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ch22 (Q2) (TNG)\"/>
    </mc:Choice>
  </mc:AlternateContent>
  <xr:revisionPtr revIDLastSave="0" documentId="13_ncr:1_{E8010A15-857D-48EC-8052-1C486952388D}" xr6:coauthVersionLast="47" xr6:coauthVersionMax="47" xr10:uidLastSave="{00000000-0000-0000-0000-000000000000}"/>
  <bookViews>
    <workbookView xWindow="-120" yWindow="-120" windowWidth="21840" windowHeight="13140" tabRatio="482" activeTab="1" xr2:uid="{A0DB1E23-849D-4143-A322-FD21C900D9DD}"/>
  </bookViews>
  <sheets>
    <sheet name="BS 2-4" sheetId="6" r:id="rId1"/>
    <sheet name="PL 5-6" sheetId="7" r:id="rId2"/>
    <sheet name="PL 7-8" sheetId="11" r:id="rId3"/>
    <sheet name="Capital 9" sheetId="8" r:id="rId4"/>
    <sheet name="Capital 10" sheetId="9" r:id="rId5"/>
    <sheet name="CF 11-12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3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3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3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3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3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3">#REF!</definedName>
    <definedName name="___________________DAT11">#REF!</definedName>
    <definedName name="___________________DAT12" localSheetId="3">#REF!</definedName>
    <definedName name="___________________DAT12">#REF!</definedName>
    <definedName name="___________________DAT13" localSheetId="3">#REF!</definedName>
    <definedName name="___________________DAT13">#REF!</definedName>
    <definedName name="___________________DAT14" localSheetId="3">#REF!</definedName>
    <definedName name="___________________DAT14">#REF!</definedName>
    <definedName name="___________________DAT15" localSheetId="3">#REF!</definedName>
    <definedName name="___________________DAT15">#REF!</definedName>
    <definedName name="___________________DAT16" localSheetId="3">#REF!</definedName>
    <definedName name="___________________DAT16">#REF!</definedName>
    <definedName name="___________________DAT17" localSheetId="3">#REF!</definedName>
    <definedName name="___________________DAT17">#REF!</definedName>
    <definedName name="___________________DAT18" localSheetId="3">#REF!</definedName>
    <definedName name="___________________DAT18">#REF!</definedName>
    <definedName name="___________________DAT19" localSheetId="3">#REF!</definedName>
    <definedName name="___________________DAT19">#REF!</definedName>
    <definedName name="___________________DAT2" localSheetId="3">'[2]F-2'!#REF!</definedName>
    <definedName name="___________________DAT2">#REF!</definedName>
    <definedName name="___________________DAT20" localSheetId="3">#REF!</definedName>
    <definedName name="___________________DAT20">#REF!</definedName>
    <definedName name="___________________DAT21" localSheetId="3">#REF!</definedName>
    <definedName name="___________________DAT21">#REF!</definedName>
    <definedName name="___________________DAT22" localSheetId="3">[7]MAIN!#REF!</definedName>
    <definedName name="___________________DAT22">[3]MAIN!#REF!</definedName>
    <definedName name="___________________DAT23" localSheetId="3">[7]MAIN!#REF!</definedName>
    <definedName name="___________________DAT23">[3]MAIN!#REF!</definedName>
    <definedName name="___________________DAT24" localSheetId="3">[7]MAIN!#REF!</definedName>
    <definedName name="___________________DAT24">[3]MAIN!#REF!</definedName>
    <definedName name="___________________DAT25" localSheetId="3">[7]MAIN!#REF!</definedName>
    <definedName name="___________________DAT25">[3]MAIN!#REF!</definedName>
    <definedName name="___________________DAT26" localSheetId="3">[7]MAIN!#REF!</definedName>
    <definedName name="___________________DAT26">[3]MAIN!#REF!</definedName>
    <definedName name="___________________DAT27" localSheetId="3">[7]MAIN!#REF!</definedName>
    <definedName name="___________________DAT27">[3]MAIN!#REF!</definedName>
    <definedName name="___________________DAT28" localSheetId="3">[7]MAIN!#REF!</definedName>
    <definedName name="___________________DAT28">[3]MAIN!#REF!</definedName>
    <definedName name="___________________DAT29" localSheetId="3">[7]MAIN!#REF!</definedName>
    <definedName name="___________________DAT29">[3]MAIN!#REF!</definedName>
    <definedName name="___________________DAT3" localSheetId="3">'[2]F-2'!#REF!</definedName>
    <definedName name="___________________DAT3">#REF!</definedName>
    <definedName name="___________________DAT30" localSheetId="3">[7]MAIN!#REF!</definedName>
    <definedName name="___________________DAT30">[3]MAIN!#REF!</definedName>
    <definedName name="___________________DAT31" localSheetId="3">[7]MAIN!#REF!</definedName>
    <definedName name="___________________DAT31">[3]MAIN!#REF!</definedName>
    <definedName name="___________________DAT32" localSheetId="3">[7]MAIN!#REF!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>#REF!</definedName>
    <definedName name="___________________ng1" localSheetId="3">[8]ng!#REF!</definedName>
    <definedName name="___________________ng1">[4]ng!#REF!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3">#REF!</definedName>
    <definedName name="__________________DAT11">#REF!</definedName>
    <definedName name="__________________DAT12" localSheetId="3">#REF!</definedName>
    <definedName name="__________________DAT12">#REF!</definedName>
    <definedName name="__________________DAT13" localSheetId="3">#REF!</definedName>
    <definedName name="__________________DAT13">#REF!</definedName>
    <definedName name="__________________DAT14" localSheetId="3">#REF!</definedName>
    <definedName name="__________________DAT14">#REF!</definedName>
    <definedName name="__________________DAT15" localSheetId="3">#REF!</definedName>
    <definedName name="__________________DAT15">#REF!</definedName>
    <definedName name="__________________DAT16" localSheetId="3">#REF!</definedName>
    <definedName name="__________________DAT16">#REF!</definedName>
    <definedName name="__________________DAT17" localSheetId="3">#REF!</definedName>
    <definedName name="__________________DAT17">#REF!</definedName>
    <definedName name="__________________DAT18" localSheetId="3">#REF!</definedName>
    <definedName name="__________________DAT18">#REF!</definedName>
    <definedName name="__________________DAT19" localSheetId="3">#REF!</definedName>
    <definedName name="__________________DAT19">#REF!</definedName>
    <definedName name="__________________DAT2" localSheetId="3">'[9]F-2'!#REF!</definedName>
    <definedName name="__________________DAT2">#REF!</definedName>
    <definedName name="__________________DAT20" localSheetId="3">#REF!</definedName>
    <definedName name="__________________DAT20">#REF!</definedName>
    <definedName name="__________________DAT21" localSheetId="3">#REF!</definedName>
    <definedName name="__________________DAT21">#REF!</definedName>
    <definedName name="__________________DAT22" localSheetId="3">[7]MAIN!#REF!</definedName>
    <definedName name="__________________DAT22">[3]MAIN!#REF!</definedName>
    <definedName name="__________________DAT23" localSheetId="3">[7]MAIN!#REF!</definedName>
    <definedName name="__________________DAT23">[3]MAIN!#REF!</definedName>
    <definedName name="__________________DAT24" localSheetId="3">[7]MAIN!#REF!</definedName>
    <definedName name="__________________DAT24">[3]MAIN!#REF!</definedName>
    <definedName name="__________________DAT25" localSheetId="3">[7]MAIN!#REF!</definedName>
    <definedName name="__________________DAT25">[3]MAIN!#REF!</definedName>
    <definedName name="__________________DAT26" localSheetId="3">[7]MAIN!#REF!</definedName>
    <definedName name="__________________DAT26">[3]MAIN!#REF!</definedName>
    <definedName name="__________________DAT27" localSheetId="3">[7]MAIN!#REF!</definedName>
    <definedName name="__________________DAT27">[3]MAIN!#REF!</definedName>
    <definedName name="__________________DAT28" localSheetId="3">[7]MAIN!#REF!</definedName>
    <definedName name="__________________DAT28">[3]MAIN!#REF!</definedName>
    <definedName name="__________________DAT29" localSheetId="3">[7]MAIN!#REF!</definedName>
    <definedName name="__________________DAT29">[3]MAIN!#REF!</definedName>
    <definedName name="__________________DAT3" localSheetId="3">'[9]F-2'!#REF!</definedName>
    <definedName name="__________________DAT3">#REF!</definedName>
    <definedName name="__________________DAT30" localSheetId="3">[7]MAIN!#REF!</definedName>
    <definedName name="__________________DAT30">[3]MAIN!#REF!</definedName>
    <definedName name="__________________DAT31" localSheetId="3">[7]MAIN!#REF!</definedName>
    <definedName name="__________________DAT31">[3]MAIN!#REF!</definedName>
    <definedName name="__________________DAT32" localSheetId="3">[7]MAIN!#REF!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>#REF!</definedName>
    <definedName name="__________________ng1" localSheetId="3">[8]ng!#REF!</definedName>
    <definedName name="__________________ng1">[4]ng!#REF!</definedName>
    <definedName name="__________________PE04" hidden="1">{#N/A,#N/A,FALSE,"V-NOTCH FLOW"}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1" localSheetId="3">'[10]98100 toaudit'!#REF!</definedName>
    <definedName name="_________________DAT11">#REF!</definedName>
    <definedName name="_________________DAT12" localSheetId="3">#REF!</definedName>
    <definedName name="_________________DAT12">#REF!</definedName>
    <definedName name="_________________DAT13" localSheetId="3">#REF!</definedName>
    <definedName name="_________________DAT13">#REF!</definedName>
    <definedName name="_________________DAT14" localSheetId="3">#REF!</definedName>
    <definedName name="_________________DAT14">#REF!</definedName>
    <definedName name="_________________DAT15" localSheetId="3">#REF!</definedName>
    <definedName name="_________________DAT15">#REF!</definedName>
    <definedName name="_________________DAT16" localSheetId="3">#REF!</definedName>
    <definedName name="_________________DAT16">#REF!</definedName>
    <definedName name="_________________DAT17" localSheetId="3">#REF!</definedName>
    <definedName name="_________________DAT17">#REF!</definedName>
    <definedName name="_________________DAT18" localSheetId="3">#REF!</definedName>
    <definedName name="_________________DAT18">#REF!</definedName>
    <definedName name="_________________DAT19" localSheetId="3">#REF!</definedName>
    <definedName name="_________________DAT19">#REF!</definedName>
    <definedName name="_________________DAT2" localSheetId="3">'[9]F-2'!#REF!</definedName>
    <definedName name="_________________DAT2">#REF!</definedName>
    <definedName name="_________________DAT20" localSheetId="3">#REF!</definedName>
    <definedName name="_________________DAT20">#REF!</definedName>
    <definedName name="_________________DAT21" localSheetId="3">#REF!</definedName>
    <definedName name="_________________DAT21">#REF!</definedName>
    <definedName name="_________________DAT22" localSheetId="3">[7]MAIN!#REF!</definedName>
    <definedName name="_________________DAT22">[3]MAIN!#REF!</definedName>
    <definedName name="_________________DAT23" localSheetId="3">[7]MAIN!#REF!</definedName>
    <definedName name="_________________DAT23">[3]MAIN!#REF!</definedName>
    <definedName name="_________________DAT24" localSheetId="3">[7]MAIN!#REF!</definedName>
    <definedName name="_________________DAT24">[3]MAIN!#REF!</definedName>
    <definedName name="_________________DAT25" localSheetId="3">[7]MAIN!#REF!</definedName>
    <definedName name="_________________DAT25">[3]MAIN!#REF!</definedName>
    <definedName name="_________________DAT26" localSheetId="3">[7]MAIN!#REF!</definedName>
    <definedName name="_________________DAT26">[3]MAIN!#REF!</definedName>
    <definedName name="_________________DAT27" localSheetId="3">[7]MAIN!#REF!</definedName>
    <definedName name="_________________DAT27">[3]MAIN!#REF!</definedName>
    <definedName name="_________________DAT28" localSheetId="3">[7]MAIN!#REF!</definedName>
    <definedName name="_________________DAT28">[3]MAIN!#REF!</definedName>
    <definedName name="_________________DAT29" localSheetId="3">[7]MAIN!#REF!</definedName>
    <definedName name="_________________DAT29">[3]MAIN!#REF!</definedName>
    <definedName name="_________________DAT3" localSheetId="3">'[9]F-2'!#REF!</definedName>
    <definedName name="_________________DAT3">#REF!</definedName>
    <definedName name="_________________DAT30" localSheetId="3">[7]MAIN!#REF!</definedName>
    <definedName name="_________________DAT30">[3]MAIN!#REF!</definedName>
    <definedName name="_________________DAT31" localSheetId="3">[7]MAIN!#REF!</definedName>
    <definedName name="_________________DAT31">[3]MAIN!#REF!</definedName>
    <definedName name="_________________DAT32" localSheetId="3">[7]MAIN!#REF!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3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3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ng1" localSheetId="3">[8]ng!#REF!</definedName>
    <definedName name="_________________ng1">[4]ng!#REF!</definedName>
    <definedName name="_________________PE04" localSheetId="3" hidden="1">{#N/A,#N/A,FALSE,"V-NOTCH FLOW"}</definedName>
    <definedName name="_________________PE04" hidden="1">{#N/A,#N/A,FALSE,"V-NOTCH FLOW"}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1" localSheetId="3">#REF!</definedName>
    <definedName name="________________DAT11">#REF!</definedName>
    <definedName name="________________DAT12" localSheetId="3">#REF!</definedName>
    <definedName name="________________DAT12">#REF!</definedName>
    <definedName name="________________DAT13" localSheetId="3">#REF!</definedName>
    <definedName name="________________DAT13">#REF!</definedName>
    <definedName name="________________DAT14" localSheetId="3">#REF!</definedName>
    <definedName name="________________DAT14">#REF!</definedName>
    <definedName name="________________DAT15" localSheetId="3">#REF!</definedName>
    <definedName name="________________DAT15">#REF!</definedName>
    <definedName name="________________DAT16" localSheetId="3">#REF!</definedName>
    <definedName name="________________DAT16">#REF!</definedName>
    <definedName name="________________DAT17" localSheetId="3">#REF!</definedName>
    <definedName name="________________DAT17">#REF!</definedName>
    <definedName name="________________DAT18" localSheetId="3">#REF!</definedName>
    <definedName name="________________DAT18">#REF!</definedName>
    <definedName name="________________DAT19" localSheetId="3">#REF!</definedName>
    <definedName name="________________DAT19">#REF!</definedName>
    <definedName name="________________DAT2" localSheetId="3">'[9]F-2'!#REF!</definedName>
    <definedName name="________________DAT2">'[5]F-2'!#REF!</definedName>
    <definedName name="________________DAT20" localSheetId="3">#REF!</definedName>
    <definedName name="________________DAT20">#REF!</definedName>
    <definedName name="________________DAT21" localSheetId="3">#REF!</definedName>
    <definedName name="________________DAT21">#REF!</definedName>
    <definedName name="________________DAT22" localSheetId="3">#REF!</definedName>
    <definedName name="________________DAT22">[3]MAIN!#REF!</definedName>
    <definedName name="________________DAT23" localSheetId="3">#REF!</definedName>
    <definedName name="________________DAT23">[3]MAIN!#REF!</definedName>
    <definedName name="________________DAT24" localSheetId="3">#REF!</definedName>
    <definedName name="________________DAT24">[3]MAIN!#REF!</definedName>
    <definedName name="________________DAT25" localSheetId="3">#REF!</definedName>
    <definedName name="________________DAT25">[3]MAIN!#REF!</definedName>
    <definedName name="________________DAT26" localSheetId="3">#REF!</definedName>
    <definedName name="________________DAT26">[3]MAIN!#REF!</definedName>
    <definedName name="________________DAT27" localSheetId="3">#REF!</definedName>
    <definedName name="________________DAT27">[3]MAIN!#REF!</definedName>
    <definedName name="________________DAT28" localSheetId="3">#REF!</definedName>
    <definedName name="________________DAT28">[3]MAIN!#REF!</definedName>
    <definedName name="________________DAT29" localSheetId="3">#REF!</definedName>
    <definedName name="________________DAT29">[3]MAIN!#REF!</definedName>
    <definedName name="________________DAT3" localSheetId="3">'[9]F-2'!#REF!</definedName>
    <definedName name="________________DAT3">'[5]F-2'!#REF!</definedName>
    <definedName name="________________DAT30" localSheetId="3">#REF!</definedName>
    <definedName name="________________DAT30">[3]MAIN!#REF!</definedName>
    <definedName name="________________DAT31" localSheetId="3">#REF!</definedName>
    <definedName name="________________DAT31">[3]MAIN!#REF!</definedName>
    <definedName name="________________DAT32" localSheetId="3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3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3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13" localSheetId="3">#REF!</definedName>
    <definedName name="_______________DAT13">#REF!</definedName>
    <definedName name="_______________DAT14" localSheetId="3">#REF!</definedName>
    <definedName name="_______________DAT14">#REF!</definedName>
    <definedName name="_______________DAT15" localSheetId="3">#REF!</definedName>
    <definedName name="_______________DAT15">#REF!</definedName>
    <definedName name="_______________DAT16" localSheetId="3">#REF!</definedName>
    <definedName name="_______________DAT16">#REF!</definedName>
    <definedName name="_______________DAT17" localSheetId="3">#REF!</definedName>
    <definedName name="_______________DAT17">#REF!</definedName>
    <definedName name="_______________DAT18" localSheetId="3">#REF!</definedName>
    <definedName name="_______________DAT18">#REF!</definedName>
    <definedName name="_______________DAT19" localSheetId="3">#REF!</definedName>
    <definedName name="_______________DAT19">#REF!</definedName>
    <definedName name="_______________DAT2" localSheetId="3">#N/A</definedName>
    <definedName name="_______________DAT2">#REF!</definedName>
    <definedName name="_______________DAT20" localSheetId="3">#REF!</definedName>
    <definedName name="_______________DAT20">#REF!</definedName>
    <definedName name="_______________DAT21" localSheetId="3">#REF!</definedName>
    <definedName name="_______________DAT21">#REF!</definedName>
    <definedName name="_______________DAT22" localSheetId="3">[7]MAIN!#REF!</definedName>
    <definedName name="_______________DAT22">[3]MAIN!#REF!</definedName>
    <definedName name="_______________DAT23" localSheetId="3">[7]MAIN!#REF!</definedName>
    <definedName name="_______________DAT23">[3]MAIN!#REF!</definedName>
    <definedName name="_______________DAT24" localSheetId="3">[7]MAIN!#REF!</definedName>
    <definedName name="_______________DAT24">[3]MAIN!#REF!</definedName>
    <definedName name="_______________DAT25" localSheetId="3">[7]MAIN!#REF!</definedName>
    <definedName name="_______________DAT25">[3]MAIN!#REF!</definedName>
    <definedName name="_______________DAT26" localSheetId="3">[7]MAIN!#REF!</definedName>
    <definedName name="_______________DAT26">[3]MAIN!#REF!</definedName>
    <definedName name="_______________DAT27" localSheetId="3">[7]MAIN!#REF!</definedName>
    <definedName name="_______________DAT27">[3]MAIN!#REF!</definedName>
    <definedName name="_______________DAT28" localSheetId="3">[7]MAIN!#REF!</definedName>
    <definedName name="_______________DAT28">[3]MAIN!#REF!</definedName>
    <definedName name="_______________DAT29" localSheetId="3">[7]MAIN!#REF!</definedName>
    <definedName name="_______________DAT29">[3]MAIN!#REF!</definedName>
    <definedName name="_______________DAT3" localSheetId="3">#N/A</definedName>
    <definedName name="_______________DAT3">#REF!</definedName>
    <definedName name="_______________DAT30" localSheetId="3">[7]MAIN!#REF!</definedName>
    <definedName name="_______________DAT30">[3]MAIN!#REF!</definedName>
    <definedName name="_______________DAT31" localSheetId="3">[7]MAIN!#REF!</definedName>
    <definedName name="_______________DAT31">[3]MAIN!#REF!</definedName>
    <definedName name="_______________DAT32" localSheetId="3">[7]MAIN!#REF!</definedName>
    <definedName name="_______________DAT32">[3]MAIN!#REF!</definedName>
    <definedName name="_______________DAT33" localSheetId="3">#REF!</definedName>
    <definedName name="_______________DAT33">#REF!</definedName>
    <definedName name="_______________DAT34" localSheetId="3">#REF!</definedName>
    <definedName name="_______________DAT34">#REF!</definedName>
    <definedName name="_______________DAT35" localSheetId="3">#REF!</definedName>
    <definedName name="_______________DAT35">#REF!</definedName>
    <definedName name="_______________DAT36" localSheetId="3">#REF!</definedName>
    <definedName name="_______________DAT36">#REF!</definedName>
    <definedName name="_______________DAT37" localSheetId="3">#REF!</definedName>
    <definedName name="_______________DAT37">#REF!</definedName>
    <definedName name="_______________DAT38" localSheetId="3">#REF!</definedName>
    <definedName name="_______________DAT38">#REF!</definedName>
    <definedName name="_______________DAT39" localSheetId="3">#REF!</definedName>
    <definedName name="_______________DAT39">#REF!</definedName>
    <definedName name="_______________DAT4" localSheetId="3">#REF!</definedName>
    <definedName name="_______________DAT4">#REF!</definedName>
    <definedName name="_______________DAT40" localSheetId="3">#REF!</definedName>
    <definedName name="_______________DAT40">#REF!</definedName>
    <definedName name="_______________DAT41" localSheetId="3">#REF!</definedName>
    <definedName name="_______________DAT41">#REF!</definedName>
    <definedName name="_______________DAT42" localSheetId="3">#REF!</definedName>
    <definedName name="_______________DAT42">#REF!</definedName>
    <definedName name="_______________DAT43" localSheetId="3">#REF!</definedName>
    <definedName name="_______________DAT43">#REF!</definedName>
    <definedName name="_______________DAT44" localSheetId="3">#REF!</definedName>
    <definedName name="_______________DAT44">#REF!</definedName>
    <definedName name="_______________DAT45" localSheetId="3">#REF!</definedName>
    <definedName name="_______________DAT45">#REF!</definedName>
    <definedName name="_______________DAT46" localSheetId="3">#REF!</definedName>
    <definedName name="_______________DAT46">#REF!</definedName>
    <definedName name="_______________DAT47" localSheetId="3">#REF!</definedName>
    <definedName name="_______________DAT47">#REF!</definedName>
    <definedName name="_______________DAT48" localSheetId="3">#REF!</definedName>
    <definedName name="_______________DAT48">#REF!</definedName>
    <definedName name="_______________DAT49" localSheetId="3">#REF!</definedName>
    <definedName name="_______________DAT49">#REF!</definedName>
    <definedName name="_______________DAT5" localSheetId="3">#REF!</definedName>
    <definedName name="_______________DAT5">#REF!</definedName>
    <definedName name="_______________DAT50" localSheetId="3">#REF!</definedName>
    <definedName name="_______________DAT50">#REF!</definedName>
    <definedName name="_______________DAT51" localSheetId="3">#REF!</definedName>
    <definedName name="_______________DAT51">#REF!</definedName>
    <definedName name="_______________DAT52" localSheetId="3">#REF!</definedName>
    <definedName name="_______________DAT52">#REF!</definedName>
    <definedName name="_______________DAT53" localSheetId="3">#REF!</definedName>
    <definedName name="_______________DAT53">#REF!</definedName>
    <definedName name="_______________DAT54" localSheetId="3">#REF!</definedName>
    <definedName name="_______________DAT54">#REF!</definedName>
    <definedName name="_______________DAT55" localSheetId="3">#REF!</definedName>
    <definedName name="_______________DAT5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ng1" localSheetId="3">[8]ng!#REF!</definedName>
    <definedName name="_______________ng1">[4]ng!#REF!</definedName>
    <definedName name="_______________PE04" localSheetId="3" hidden="1">{#N/A,#N/A,FALSE,"V-NOTCH FLOW"}</definedName>
    <definedName name="_______________PE04" hidden="1">{#N/A,#N/A,FALSE,"V-NOTCH FLOW"}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14" localSheetId="3">#REF!</definedName>
    <definedName name="______________DAT14">#REF!</definedName>
    <definedName name="______________DAT15" localSheetId="3">#REF!</definedName>
    <definedName name="______________DAT15">#REF!</definedName>
    <definedName name="______________DAT16" localSheetId="3">#REF!</definedName>
    <definedName name="______________DAT16">#REF!</definedName>
    <definedName name="______________DAT17" localSheetId="3">#REF!</definedName>
    <definedName name="______________DAT17">#REF!</definedName>
    <definedName name="______________DAT18" localSheetId="3">#REF!</definedName>
    <definedName name="______________DAT18">#REF!</definedName>
    <definedName name="______________DAT19" localSheetId="3">#REF!</definedName>
    <definedName name="______________DAT19">#REF!</definedName>
    <definedName name="______________DAT2" localSheetId="3">'[9]F-2'!#REF!</definedName>
    <definedName name="______________DAT2">#REF!</definedName>
    <definedName name="______________DAT20" localSheetId="3">#REF!</definedName>
    <definedName name="______________DAT20">#REF!</definedName>
    <definedName name="______________DAT21" localSheetId="3">#REF!</definedName>
    <definedName name="______________DAT21">#REF!</definedName>
    <definedName name="______________DAT22" localSheetId="3">[7]MAIN!#REF!</definedName>
    <definedName name="______________DAT22">[3]MAIN!#REF!</definedName>
    <definedName name="______________DAT23" localSheetId="3">[7]MAIN!#REF!</definedName>
    <definedName name="______________DAT23">[3]MAIN!#REF!</definedName>
    <definedName name="______________DAT24" localSheetId="3">[7]MAIN!#REF!</definedName>
    <definedName name="______________DAT24">[3]MAIN!#REF!</definedName>
    <definedName name="______________DAT25" localSheetId="3">[7]MAIN!#REF!</definedName>
    <definedName name="______________DAT25">[3]MAIN!#REF!</definedName>
    <definedName name="______________DAT26" localSheetId="3">[7]MAIN!#REF!</definedName>
    <definedName name="______________DAT26">[3]MAIN!#REF!</definedName>
    <definedName name="______________DAT27" localSheetId="3">[7]MAIN!#REF!</definedName>
    <definedName name="______________DAT27">[3]MAIN!#REF!</definedName>
    <definedName name="______________DAT28" localSheetId="3">[7]MAIN!#REF!</definedName>
    <definedName name="______________DAT28">[3]MAIN!#REF!</definedName>
    <definedName name="______________DAT29" localSheetId="3">[7]MAIN!#REF!</definedName>
    <definedName name="______________DAT29">[3]MAIN!#REF!</definedName>
    <definedName name="______________DAT3" localSheetId="3">'[9]F-2'!#REF!</definedName>
    <definedName name="______________DAT3">#REF!</definedName>
    <definedName name="______________DAT30" localSheetId="3">[7]MAIN!#REF!</definedName>
    <definedName name="______________DAT30">[3]MAIN!#REF!</definedName>
    <definedName name="______________DAT31" localSheetId="3">[7]MAIN!#REF!</definedName>
    <definedName name="______________DAT31">[3]MAIN!#REF!</definedName>
    <definedName name="______________DAT32" localSheetId="3">[7]MAIN!#REF!</definedName>
    <definedName name="______________DAT32">[3]MAIN!#REF!</definedName>
    <definedName name="______________DAT33" localSheetId="3">#REF!</definedName>
    <definedName name="______________DAT33">#REF!</definedName>
    <definedName name="______________DAT34" localSheetId="3">#REF!</definedName>
    <definedName name="______________DAT34">#REF!</definedName>
    <definedName name="______________DAT35" localSheetId="3">#REF!</definedName>
    <definedName name="______________DAT35">#REF!</definedName>
    <definedName name="______________DAT36" localSheetId="3">#REF!</definedName>
    <definedName name="______________DAT36">#REF!</definedName>
    <definedName name="______________DAT37" localSheetId="3">#REF!</definedName>
    <definedName name="______________DAT37">#REF!</definedName>
    <definedName name="______________DAT38" localSheetId="3">#REF!</definedName>
    <definedName name="______________DAT38">#REF!</definedName>
    <definedName name="______________DAT39" localSheetId="3">#REF!</definedName>
    <definedName name="______________DAT39">#REF!</definedName>
    <definedName name="______________DAT4" localSheetId="3">#REF!</definedName>
    <definedName name="______________DAT4">#REF!</definedName>
    <definedName name="______________DAT40" localSheetId="3">#REF!</definedName>
    <definedName name="______________DAT40">#REF!</definedName>
    <definedName name="______________DAT41" localSheetId="3">#REF!</definedName>
    <definedName name="______________DAT41">#REF!</definedName>
    <definedName name="______________DAT42" localSheetId="3">#REF!</definedName>
    <definedName name="______________DAT42">#REF!</definedName>
    <definedName name="______________DAT43" localSheetId="3">#REF!</definedName>
    <definedName name="______________DAT43">#REF!</definedName>
    <definedName name="______________DAT44" localSheetId="3">#REF!</definedName>
    <definedName name="______________DAT44">#REF!</definedName>
    <definedName name="______________DAT45" localSheetId="3">#REF!</definedName>
    <definedName name="______________DAT45">#REF!</definedName>
    <definedName name="______________DAT46" localSheetId="3">#REF!</definedName>
    <definedName name="______________DAT46">#REF!</definedName>
    <definedName name="______________DAT47" localSheetId="3">#REF!</definedName>
    <definedName name="______________DAT47">#REF!</definedName>
    <definedName name="______________DAT48" localSheetId="3">#REF!</definedName>
    <definedName name="______________DAT48">#REF!</definedName>
    <definedName name="______________DAT49" localSheetId="3">#REF!</definedName>
    <definedName name="______________DAT49">#REF!</definedName>
    <definedName name="______________DAT5" localSheetId="3">#REF!</definedName>
    <definedName name="______________DAT5">#REF!</definedName>
    <definedName name="______________DAT50" localSheetId="3">#REF!</definedName>
    <definedName name="______________DAT50">#REF!</definedName>
    <definedName name="______________DAT51" localSheetId="3">#REF!</definedName>
    <definedName name="______________DAT51">#REF!</definedName>
    <definedName name="______________DAT52" localSheetId="3">#REF!</definedName>
    <definedName name="______________DAT52">#REF!</definedName>
    <definedName name="______________DAT53" localSheetId="3">#REF!</definedName>
    <definedName name="______________DAT53">#REF!</definedName>
    <definedName name="______________DAT54" localSheetId="3">#REF!</definedName>
    <definedName name="______________DAT54">#REF!</definedName>
    <definedName name="______________DAT55" localSheetId="3">#REF!</definedName>
    <definedName name="______________DAT5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ng1" localSheetId="3">[8]ng!#REF!</definedName>
    <definedName name="______________ng1">[4]ng!#REF!</definedName>
    <definedName name="______________PE04" hidden="1">{#N/A,#N/A,FALSE,"V-NOTCH FLOW"}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'[10]98100 toaudit'!#REF!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14" localSheetId="3">#REF!</definedName>
    <definedName name="_____________DAT14">#REF!</definedName>
    <definedName name="_____________DAT15" localSheetId="3">#REF!</definedName>
    <definedName name="_____________DAT15">#REF!</definedName>
    <definedName name="_____________DAT16" localSheetId="3">#REF!</definedName>
    <definedName name="_____________DAT16">#REF!</definedName>
    <definedName name="_____________DAT17" localSheetId="3">#REF!</definedName>
    <definedName name="_____________DAT17">#REF!</definedName>
    <definedName name="_____________DAT18" localSheetId="3">#REF!</definedName>
    <definedName name="_____________DAT18">#REF!</definedName>
    <definedName name="_____________DAT19" localSheetId="3">#REF!</definedName>
    <definedName name="_____________DAT19">#REF!</definedName>
    <definedName name="_____________DAT2" localSheetId="3">#REF!</definedName>
    <definedName name="_____________DAT2">#REF!</definedName>
    <definedName name="_____________DAT20" localSheetId="3">#REF!</definedName>
    <definedName name="_____________DAT20">#REF!</definedName>
    <definedName name="_____________DAT21" localSheetId="3">#REF!</definedName>
    <definedName name="_____________DAT21">#REF!</definedName>
    <definedName name="_____________DAT22" localSheetId="3">[7]MAIN!#REF!</definedName>
    <definedName name="_____________DAT22">[3]MAIN!#REF!</definedName>
    <definedName name="_____________DAT23" localSheetId="3">[7]MAIN!#REF!</definedName>
    <definedName name="_____________DAT23">[3]MAIN!#REF!</definedName>
    <definedName name="_____________DAT24" localSheetId="3">[7]MAIN!#REF!</definedName>
    <definedName name="_____________DAT24">[3]MAIN!#REF!</definedName>
    <definedName name="_____________DAT25" localSheetId="3">[7]MAIN!#REF!</definedName>
    <definedName name="_____________DAT25">[3]MAIN!#REF!</definedName>
    <definedName name="_____________DAT26" localSheetId="3">[7]MAIN!#REF!</definedName>
    <definedName name="_____________DAT26">[3]MAIN!#REF!</definedName>
    <definedName name="_____________DAT27" localSheetId="3">[7]MAIN!#REF!</definedName>
    <definedName name="_____________DAT27">[3]MAIN!#REF!</definedName>
    <definedName name="_____________DAT28" localSheetId="3">[7]MAIN!#REF!</definedName>
    <definedName name="_____________DAT28">[3]MAIN!#REF!</definedName>
    <definedName name="_____________DAT29" localSheetId="3">[7]MAIN!#REF!</definedName>
    <definedName name="_____________DAT29">[3]MAIN!#REF!</definedName>
    <definedName name="_____________DAT3" localSheetId="3">#REF!</definedName>
    <definedName name="_____________DAT3">#REF!</definedName>
    <definedName name="_____________DAT30" localSheetId="3">[7]MAIN!#REF!</definedName>
    <definedName name="_____________DAT30">[3]MAIN!#REF!</definedName>
    <definedName name="_____________DAT31" localSheetId="3">[7]MAIN!#REF!</definedName>
    <definedName name="_____________DAT31">[3]MAIN!#REF!</definedName>
    <definedName name="_____________DAT32" localSheetId="3">[7]MAIN!#REF!</definedName>
    <definedName name="_____________DAT32">[3]MAIN!#REF!</definedName>
    <definedName name="_____________DAT33" localSheetId="3">#REF!</definedName>
    <definedName name="_____________DAT33">#REF!</definedName>
    <definedName name="_____________DAT34" localSheetId="3">#REF!</definedName>
    <definedName name="_____________DAT34">#REF!</definedName>
    <definedName name="_____________DAT35" localSheetId="3">#REF!</definedName>
    <definedName name="_____________DAT35">#REF!</definedName>
    <definedName name="_____________DAT36" localSheetId="3">#REF!</definedName>
    <definedName name="_____________DAT36">#REF!</definedName>
    <definedName name="_____________DAT37" localSheetId="3">#REF!</definedName>
    <definedName name="_____________DAT37">#REF!</definedName>
    <definedName name="_____________DAT38" localSheetId="3">#REF!</definedName>
    <definedName name="_____________DAT38">#REF!</definedName>
    <definedName name="_____________DAT39" localSheetId="3">#REF!</definedName>
    <definedName name="_____________DAT39">#REF!</definedName>
    <definedName name="_____________DAT4" localSheetId="3">#REF!</definedName>
    <definedName name="_____________DAT4">#REF!</definedName>
    <definedName name="_____________DAT40" localSheetId="3">#REF!</definedName>
    <definedName name="_____________DAT40">#REF!</definedName>
    <definedName name="_____________DAT41" localSheetId="3">#REF!</definedName>
    <definedName name="_____________DAT41">#REF!</definedName>
    <definedName name="_____________DAT42" localSheetId="3">#REF!</definedName>
    <definedName name="_____________DAT42">#REF!</definedName>
    <definedName name="_____________DAT43" localSheetId="3">#REF!</definedName>
    <definedName name="_____________DAT43">#REF!</definedName>
    <definedName name="_____________DAT44" localSheetId="3">#REF!</definedName>
    <definedName name="_____________DAT44">#REF!</definedName>
    <definedName name="_____________DAT45" localSheetId="3">#REF!</definedName>
    <definedName name="_____________DAT45">#REF!</definedName>
    <definedName name="_____________DAT46" localSheetId="3">#REF!</definedName>
    <definedName name="_____________DAT46">#REF!</definedName>
    <definedName name="_____________DAT47" localSheetId="3">#REF!</definedName>
    <definedName name="_____________DAT47">#REF!</definedName>
    <definedName name="_____________DAT48" localSheetId="3">#REF!</definedName>
    <definedName name="_____________DAT48">#REF!</definedName>
    <definedName name="_____________DAT49" localSheetId="3">#REF!</definedName>
    <definedName name="_____________DAT49">#REF!</definedName>
    <definedName name="_____________DAT5" localSheetId="3">#REF!</definedName>
    <definedName name="_____________DAT5">#REF!</definedName>
    <definedName name="_____________DAT50" localSheetId="3">#REF!</definedName>
    <definedName name="_____________DAT50">#REF!</definedName>
    <definedName name="_____________DAT51" localSheetId="3">#REF!</definedName>
    <definedName name="_____________DAT51">#REF!</definedName>
    <definedName name="_____________DAT52" localSheetId="3">#REF!</definedName>
    <definedName name="_____________DAT52">#REF!</definedName>
    <definedName name="_____________DAT53" localSheetId="3">#REF!</definedName>
    <definedName name="_____________DAT53">#REF!</definedName>
    <definedName name="_____________DAT54" localSheetId="3">#REF!</definedName>
    <definedName name="_____________DAT54">#REF!</definedName>
    <definedName name="_____________DAT55" localSheetId="3">#REF!</definedName>
    <definedName name="_____________DAT5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ng1" localSheetId="3">[8]ng!#REF!</definedName>
    <definedName name="_____________ng1">[4]ng!#REF!</definedName>
    <definedName name="_____________PE04" localSheetId="3" hidden="1">{#N/A,#N/A,FALSE,"V-NOTCH FLOW"}</definedName>
    <definedName name="_____________PE04" hidden="1">{#N/A,#N/A,FALSE,"V-NOTCH FLOW"}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14" localSheetId="3">#REF!</definedName>
    <definedName name="____________DAT14">#REF!</definedName>
    <definedName name="____________DAT15" localSheetId="3">#REF!</definedName>
    <definedName name="____________DAT15">#REF!</definedName>
    <definedName name="____________DAT16" localSheetId="3">#REF!</definedName>
    <definedName name="____________DAT16">#REF!</definedName>
    <definedName name="____________DAT17" localSheetId="3">#REF!</definedName>
    <definedName name="____________DAT17">#REF!</definedName>
    <definedName name="____________DAT18" localSheetId="3">#REF!</definedName>
    <definedName name="____________DAT18">#REF!</definedName>
    <definedName name="____________DAT19" localSheetId="3">#REF!</definedName>
    <definedName name="____________DAT19">#REF!</definedName>
    <definedName name="____________DAT2" localSheetId="3">'[9]F-2'!#REF!</definedName>
    <definedName name="____________DAT2">#REF!</definedName>
    <definedName name="____________DAT20" localSheetId="3">#REF!</definedName>
    <definedName name="____________DAT20">#REF!</definedName>
    <definedName name="____________DAT21" localSheetId="3">#REF!</definedName>
    <definedName name="____________DAT21">#REF!</definedName>
    <definedName name="____________DAT22" localSheetId="3">#REF!</definedName>
    <definedName name="____________DAT22">[3]MAIN!#REF!</definedName>
    <definedName name="____________DAT23" localSheetId="3">#REF!</definedName>
    <definedName name="____________DAT23">[3]MAIN!#REF!</definedName>
    <definedName name="____________DAT24" localSheetId="3">#REF!</definedName>
    <definedName name="____________DAT24">[3]MAIN!#REF!</definedName>
    <definedName name="____________DAT25" localSheetId="3">#REF!</definedName>
    <definedName name="____________DAT25">[3]MAIN!#REF!</definedName>
    <definedName name="____________DAT26" localSheetId="3">#REF!</definedName>
    <definedName name="____________DAT26">[3]MAIN!#REF!</definedName>
    <definedName name="____________DAT27" localSheetId="3">#REF!</definedName>
    <definedName name="____________DAT27">[3]MAIN!#REF!</definedName>
    <definedName name="____________DAT28" localSheetId="3">#REF!</definedName>
    <definedName name="____________DAT28">[3]MAIN!#REF!</definedName>
    <definedName name="____________DAT29" localSheetId="3">#REF!</definedName>
    <definedName name="____________DAT29">[3]MAIN!#REF!</definedName>
    <definedName name="____________DAT3" localSheetId="3">'[9]F-2'!#REF!</definedName>
    <definedName name="____________DAT3">#REF!</definedName>
    <definedName name="____________DAT30" localSheetId="3">#REF!</definedName>
    <definedName name="____________DAT30">[3]MAIN!#REF!</definedName>
    <definedName name="____________DAT31" localSheetId="3">#REF!</definedName>
    <definedName name="____________DAT31">[3]MAIN!#REF!</definedName>
    <definedName name="____________DAT32" localSheetId="3">#REF!</definedName>
    <definedName name="____________DAT32">[3]MAIN!#REF!</definedName>
    <definedName name="____________DAT33" localSheetId="3">#REF!</definedName>
    <definedName name="____________DAT33">#REF!</definedName>
    <definedName name="____________DAT34" localSheetId="3">#REF!</definedName>
    <definedName name="____________DAT34">#REF!</definedName>
    <definedName name="____________DAT35" localSheetId="3">#REF!</definedName>
    <definedName name="____________DAT35">#REF!</definedName>
    <definedName name="____________DAT36" localSheetId="3">#REF!</definedName>
    <definedName name="____________DAT36">#REF!</definedName>
    <definedName name="____________DAT37" localSheetId="3">#REF!</definedName>
    <definedName name="____________DAT37">#REF!</definedName>
    <definedName name="____________DAT38" localSheetId="3">#REF!</definedName>
    <definedName name="____________DAT38">#REF!</definedName>
    <definedName name="____________DAT39" localSheetId="3">#REF!</definedName>
    <definedName name="____________DAT39">#REF!</definedName>
    <definedName name="____________DAT4" localSheetId="3">#REF!</definedName>
    <definedName name="____________DAT4">#REF!</definedName>
    <definedName name="____________DAT40" localSheetId="3">#REF!</definedName>
    <definedName name="____________DAT40">#REF!</definedName>
    <definedName name="____________DAT41" localSheetId="3">#REF!</definedName>
    <definedName name="____________DAT41">#REF!</definedName>
    <definedName name="____________DAT42" localSheetId="3">#REF!</definedName>
    <definedName name="____________DAT42">#REF!</definedName>
    <definedName name="____________DAT43" localSheetId="3">#REF!</definedName>
    <definedName name="____________DAT43">#REF!</definedName>
    <definedName name="____________DAT44" localSheetId="3">#REF!</definedName>
    <definedName name="____________DAT44">#REF!</definedName>
    <definedName name="____________DAT45" localSheetId="3">#REF!</definedName>
    <definedName name="____________DAT45">#REF!</definedName>
    <definedName name="____________DAT46" localSheetId="3">#REF!</definedName>
    <definedName name="____________DAT46">#REF!</definedName>
    <definedName name="____________DAT47" localSheetId="3">#REF!</definedName>
    <definedName name="____________DAT47">#REF!</definedName>
    <definedName name="____________DAT48" localSheetId="3">#REF!</definedName>
    <definedName name="____________DAT48">#REF!</definedName>
    <definedName name="____________DAT49" localSheetId="3">#REF!</definedName>
    <definedName name="____________DAT49">#REF!</definedName>
    <definedName name="____________DAT5" localSheetId="3">#REF!</definedName>
    <definedName name="____________DAT5">#REF!</definedName>
    <definedName name="____________DAT50" localSheetId="3">#REF!</definedName>
    <definedName name="____________DAT50">#REF!</definedName>
    <definedName name="____________DAT51" localSheetId="3">#REF!</definedName>
    <definedName name="____________DAT51">#REF!</definedName>
    <definedName name="____________DAT52" localSheetId="3">#REF!</definedName>
    <definedName name="____________DAT52">#REF!</definedName>
    <definedName name="____________DAT53" localSheetId="3">#REF!</definedName>
    <definedName name="____________DAT53">#REF!</definedName>
    <definedName name="____________DAT54" localSheetId="3">#REF!</definedName>
    <definedName name="____________DAT54">#REF!</definedName>
    <definedName name="____________DAT55" localSheetId="3">#REF!</definedName>
    <definedName name="____________DAT5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ng1">[4]ng!#REF!</definedName>
    <definedName name="____________PE04" localSheetId="3" hidden="1">{#N/A,#N/A,FALSE,"V-NOTCH FLOW"}</definedName>
    <definedName name="____________PE04" hidden="1">{#N/A,#N/A,FALSE,"V-NOTCH FLOW"}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4" localSheetId="3">#REF!</definedName>
    <definedName name="___________DAT14">#REF!</definedName>
    <definedName name="___________DAT15" localSheetId="3">#REF!</definedName>
    <definedName name="___________DAT15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0" localSheetId="3">#REF!</definedName>
    <definedName name="___________DAT20">#REF!</definedName>
    <definedName name="___________DAT21" localSheetId="3">#REF!</definedName>
    <definedName name="___________DAT21">#REF!</definedName>
    <definedName name="___________DAT22" localSheetId="3">#REF!</definedName>
    <definedName name="___________DAT22">[3]MAIN!#REF!</definedName>
    <definedName name="___________DAT23" localSheetId="3">#REF!</definedName>
    <definedName name="___________DAT23">[3]MAIN!#REF!</definedName>
    <definedName name="___________DAT24" localSheetId="3">#REF!</definedName>
    <definedName name="___________DAT24">[3]MAIN!#REF!</definedName>
    <definedName name="___________DAT25" localSheetId="3">#REF!</definedName>
    <definedName name="___________DAT25">[3]MAIN!#REF!</definedName>
    <definedName name="___________DAT26" localSheetId="3">#REF!</definedName>
    <definedName name="___________DAT26">[3]MAIN!#REF!</definedName>
    <definedName name="___________DAT27" localSheetId="3">#REF!</definedName>
    <definedName name="___________DAT27">[3]MAIN!#REF!</definedName>
    <definedName name="___________DAT28" localSheetId="3">#REF!</definedName>
    <definedName name="___________DAT28">[3]MAIN!#REF!</definedName>
    <definedName name="___________DAT29" localSheetId="3">#REF!</definedName>
    <definedName name="___________DAT29">[3]MAIN!#REF!</definedName>
    <definedName name="___________DAT3" localSheetId="3">#REF!</definedName>
    <definedName name="___________DAT3">#REF!</definedName>
    <definedName name="___________DAT30" localSheetId="3">#REF!</definedName>
    <definedName name="___________DAT30">[3]MAIN!#REF!</definedName>
    <definedName name="___________DAT31" localSheetId="3">#REF!</definedName>
    <definedName name="___________DAT31">[3]MAIN!#REF!</definedName>
    <definedName name="___________DAT32" localSheetId="3">#REF!</definedName>
    <definedName name="___________DAT32">[3]MAIN!#REF!</definedName>
    <definedName name="___________DAT33" localSheetId="3">#REF!</definedName>
    <definedName name="___________DAT33">#REF!</definedName>
    <definedName name="___________DAT34" localSheetId="3">#REF!</definedName>
    <definedName name="___________DAT34">#REF!</definedName>
    <definedName name="___________DAT35" localSheetId="3">#REF!</definedName>
    <definedName name="___________DAT35">#REF!</definedName>
    <definedName name="___________DAT36" localSheetId="3">#REF!</definedName>
    <definedName name="___________DAT36">#REF!</definedName>
    <definedName name="___________DAT37" localSheetId="3">#REF!</definedName>
    <definedName name="___________DAT37">#REF!</definedName>
    <definedName name="___________DAT38" localSheetId="3">#REF!</definedName>
    <definedName name="___________DAT38">#REF!</definedName>
    <definedName name="___________DAT39" localSheetId="3">#REF!</definedName>
    <definedName name="___________DAT39">#REF!</definedName>
    <definedName name="___________DAT4" localSheetId="3">#REF!</definedName>
    <definedName name="___________DAT4">#REF!</definedName>
    <definedName name="___________DAT40" localSheetId="3">#REF!</definedName>
    <definedName name="___________DAT40">#REF!</definedName>
    <definedName name="___________DAT41" localSheetId="3">#REF!</definedName>
    <definedName name="___________DAT41">#REF!</definedName>
    <definedName name="___________DAT42" localSheetId="3">#REF!</definedName>
    <definedName name="___________DAT42">#REF!</definedName>
    <definedName name="___________DAT43" localSheetId="3">#REF!</definedName>
    <definedName name="___________DAT43">#REF!</definedName>
    <definedName name="___________DAT44" localSheetId="3">#REF!</definedName>
    <definedName name="___________DAT44">#REF!</definedName>
    <definedName name="___________DAT45" localSheetId="3">#REF!</definedName>
    <definedName name="___________DAT45">#REF!</definedName>
    <definedName name="___________DAT46" localSheetId="3">#REF!</definedName>
    <definedName name="___________DAT46">#REF!</definedName>
    <definedName name="___________DAT47" localSheetId="3">#REF!</definedName>
    <definedName name="___________DAT47">#REF!</definedName>
    <definedName name="___________DAT48" localSheetId="3">#REF!</definedName>
    <definedName name="___________DAT48">#REF!</definedName>
    <definedName name="___________DAT49" localSheetId="3">#REF!</definedName>
    <definedName name="___________DAT49">#REF!</definedName>
    <definedName name="___________DAT5" localSheetId="3">#REF!</definedName>
    <definedName name="___________DAT5">#REF!</definedName>
    <definedName name="___________DAT50" localSheetId="3">#REF!</definedName>
    <definedName name="___________DAT50">#REF!</definedName>
    <definedName name="___________DAT51" localSheetId="3">#REF!</definedName>
    <definedName name="___________DAT51">#REF!</definedName>
    <definedName name="___________DAT52" localSheetId="3">#REF!</definedName>
    <definedName name="___________DAT52">#REF!</definedName>
    <definedName name="___________DAT53" localSheetId="3">#REF!</definedName>
    <definedName name="___________DAT53">#REF!</definedName>
    <definedName name="___________DAT54" localSheetId="3">#REF!</definedName>
    <definedName name="___________DAT54">#REF!</definedName>
    <definedName name="___________DAT55" localSheetId="3">#REF!</definedName>
    <definedName name="___________DAT5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ng1" localSheetId="3">[8]ng!#REF!</definedName>
    <definedName name="___________ng1">[4]ng!#REF!</definedName>
    <definedName name="___________PE04" hidden="1">{#N/A,#N/A,FALSE,"V-NOTCH FLOW"}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14" localSheetId="3">#REF!</definedName>
    <definedName name="__________DAT14">#REF!</definedName>
    <definedName name="__________DAT15" localSheetId="3">#REF!</definedName>
    <definedName name="__________DAT15">#REF!</definedName>
    <definedName name="__________DAT16" localSheetId="3">#REF!</definedName>
    <definedName name="__________DAT16">#REF!</definedName>
    <definedName name="__________DAT17" localSheetId="3">#REF!</definedName>
    <definedName name="__________DAT17">#REF!</definedName>
    <definedName name="__________DAT18" localSheetId="3">#REF!</definedName>
    <definedName name="__________DAT18">#REF!</definedName>
    <definedName name="__________DAT19" localSheetId="3">#REF!</definedName>
    <definedName name="__________DAT19">#REF!</definedName>
    <definedName name="__________DAT2" localSheetId="3">'[9]F-2'!#REF!</definedName>
    <definedName name="__________DAT2">#REF!</definedName>
    <definedName name="__________DAT20" localSheetId="3">#REF!</definedName>
    <definedName name="__________DAT20">#REF!</definedName>
    <definedName name="__________DAT21" localSheetId="3">#REF!</definedName>
    <definedName name="__________DAT21">#REF!</definedName>
    <definedName name="__________DAT22" localSheetId="3">[7]MAIN!#REF!</definedName>
    <definedName name="__________DAT22">[3]MAIN!#REF!</definedName>
    <definedName name="__________DAT23" localSheetId="3">[7]MAIN!#REF!</definedName>
    <definedName name="__________DAT23">[3]MAIN!#REF!</definedName>
    <definedName name="__________DAT24" localSheetId="3">[7]MAIN!#REF!</definedName>
    <definedName name="__________DAT24">[3]MAIN!#REF!</definedName>
    <definedName name="__________DAT25" localSheetId="3">[7]MAIN!#REF!</definedName>
    <definedName name="__________DAT25">[3]MAIN!#REF!</definedName>
    <definedName name="__________DAT26" localSheetId="3">[7]MAIN!#REF!</definedName>
    <definedName name="__________DAT26">[3]MAIN!#REF!</definedName>
    <definedName name="__________DAT27" localSheetId="3">[7]MAIN!#REF!</definedName>
    <definedName name="__________DAT27">[3]MAIN!#REF!</definedName>
    <definedName name="__________DAT28" localSheetId="3">[7]MAIN!#REF!</definedName>
    <definedName name="__________DAT28">[3]MAIN!#REF!</definedName>
    <definedName name="__________DAT29" localSheetId="3">[7]MAIN!#REF!</definedName>
    <definedName name="__________DAT29">[3]MAIN!#REF!</definedName>
    <definedName name="__________DAT3" localSheetId="3">'[9]F-2'!#REF!</definedName>
    <definedName name="__________DAT3">#REF!</definedName>
    <definedName name="__________DAT30" localSheetId="3">[7]MAIN!#REF!</definedName>
    <definedName name="__________DAT30">[3]MAIN!#REF!</definedName>
    <definedName name="__________DAT31" localSheetId="3">[7]MAIN!#REF!</definedName>
    <definedName name="__________DAT31">[3]MAIN!#REF!</definedName>
    <definedName name="__________DAT32" localSheetId="3">[7]MAIN!#REF!</definedName>
    <definedName name="__________DAT32">[3]MAIN!#REF!</definedName>
    <definedName name="__________DAT33" localSheetId="3">#REF!</definedName>
    <definedName name="__________DAT33">#REF!</definedName>
    <definedName name="__________DAT34" localSheetId="3">#REF!</definedName>
    <definedName name="__________DAT34">#REF!</definedName>
    <definedName name="__________DAT35" localSheetId="3">#REF!</definedName>
    <definedName name="__________DAT35">#REF!</definedName>
    <definedName name="__________DAT36" localSheetId="3">#REF!</definedName>
    <definedName name="__________DAT36">#REF!</definedName>
    <definedName name="__________DAT37" localSheetId="3">#REF!</definedName>
    <definedName name="__________DAT37">#REF!</definedName>
    <definedName name="__________DAT38" localSheetId="3">#REF!</definedName>
    <definedName name="__________DAT38">#REF!</definedName>
    <definedName name="__________DAT39" localSheetId="3">#REF!</definedName>
    <definedName name="__________DAT39">#REF!</definedName>
    <definedName name="__________DAT4" localSheetId="3">#REF!</definedName>
    <definedName name="__________DAT4">#REF!</definedName>
    <definedName name="__________DAT40" localSheetId="3">#REF!</definedName>
    <definedName name="__________DAT40">#REF!</definedName>
    <definedName name="__________DAT41" localSheetId="3">#REF!</definedName>
    <definedName name="__________DAT41">#REF!</definedName>
    <definedName name="__________DAT42" localSheetId="3">#REF!</definedName>
    <definedName name="__________DAT42">#REF!</definedName>
    <definedName name="__________DAT43" localSheetId="3">#REF!</definedName>
    <definedName name="__________DAT43">#REF!</definedName>
    <definedName name="__________DAT44" localSheetId="3">#REF!</definedName>
    <definedName name="__________DAT44">#REF!</definedName>
    <definedName name="__________DAT45" localSheetId="3">#REF!</definedName>
    <definedName name="__________DAT45">#REF!</definedName>
    <definedName name="__________DAT46" localSheetId="3">#REF!</definedName>
    <definedName name="__________DAT46">#REF!</definedName>
    <definedName name="__________DAT47" localSheetId="3">#REF!</definedName>
    <definedName name="__________DAT47">#REF!</definedName>
    <definedName name="__________DAT48" localSheetId="3">#REF!</definedName>
    <definedName name="__________DAT48">#REF!</definedName>
    <definedName name="__________DAT49" localSheetId="3">#REF!</definedName>
    <definedName name="__________DAT49">#REF!</definedName>
    <definedName name="__________DAT5" localSheetId="3">#REF!</definedName>
    <definedName name="__________DAT5">#REF!</definedName>
    <definedName name="__________DAT50" localSheetId="3">#REF!</definedName>
    <definedName name="__________DAT50">#REF!</definedName>
    <definedName name="__________DAT51" localSheetId="3">#REF!</definedName>
    <definedName name="__________DAT51">#REF!</definedName>
    <definedName name="__________DAT52" localSheetId="3">#REF!</definedName>
    <definedName name="__________DAT52">#REF!</definedName>
    <definedName name="__________DAT53" localSheetId="3">#REF!</definedName>
    <definedName name="__________DAT53">#REF!</definedName>
    <definedName name="__________DAT54" localSheetId="3">#REF!</definedName>
    <definedName name="__________DAT54">#REF!</definedName>
    <definedName name="__________DAT55" localSheetId="3">#REF!</definedName>
    <definedName name="__________DAT5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ng1" localSheetId="3">[8]ng!#REF!</definedName>
    <definedName name="__________ng1">[4]ng!#REF!</definedName>
    <definedName name="__________PE04" localSheetId="3" hidden="1">{#N/A,#N/A,FALSE,"V-NOTCH FLOW"}</definedName>
    <definedName name="__________PE04" hidden="1">{#N/A,#N/A,FALSE,"V-NOTCH FLOW"}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4" localSheetId="3">#REF!</definedName>
    <definedName name="_________DAT14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'[9]F-2'!#REF!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22" localSheetId="3">#REF!</definedName>
    <definedName name="_________DAT22">[3]MAIN!#REF!</definedName>
    <definedName name="_________DAT23" localSheetId="3">#REF!</definedName>
    <definedName name="_________DAT23">[3]MAIN!#REF!</definedName>
    <definedName name="_________DAT24" localSheetId="3">#REF!</definedName>
    <definedName name="_________DAT24">[3]MAIN!#REF!</definedName>
    <definedName name="_________DAT25" localSheetId="3">#REF!</definedName>
    <definedName name="_________DAT25">[3]MAIN!#REF!</definedName>
    <definedName name="_________DAT26" localSheetId="3">#REF!</definedName>
    <definedName name="_________DAT26">[3]MAIN!#REF!</definedName>
    <definedName name="_________DAT27" localSheetId="3">#REF!</definedName>
    <definedName name="_________DAT27">[3]MAIN!#REF!</definedName>
    <definedName name="_________DAT28" localSheetId="3">#REF!</definedName>
    <definedName name="_________DAT28">[3]MAIN!#REF!</definedName>
    <definedName name="_________DAT29" localSheetId="3">#REF!</definedName>
    <definedName name="_________DAT29">[3]MAIN!#REF!</definedName>
    <definedName name="_________DAT3" localSheetId="3">'[9]F-2'!#REF!</definedName>
    <definedName name="_________DAT3">#REF!</definedName>
    <definedName name="_________DAT30" localSheetId="3">#REF!</definedName>
    <definedName name="_________DAT30">[3]MAIN!#REF!</definedName>
    <definedName name="_________DAT31" localSheetId="3">#REF!</definedName>
    <definedName name="_________DAT31">[3]MAIN!#REF!</definedName>
    <definedName name="_________DAT32" localSheetId="3">#REF!</definedName>
    <definedName name="_________DAT32">[3]MAIN!#REF!</definedName>
    <definedName name="_________DAT33" localSheetId="3">#REF!</definedName>
    <definedName name="_________DAT33">#REF!</definedName>
    <definedName name="_________DAT34" localSheetId="3">#REF!</definedName>
    <definedName name="_________DAT34">#REF!</definedName>
    <definedName name="_________DAT35" localSheetId="3">#REF!</definedName>
    <definedName name="_________DAT35">#REF!</definedName>
    <definedName name="_________DAT36" localSheetId="3">#REF!</definedName>
    <definedName name="_________DAT36">#REF!</definedName>
    <definedName name="_________DAT37" localSheetId="3">#REF!</definedName>
    <definedName name="_________DAT37">#REF!</definedName>
    <definedName name="_________DAT38" localSheetId="3">#REF!</definedName>
    <definedName name="_________DAT38">#REF!</definedName>
    <definedName name="_________DAT39" localSheetId="3">#REF!</definedName>
    <definedName name="_________DAT39">#REF!</definedName>
    <definedName name="_________DAT4" localSheetId="3">#REF!</definedName>
    <definedName name="_________DAT4">#REF!</definedName>
    <definedName name="_________DAT40" localSheetId="3">#REF!</definedName>
    <definedName name="_________DAT40">#REF!</definedName>
    <definedName name="_________DAT41" localSheetId="3">#REF!</definedName>
    <definedName name="_________DAT41">#REF!</definedName>
    <definedName name="_________DAT42" localSheetId="3">#REF!</definedName>
    <definedName name="_________DAT42">#REF!</definedName>
    <definedName name="_________DAT43" localSheetId="3">#REF!</definedName>
    <definedName name="_________DAT43">#REF!</definedName>
    <definedName name="_________DAT44" localSheetId="3">#REF!</definedName>
    <definedName name="_________DAT44">#REF!</definedName>
    <definedName name="_________DAT45" localSheetId="3">#REF!</definedName>
    <definedName name="_________DAT45">#REF!</definedName>
    <definedName name="_________DAT46" localSheetId="3">#REF!</definedName>
    <definedName name="_________DAT46">#REF!</definedName>
    <definedName name="_________DAT47" localSheetId="3">#REF!</definedName>
    <definedName name="_________DAT47">#REF!</definedName>
    <definedName name="_________DAT48" localSheetId="3">#REF!</definedName>
    <definedName name="_________DAT48">#REF!</definedName>
    <definedName name="_________DAT49" localSheetId="3">#REF!</definedName>
    <definedName name="_________DAT49">#REF!</definedName>
    <definedName name="_________DAT5" localSheetId="3">#REF!</definedName>
    <definedName name="_________DAT5">#REF!</definedName>
    <definedName name="_________DAT50" localSheetId="3">#REF!</definedName>
    <definedName name="_________DAT50">#REF!</definedName>
    <definedName name="_________DAT51" localSheetId="3">#REF!</definedName>
    <definedName name="_________DAT51">#REF!</definedName>
    <definedName name="_________DAT52" localSheetId="3">#REF!</definedName>
    <definedName name="_________DAT52">#REF!</definedName>
    <definedName name="_________DAT53" localSheetId="3">#REF!</definedName>
    <definedName name="_________DAT53">#REF!</definedName>
    <definedName name="_________DAT54" localSheetId="3">#REF!</definedName>
    <definedName name="_________DAT54">#REF!</definedName>
    <definedName name="_________DAT55" localSheetId="3">#REF!</definedName>
    <definedName name="_________DAT5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ng1" localSheetId="3">[8]ng!#REF!</definedName>
    <definedName name="_________ng1">[4]ng!#REF!</definedName>
    <definedName name="_________PE04" localSheetId="3" hidden="1">{#N/A,#N/A,FALSE,"V-NOTCH FLOW"}</definedName>
    <definedName name="_________PE04" hidden="1">{#N/A,#N/A,FALSE,"V-NOTCH FLOW"}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'[9]F-2'!#REF!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22" localSheetId="3">#REF!</definedName>
    <definedName name="________DAT22">[3]MAIN!#REF!</definedName>
    <definedName name="________DAT23" localSheetId="3">#REF!</definedName>
    <definedName name="________DAT23">[3]MAIN!#REF!</definedName>
    <definedName name="________DAT24" localSheetId="3">#REF!</definedName>
    <definedName name="________DAT24">[3]MAIN!#REF!</definedName>
    <definedName name="________DAT25" localSheetId="3">#REF!</definedName>
    <definedName name="________DAT25">[3]MAIN!#REF!</definedName>
    <definedName name="________DAT26" localSheetId="3">#REF!</definedName>
    <definedName name="________DAT26">[3]MAIN!#REF!</definedName>
    <definedName name="________DAT27" localSheetId="3">#REF!</definedName>
    <definedName name="________DAT27">[3]MAIN!#REF!</definedName>
    <definedName name="________DAT28" localSheetId="3">#REF!</definedName>
    <definedName name="________DAT28">[3]MAIN!#REF!</definedName>
    <definedName name="________DAT29" localSheetId="3">#REF!</definedName>
    <definedName name="________DAT29">[3]MAIN!#REF!</definedName>
    <definedName name="________DAT3" localSheetId="3">'[9]F-2'!#REF!</definedName>
    <definedName name="________DAT3">#REF!</definedName>
    <definedName name="________DAT30" localSheetId="3">#REF!</definedName>
    <definedName name="________DAT30">[3]MAIN!#REF!</definedName>
    <definedName name="________DAT31" localSheetId="3">#REF!</definedName>
    <definedName name="________DAT31">[3]MAIN!#REF!</definedName>
    <definedName name="________DAT32" localSheetId="3">#REF!</definedName>
    <definedName name="________DAT32">[3]MAIN!#REF!</definedName>
    <definedName name="________DAT33" localSheetId="3">#REF!</definedName>
    <definedName name="________DAT33">#REF!</definedName>
    <definedName name="________DAT34" localSheetId="3">#REF!</definedName>
    <definedName name="________DAT34">#REF!</definedName>
    <definedName name="________DAT35" localSheetId="3">#REF!</definedName>
    <definedName name="________DAT35">#REF!</definedName>
    <definedName name="________DAT36" localSheetId="3">#REF!</definedName>
    <definedName name="________DAT36">#REF!</definedName>
    <definedName name="________DAT37" localSheetId="3">#REF!</definedName>
    <definedName name="________DAT37">#REF!</definedName>
    <definedName name="________DAT38" localSheetId="3">#REF!</definedName>
    <definedName name="________DAT38">#REF!</definedName>
    <definedName name="________DAT39" localSheetId="3">#REF!</definedName>
    <definedName name="________DAT39">#REF!</definedName>
    <definedName name="________DAT4" localSheetId="3">#REF!</definedName>
    <definedName name="________DAT4">#REF!</definedName>
    <definedName name="________DAT40" localSheetId="3">#REF!</definedName>
    <definedName name="________DAT40">#REF!</definedName>
    <definedName name="________DAT41" localSheetId="3">#REF!</definedName>
    <definedName name="________DAT41">#REF!</definedName>
    <definedName name="________DAT42" localSheetId="3">#REF!</definedName>
    <definedName name="________DAT42">#REF!</definedName>
    <definedName name="________DAT43" localSheetId="3">#REF!</definedName>
    <definedName name="________DAT43">#REF!</definedName>
    <definedName name="________DAT44" localSheetId="3">#REF!</definedName>
    <definedName name="________DAT44">#REF!</definedName>
    <definedName name="________DAT45" localSheetId="3">#REF!</definedName>
    <definedName name="________DAT45">#REF!</definedName>
    <definedName name="________DAT46" localSheetId="3">#REF!</definedName>
    <definedName name="________DAT46">#REF!</definedName>
    <definedName name="________DAT47" localSheetId="3">#REF!</definedName>
    <definedName name="________DAT47">#REF!</definedName>
    <definedName name="________DAT48" localSheetId="3">#REF!</definedName>
    <definedName name="________DAT48">#REF!</definedName>
    <definedName name="________DAT49" localSheetId="3">#REF!</definedName>
    <definedName name="________DAT49">#REF!</definedName>
    <definedName name="________DAT5" localSheetId="3">#REF!</definedName>
    <definedName name="________DAT5">#REF!</definedName>
    <definedName name="________DAT50" localSheetId="3">#REF!</definedName>
    <definedName name="________DAT50">#REF!</definedName>
    <definedName name="________DAT51" localSheetId="3">#REF!</definedName>
    <definedName name="________DAT51">#REF!</definedName>
    <definedName name="________DAT52" localSheetId="3">#REF!</definedName>
    <definedName name="________DAT52">#REF!</definedName>
    <definedName name="________DAT53" localSheetId="3">#REF!</definedName>
    <definedName name="________DAT53">#REF!</definedName>
    <definedName name="________DAT54" localSheetId="3">#REF!</definedName>
    <definedName name="________DAT54">#REF!</definedName>
    <definedName name="________DAT55" localSheetId="3">#REF!</definedName>
    <definedName name="________DAT5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ng1" localSheetId="3">[8]ng!#REF!</definedName>
    <definedName name="________ng1">[4]ng!#REF!</definedName>
    <definedName name="________PE04" localSheetId="3" hidden="1">{#N/A,#N/A,FALSE,"V-NOTCH FLOW"}</definedName>
    <definedName name="________PE04" hidden="1">{#N/A,#N/A,FALSE,"V-NOTCH FLOW"}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22" localSheetId="3">#REF!</definedName>
    <definedName name="_______DAT22">[3]MAIN!#REF!</definedName>
    <definedName name="_______DAT23" localSheetId="3">#REF!</definedName>
    <definedName name="_______DAT23">[3]MAIN!#REF!</definedName>
    <definedName name="_______DAT24" localSheetId="3">#REF!</definedName>
    <definedName name="_______DAT24">[3]MAIN!#REF!</definedName>
    <definedName name="_______DAT25" localSheetId="3">#REF!</definedName>
    <definedName name="_______DAT25">[3]MAIN!#REF!</definedName>
    <definedName name="_______DAT26" localSheetId="3">#REF!</definedName>
    <definedName name="_______DAT26">[3]MAIN!#REF!</definedName>
    <definedName name="_______DAT27" localSheetId="3">#REF!</definedName>
    <definedName name="_______DAT27">[3]MAIN!#REF!</definedName>
    <definedName name="_______DAT28" localSheetId="3">#REF!</definedName>
    <definedName name="_______DAT28">[3]MAIN!#REF!</definedName>
    <definedName name="_______DAT29" localSheetId="3">#REF!</definedName>
    <definedName name="_______DAT29">[3]MAIN!#REF!</definedName>
    <definedName name="_______DAT3" localSheetId="3">#REF!</definedName>
    <definedName name="_______DAT3">#REF!</definedName>
    <definedName name="_______DAT30" localSheetId="3">#REF!</definedName>
    <definedName name="_______DAT30">[3]MAIN!#REF!</definedName>
    <definedName name="_______DAT31" localSheetId="3">#REF!</definedName>
    <definedName name="_______DAT31">[3]MAIN!#REF!</definedName>
    <definedName name="_______DAT32" localSheetId="3">#REF!</definedName>
    <definedName name="_______DAT32">[3]MAIN!#REF!</definedName>
    <definedName name="_______DAT33" localSheetId="3">#REF!</definedName>
    <definedName name="_______DAT33">#REF!</definedName>
    <definedName name="_______DAT34" localSheetId="3">#REF!</definedName>
    <definedName name="_______DAT34">#REF!</definedName>
    <definedName name="_______DAT35" localSheetId="3">#REF!</definedName>
    <definedName name="_______DAT35">#REF!</definedName>
    <definedName name="_______DAT36" localSheetId="3">#REF!</definedName>
    <definedName name="_______DAT36">#REF!</definedName>
    <definedName name="_______DAT37" localSheetId="3">#REF!</definedName>
    <definedName name="_______DAT37">#REF!</definedName>
    <definedName name="_______DAT38" localSheetId="3">#REF!</definedName>
    <definedName name="_______DAT38">#REF!</definedName>
    <definedName name="_______DAT39" localSheetId="3">#REF!</definedName>
    <definedName name="_______DAT39">#REF!</definedName>
    <definedName name="_______DAT4" localSheetId="3">#REF!</definedName>
    <definedName name="_______DAT4">#REF!</definedName>
    <definedName name="_______DAT40" localSheetId="3">#REF!</definedName>
    <definedName name="_______DAT40">#REF!</definedName>
    <definedName name="_______DAT41" localSheetId="3">#REF!</definedName>
    <definedName name="_______DAT41">#REF!</definedName>
    <definedName name="_______DAT42" localSheetId="3">#REF!</definedName>
    <definedName name="_______DAT42">#REF!</definedName>
    <definedName name="_______DAT43" localSheetId="3">#REF!</definedName>
    <definedName name="_______DAT43">#REF!</definedName>
    <definedName name="_______DAT44" localSheetId="3">#REF!</definedName>
    <definedName name="_______DAT44">#REF!</definedName>
    <definedName name="_______DAT45" localSheetId="3">#REF!</definedName>
    <definedName name="_______DAT45">#REF!</definedName>
    <definedName name="_______DAT46" localSheetId="3">#REF!</definedName>
    <definedName name="_______DAT46">#REF!</definedName>
    <definedName name="_______DAT47" localSheetId="3">#REF!</definedName>
    <definedName name="_______DAT47">#REF!</definedName>
    <definedName name="_______DAT48" localSheetId="3">#REF!</definedName>
    <definedName name="_______DAT48">#REF!</definedName>
    <definedName name="_______DAT49" localSheetId="3">#REF!</definedName>
    <definedName name="_______DAT49">#REF!</definedName>
    <definedName name="_______DAT5" localSheetId="3">#REF!</definedName>
    <definedName name="_______DAT5">#REF!</definedName>
    <definedName name="_______DAT50" localSheetId="3">#REF!</definedName>
    <definedName name="_______DAT50">#REF!</definedName>
    <definedName name="_______DAT51" localSheetId="3">#REF!</definedName>
    <definedName name="_______DAT51">#REF!</definedName>
    <definedName name="_______DAT52" localSheetId="3">#REF!</definedName>
    <definedName name="_______DAT52">#REF!</definedName>
    <definedName name="_______DAT53" localSheetId="3">#REF!</definedName>
    <definedName name="_______DAT53">#REF!</definedName>
    <definedName name="_______DAT54" localSheetId="3">#REF!</definedName>
    <definedName name="_______DAT54">#REF!</definedName>
    <definedName name="_______DAT55" localSheetId="3">#REF!</definedName>
    <definedName name="_______DAT5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ng1" localSheetId="3">[8]ng!#REF!</definedName>
    <definedName name="_______ng1">[4]ng!#REF!</definedName>
    <definedName name="_______PE04" localSheetId="3" hidden="1">{#N/A,#N/A,FALSE,"V-NOTCH FLOW"}</definedName>
    <definedName name="_______PE04" hidden="1">{#N/A,#N/A,FALSE,"V-NOTCH FLOW"}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'[2]F-2'!#REF!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22" localSheetId="3">#REF!</definedName>
    <definedName name="______DAT22">[3]MAIN!#REF!</definedName>
    <definedName name="______DAT23" localSheetId="3">#REF!</definedName>
    <definedName name="______DAT23">[3]MAIN!#REF!</definedName>
    <definedName name="______DAT24" localSheetId="3">#REF!</definedName>
    <definedName name="______DAT24">[3]MAIN!#REF!</definedName>
    <definedName name="______DAT25" localSheetId="3">#REF!</definedName>
    <definedName name="______DAT25">[3]MAIN!#REF!</definedName>
    <definedName name="______DAT26" localSheetId="3">#REF!</definedName>
    <definedName name="______DAT26">[3]MAIN!#REF!</definedName>
    <definedName name="______DAT27" localSheetId="3">#REF!</definedName>
    <definedName name="______DAT27">[3]MAIN!#REF!</definedName>
    <definedName name="______DAT28" localSheetId="3">#REF!</definedName>
    <definedName name="______DAT28">[3]MAIN!#REF!</definedName>
    <definedName name="______DAT29" localSheetId="3">#REF!</definedName>
    <definedName name="______DAT29">[3]MAIN!#REF!</definedName>
    <definedName name="______DAT3" localSheetId="3">#REF!</definedName>
    <definedName name="______DAT3">'[2]F-2'!#REF!</definedName>
    <definedName name="______DAT30" localSheetId="3">#REF!</definedName>
    <definedName name="______DAT30">[3]MAIN!#REF!</definedName>
    <definedName name="______DAT31" localSheetId="3">#REF!</definedName>
    <definedName name="______DAT31">[3]MAIN!#REF!</definedName>
    <definedName name="______DAT32" localSheetId="3">#REF!</definedName>
    <definedName name="______DAT32">[3]MAIN!#REF!</definedName>
    <definedName name="______DAT33" localSheetId="3">#REF!</definedName>
    <definedName name="______DAT33">#REF!</definedName>
    <definedName name="______DAT34" localSheetId="3">#REF!</definedName>
    <definedName name="______DAT34">#REF!</definedName>
    <definedName name="______DAT35" localSheetId="3">#REF!</definedName>
    <definedName name="______DAT35">#REF!</definedName>
    <definedName name="______DAT36" localSheetId="3">#REF!</definedName>
    <definedName name="______DAT36">#REF!</definedName>
    <definedName name="______DAT37" localSheetId="3">#REF!</definedName>
    <definedName name="______DAT37">#REF!</definedName>
    <definedName name="______DAT38" localSheetId="3">#REF!</definedName>
    <definedName name="______DAT38">#REF!</definedName>
    <definedName name="______DAT39" localSheetId="3">#REF!</definedName>
    <definedName name="______DAT39">#REF!</definedName>
    <definedName name="______DAT4" localSheetId="3">#REF!</definedName>
    <definedName name="______DAT4">#REF!</definedName>
    <definedName name="______DAT40" localSheetId="3">#REF!</definedName>
    <definedName name="______DAT40">#REF!</definedName>
    <definedName name="______DAT41" localSheetId="3">#REF!</definedName>
    <definedName name="______DAT41">#REF!</definedName>
    <definedName name="______DAT42" localSheetId="3">#REF!</definedName>
    <definedName name="______DAT42">#REF!</definedName>
    <definedName name="______DAT43" localSheetId="3">#REF!</definedName>
    <definedName name="______DAT43">#REF!</definedName>
    <definedName name="______DAT44" localSheetId="3">#REF!</definedName>
    <definedName name="______DAT44">#REF!</definedName>
    <definedName name="______DAT45" localSheetId="3">#REF!</definedName>
    <definedName name="______DAT45">#REF!</definedName>
    <definedName name="______DAT46" localSheetId="3">#REF!</definedName>
    <definedName name="______DAT46">#REF!</definedName>
    <definedName name="______DAT47" localSheetId="3">#REF!</definedName>
    <definedName name="______DAT47">#REF!</definedName>
    <definedName name="______DAT48" localSheetId="3">#REF!</definedName>
    <definedName name="______DAT48">#REF!</definedName>
    <definedName name="______DAT49" localSheetId="3">#REF!</definedName>
    <definedName name="______DAT49">#REF!</definedName>
    <definedName name="______DAT5" localSheetId="3">#REF!</definedName>
    <definedName name="______DAT5">#REF!</definedName>
    <definedName name="______DAT50" localSheetId="3">#REF!</definedName>
    <definedName name="______DAT50">#REF!</definedName>
    <definedName name="______DAT51" localSheetId="3">#REF!</definedName>
    <definedName name="______DAT51">#REF!</definedName>
    <definedName name="______DAT52" localSheetId="3">#REF!</definedName>
    <definedName name="______DAT52">#REF!</definedName>
    <definedName name="______DAT53" localSheetId="3">#REF!</definedName>
    <definedName name="______DAT53">#REF!</definedName>
    <definedName name="______DAT54" localSheetId="3">#REF!</definedName>
    <definedName name="______DAT54">#REF!</definedName>
    <definedName name="______DAT55" localSheetId="3">#REF!</definedName>
    <definedName name="______DAT5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ng1" localSheetId="3">[8]ng!#REF!</definedName>
    <definedName name="______ng1">[4]ng!#REF!</definedName>
    <definedName name="______PE04" localSheetId="3" hidden="1">{#N/A,#N/A,FALSE,"V-NOTCH FLOW"}</definedName>
    <definedName name="______PE04" hidden="1">{#N/A,#N/A,FALSE,"V-NOTCH FLOW"}</definedName>
    <definedName name="______PRO01">[11]JAN!$P$5:$P$2200</definedName>
    <definedName name="______PRO02">[11]FEB!$P$5:$P$2400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'[12]F-2'!#REF!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22" localSheetId="3">#REF!</definedName>
    <definedName name="_____DAT22">[3]MAIN!#REF!</definedName>
    <definedName name="_____DAT23" localSheetId="3">#REF!</definedName>
    <definedName name="_____DAT23">[3]MAIN!#REF!</definedName>
    <definedName name="_____DAT24" localSheetId="3">#REF!</definedName>
    <definedName name="_____DAT24">[3]MAIN!#REF!</definedName>
    <definedName name="_____DAT25" localSheetId="3">#REF!</definedName>
    <definedName name="_____DAT25">[3]MAIN!#REF!</definedName>
    <definedName name="_____DAT26" localSheetId="3">#REF!</definedName>
    <definedName name="_____DAT26">[3]MAIN!#REF!</definedName>
    <definedName name="_____DAT27" localSheetId="3">#REF!</definedName>
    <definedName name="_____DAT27">[3]MAIN!#REF!</definedName>
    <definedName name="_____DAT28" localSheetId="3">#REF!</definedName>
    <definedName name="_____DAT28">[3]MAIN!#REF!</definedName>
    <definedName name="_____DAT29" localSheetId="3">#REF!</definedName>
    <definedName name="_____DAT29">[3]MAIN!#REF!</definedName>
    <definedName name="_____DAT3" localSheetId="3">'[12]F-2'!#REF!</definedName>
    <definedName name="_____DAT3">#REF!</definedName>
    <definedName name="_____DAT30" localSheetId="3">#REF!</definedName>
    <definedName name="_____DAT30">[3]MAIN!#REF!</definedName>
    <definedName name="_____DAT31" localSheetId="3">#REF!</definedName>
    <definedName name="_____DAT31">[3]MAIN!#REF!</definedName>
    <definedName name="_____DAT32" localSheetId="3">#REF!</definedName>
    <definedName name="_____DAT32">[3]MAIN!#REF!</definedName>
    <definedName name="_____DAT33" localSheetId="3">#REF!</definedName>
    <definedName name="_____DAT33">#REF!</definedName>
    <definedName name="_____DAT34" localSheetId="3">#REF!</definedName>
    <definedName name="_____DAT34">#REF!</definedName>
    <definedName name="_____DAT35" localSheetId="3">#REF!</definedName>
    <definedName name="_____DAT35">#REF!</definedName>
    <definedName name="_____DAT36" localSheetId="3">#REF!</definedName>
    <definedName name="_____DAT36">#REF!</definedName>
    <definedName name="_____DAT37" localSheetId="3">#REF!</definedName>
    <definedName name="_____DAT37">#REF!</definedName>
    <definedName name="_____DAT38" localSheetId="3">#REF!</definedName>
    <definedName name="_____DAT38">#REF!</definedName>
    <definedName name="_____DAT39" localSheetId="3">#REF!</definedName>
    <definedName name="_____DAT39">#REF!</definedName>
    <definedName name="_____DAT4" localSheetId="3">#REF!</definedName>
    <definedName name="_____DAT4">#REF!</definedName>
    <definedName name="_____DAT40" localSheetId="3">#REF!</definedName>
    <definedName name="_____DAT40">#REF!</definedName>
    <definedName name="_____DAT41" localSheetId="3">#REF!</definedName>
    <definedName name="_____DAT41">#REF!</definedName>
    <definedName name="_____DAT42" localSheetId="3">#REF!</definedName>
    <definedName name="_____DAT42">#REF!</definedName>
    <definedName name="_____DAT43" localSheetId="3">#REF!</definedName>
    <definedName name="_____DAT43">#REF!</definedName>
    <definedName name="_____DAT44" localSheetId="3">#REF!</definedName>
    <definedName name="_____DAT44">#REF!</definedName>
    <definedName name="_____DAT45" localSheetId="3">#REF!</definedName>
    <definedName name="_____DAT45">#REF!</definedName>
    <definedName name="_____DAT46" localSheetId="3">#REF!</definedName>
    <definedName name="_____DAT46">#REF!</definedName>
    <definedName name="_____DAT47" localSheetId="3">#REF!</definedName>
    <definedName name="_____DAT47">#REF!</definedName>
    <definedName name="_____DAT48" localSheetId="3">#REF!</definedName>
    <definedName name="_____DAT48">#REF!</definedName>
    <definedName name="_____DAT49" localSheetId="3">#REF!</definedName>
    <definedName name="_____DAT49">#REF!</definedName>
    <definedName name="_____DAT5" localSheetId="3">#REF!</definedName>
    <definedName name="_____DAT5">#REF!</definedName>
    <definedName name="_____DAT50" localSheetId="3">#REF!</definedName>
    <definedName name="_____DAT50">#REF!</definedName>
    <definedName name="_____DAT51" localSheetId="3">#REF!</definedName>
    <definedName name="_____DAT51">#REF!</definedName>
    <definedName name="_____DAT52" localSheetId="3">#REF!</definedName>
    <definedName name="_____DAT52">#REF!</definedName>
    <definedName name="_____DAT53" localSheetId="3">#REF!</definedName>
    <definedName name="_____DAT53">#REF!</definedName>
    <definedName name="_____DAT54" localSheetId="3">#REF!</definedName>
    <definedName name="_____DAT54">#REF!</definedName>
    <definedName name="_____DAT55" localSheetId="3">#REF!</definedName>
    <definedName name="_____DAT5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ng1" localSheetId="3">[8]ng!#REF!</definedName>
    <definedName name="_____ng1">[4]ng!#REF!</definedName>
    <definedName name="_____PE04" localSheetId="3" hidden="1">{#N/A,#N/A,FALSE,"V-NOTCH FLOW"}</definedName>
    <definedName name="_____PE04" hidden="1">{#N/A,#N/A,FALSE,"V-NOTCH FLOW"}</definedName>
    <definedName name="_____PRO01">[11]JAN!$P$5:$P$2200</definedName>
    <definedName name="_____PRO02">[11]FEB!$P$5:$P$2400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'[2]F-2'!#REF!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22" localSheetId="3">#REF!</definedName>
    <definedName name="____DAT22">#REF!</definedName>
    <definedName name="____DAT23" localSheetId="3">#REF!</definedName>
    <definedName name="____DAT23">#REF!</definedName>
    <definedName name="____DAT24" localSheetId="3">#REF!</definedName>
    <definedName name="____DAT24">#REF!</definedName>
    <definedName name="____DAT25" localSheetId="3">#REF!</definedName>
    <definedName name="____DAT25">#REF!</definedName>
    <definedName name="____DAT26" localSheetId="3">#REF!</definedName>
    <definedName name="____DAT26">#REF!</definedName>
    <definedName name="____DAT27" localSheetId="3">#REF!</definedName>
    <definedName name="____DAT27">#REF!</definedName>
    <definedName name="____DAT28" localSheetId="3">#REF!</definedName>
    <definedName name="____DAT28">#REF!</definedName>
    <definedName name="____DAT29" localSheetId="3">#REF!</definedName>
    <definedName name="____DAT29">#REF!</definedName>
    <definedName name="____DAT3" localSheetId="3">#REF!</definedName>
    <definedName name="____DAT3">'[2]F-2'!#REF!</definedName>
    <definedName name="____DAT30" localSheetId="3">#REF!</definedName>
    <definedName name="____DAT30">[3]MAIN!#REF!</definedName>
    <definedName name="____DAT31" localSheetId="3">#REF!</definedName>
    <definedName name="____DAT31">[3]MAIN!#REF!</definedName>
    <definedName name="____DAT32" localSheetId="3">#REF!</definedName>
    <definedName name="____DAT32">#REF!</definedName>
    <definedName name="____DAT33" localSheetId="3">#REF!</definedName>
    <definedName name="____DAT33">#REF!</definedName>
    <definedName name="____DAT34" localSheetId="3">#REF!</definedName>
    <definedName name="____DAT34">#REF!</definedName>
    <definedName name="____DAT35" localSheetId="3">#REF!</definedName>
    <definedName name="____DAT35">#REF!</definedName>
    <definedName name="____DAT36" localSheetId="3">#REF!</definedName>
    <definedName name="____DAT36">#REF!</definedName>
    <definedName name="____DAT37" localSheetId="3">#REF!</definedName>
    <definedName name="____DAT37">#REF!</definedName>
    <definedName name="____DAT38" localSheetId="3">#REF!</definedName>
    <definedName name="____DAT38">#REF!</definedName>
    <definedName name="____DAT39" localSheetId="3">#REF!</definedName>
    <definedName name="____DAT39">#REF!</definedName>
    <definedName name="____DAT4" localSheetId="3">#REF!</definedName>
    <definedName name="____DAT4">#REF!</definedName>
    <definedName name="____DAT40" localSheetId="3">#REF!</definedName>
    <definedName name="____DAT40">#REF!</definedName>
    <definedName name="____DAT41" localSheetId="3">#REF!</definedName>
    <definedName name="____DAT41">#REF!</definedName>
    <definedName name="____DAT42" localSheetId="3">#REF!</definedName>
    <definedName name="____DAT42">#REF!</definedName>
    <definedName name="____DAT43" localSheetId="3">#REF!</definedName>
    <definedName name="____DAT43">#REF!</definedName>
    <definedName name="____DAT44" localSheetId="3">#REF!</definedName>
    <definedName name="____DAT44">#REF!</definedName>
    <definedName name="____DAT45" localSheetId="3">#REF!</definedName>
    <definedName name="____DAT45">#REF!</definedName>
    <definedName name="____DAT46" localSheetId="3">#REF!</definedName>
    <definedName name="____DAT46">#REF!</definedName>
    <definedName name="____DAT47" localSheetId="3">#REF!</definedName>
    <definedName name="____DAT47">#REF!</definedName>
    <definedName name="____DAT48" localSheetId="3">#REF!</definedName>
    <definedName name="____DAT48">#REF!</definedName>
    <definedName name="____DAT49" localSheetId="3">#REF!</definedName>
    <definedName name="____DAT49">#REF!</definedName>
    <definedName name="____DAT5" localSheetId="3">#REF!</definedName>
    <definedName name="____DAT5">#REF!</definedName>
    <definedName name="____DAT50" localSheetId="3">#REF!</definedName>
    <definedName name="____DAT50">#REF!</definedName>
    <definedName name="____DAT51" localSheetId="3">#REF!</definedName>
    <definedName name="____DAT51">#REF!</definedName>
    <definedName name="____DAT52" localSheetId="3">#REF!</definedName>
    <definedName name="____DAT52">#REF!</definedName>
    <definedName name="____DAT53" localSheetId="3">#REF!</definedName>
    <definedName name="____DAT53">#REF!</definedName>
    <definedName name="____DAT54" localSheetId="3">#REF!</definedName>
    <definedName name="____DAT54">#REF!</definedName>
    <definedName name="____DAT55" localSheetId="3">#REF!</definedName>
    <definedName name="____DAT5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ng1" localSheetId="3">[8]ng!#REF!</definedName>
    <definedName name="____ng1">[4]ng!#REF!</definedName>
    <definedName name="____PE04" localSheetId="3" hidden="1">{#N/A,#N/A,FALSE,"V-NOTCH FLOW"}</definedName>
    <definedName name="____PE04" hidden="1">{#N/A,#N/A,FALSE,"V-NOTCH FLOW"}</definedName>
    <definedName name="____PRO01">[11]JAN!$P$5:$P$2200</definedName>
    <definedName name="____PRO02">[11]FEB!$P$5:$P$2400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'[12]F-2'!#REF!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22" localSheetId="3">#REF!</definedName>
    <definedName name="___DAT22">[3]MAIN!#REF!</definedName>
    <definedName name="___DAT23" localSheetId="3">#REF!</definedName>
    <definedName name="___DAT23">[3]MAIN!#REF!</definedName>
    <definedName name="___DAT24" localSheetId="3">#REF!</definedName>
    <definedName name="___DAT24">[3]MAIN!#REF!</definedName>
    <definedName name="___DAT25" localSheetId="3">#REF!</definedName>
    <definedName name="___DAT25">[3]MAIN!#REF!</definedName>
    <definedName name="___DAT26" localSheetId="3">#REF!</definedName>
    <definedName name="___DAT26">[3]MAIN!#REF!</definedName>
    <definedName name="___DAT27" localSheetId="3">#REF!</definedName>
    <definedName name="___DAT27">[3]MAIN!#REF!</definedName>
    <definedName name="___DAT28" localSheetId="3">#REF!</definedName>
    <definedName name="___DAT28">[3]MAIN!#REF!</definedName>
    <definedName name="___DAT29" localSheetId="3">#REF!</definedName>
    <definedName name="___DAT29">[3]MAIN!#REF!</definedName>
    <definedName name="___DAT3" localSheetId="3">'[12]F-2'!#REF!</definedName>
    <definedName name="___DAT3">#REF!</definedName>
    <definedName name="___DAT30" localSheetId="3">#REF!</definedName>
    <definedName name="___DAT30">[3]MAIN!#REF!</definedName>
    <definedName name="___DAT31" localSheetId="3">#REF!</definedName>
    <definedName name="___DAT31">[3]MAIN!#REF!</definedName>
    <definedName name="___DAT32" localSheetId="3">#REF!</definedName>
    <definedName name="___DAT32">[3]MAIN!#REF!</definedName>
    <definedName name="___DAT33" localSheetId="3">#REF!</definedName>
    <definedName name="___DAT33">#REF!</definedName>
    <definedName name="___DAT34" localSheetId="3">#REF!</definedName>
    <definedName name="___DAT34">#REF!</definedName>
    <definedName name="___DAT35" localSheetId="3">#REF!</definedName>
    <definedName name="___DAT35">#REF!</definedName>
    <definedName name="___DAT36" localSheetId="3">#REF!</definedName>
    <definedName name="___DAT36">#REF!</definedName>
    <definedName name="___DAT37" localSheetId="3">#REF!</definedName>
    <definedName name="___DAT37">#REF!</definedName>
    <definedName name="___DAT38" localSheetId="3">#REF!</definedName>
    <definedName name="___DAT38">#REF!</definedName>
    <definedName name="___DAT39" localSheetId="3">#REF!</definedName>
    <definedName name="___DAT39">#REF!</definedName>
    <definedName name="___DAT4" localSheetId="3">#REF!</definedName>
    <definedName name="___DAT4">#REF!</definedName>
    <definedName name="___DAT40" localSheetId="3">#REF!</definedName>
    <definedName name="___DAT40">#REF!</definedName>
    <definedName name="___DAT41" localSheetId="3">#REF!</definedName>
    <definedName name="___DAT41">#REF!</definedName>
    <definedName name="___DAT42" localSheetId="3">#REF!</definedName>
    <definedName name="___DAT42">#REF!</definedName>
    <definedName name="___DAT43" localSheetId="3">#REF!</definedName>
    <definedName name="___DAT43">#REF!</definedName>
    <definedName name="___DAT44" localSheetId="3">#REF!</definedName>
    <definedName name="___DAT44">#REF!</definedName>
    <definedName name="___DAT45" localSheetId="3">#REF!</definedName>
    <definedName name="___DAT45">#REF!</definedName>
    <definedName name="___DAT46" localSheetId="3">#REF!</definedName>
    <definedName name="___DAT46">#REF!</definedName>
    <definedName name="___DAT47" localSheetId="3">#REF!</definedName>
    <definedName name="___DAT47">#REF!</definedName>
    <definedName name="___DAT48" localSheetId="3">#REF!</definedName>
    <definedName name="___DAT48">#REF!</definedName>
    <definedName name="___DAT49" localSheetId="3">#REF!</definedName>
    <definedName name="___DAT49">#REF!</definedName>
    <definedName name="___DAT5" localSheetId="3">#REF!</definedName>
    <definedName name="___DAT5">#REF!</definedName>
    <definedName name="___DAT50" localSheetId="3">#REF!</definedName>
    <definedName name="___DAT50">#REF!</definedName>
    <definedName name="___DAT51" localSheetId="3">#REF!</definedName>
    <definedName name="___DAT51">#REF!</definedName>
    <definedName name="___DAT52" localSheetId="3">#REF!</definedName>
    <definedName name="___DAT52">#REF!</definedName>
    <definedName name="___DAT53" localSheetId="3">#REF!</definedName>
    <definedName name="___DAT53">#REF!</definedName>
    <definedName name="___DAT54" localSheetId="3">#REF!</definedName>
    <definedName name="___DAT54">#REF!</definedName>
    <definedName name="___DAT55" localSheetId="3">#REF!</definedName>
    <definedName name="___DAT5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ng1" localSheetId="3">[8]ng!#REF!</definedName>
    <definedName name="___ng1">[4]ng!#REF!</definedName>
    <definedName name="___PE04" localSheetId="3" hidden="1">{#N/A,#N/A,FALSE,"V-NOTCH FLOW"}</definedName>
    <definedName name="___PE04" hidden="1">{#N/A,#N/A,FALSE,"V-NOTCH FLOW"}</definedName>
    <definedName name="___PRO01">[11]JAN!$P$5:$P$2200</definedName>
    <definedName name="___PRO02">[11]FEB!$P$5:$P$2400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0">'[10]98100 toaudit'!#REF!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'[12]F-2'!#REF!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'[12]F-2'!#REF!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 localSheetId="3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ng1" localSheetId="3">[8]ng!#REF!</definedName>
    <definedName name="__ng1">[4]ng!#REF!</definedName>
    <definedName name="__PE04" localSheetId="3" hidden="1">{#N/A,#N/A,FALSE,"V-NOTCH FLOW"}</definedName>
    <definedName name="__PE04" hidden="1">{#N/A,#N/A,FALSE,"V-NOTCH FLOW"}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SEK1">#REF!</definedName>
    <definedName name="_1Excel_BuiltIn_Print_Area_10">[13]ใบโอนสินค้า!#REF!</definedName>
    <definedName name="_2Excel_BuiltIn_Print_Titles_7">[13]ใบโอนสินค้า!#REF!</definedName>
    <definedName name="_3ส_ตร_3">'[13]เหล็ก-สูตร'!#REF!</definedName>
    <definedName name="_aaa">'[14]Sheet1 (2)'!#REF!</definedName>
    <definedName name="_agc">[15]Sheet1!#REF!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'[16]F-2'!#REF!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'[16]F-2'!#REF!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 localSheetId="3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ng1" localSheetId="3">[8]ng!#REF!</definedName>
    <definedName name="_ng1">[4]ng!#REF!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PRO01" localSheetId="0">[17]JAN!$P$5:$P$2200</definedName>
    <definedName name="_PRO01">[11]JAN!$P$5:$P$2200</definedName>
    <definedName name="_PRO02" localSheetId="0">[17]FEB!$P$5:$P$2400</definedName>
    <definedName name="_PRO02">[11]FEB!$P$5:$P$2400</definedName>
    <definedName name="_PRO03" localSheetId="0">[17]MAR!$P$5:$P$1701</definedName>
    <definedName name="_PRO03">[11]MAR!$P$5:$P$1701</definedName>
    <definedName name="_PRO04" localSheetId="0">[17]APR!$P$5:$P$2000</definedName>
    <definedName name="_PRO04">[11]APR!$P$5:$P$2000</definedName>
    <definedName name="_PRO05" localSheetId="0">[17]MAY!$P$5:$P$1600</definedName>
    <definedName name="_PRO05">[11]MAY!$P$5:$P$1600</definedName>
    <definedName name="_PRO06" localSheetId="0">[17]JUN!$P$5:$P$1600</definedName>
    <definedName name="_PRO06">[11]JUN!$P$5:$P$1600</definedName>
    <definedName name="_PRO07" localSheetId="0">[17]JULY!$P$7:$P$2298</definedName>
    <definedName name="_PRO07">[11]JULY!$P$7:$P$2298</definedName>
    <definedName name="_PRO08" localSheetId="0">[17]AUG!$P$6:$P$6500</definedName>
    <definedName name="_PRO08">[11]AUG!$P$6:$P$6500</definedName>
    <definedName name="_PRO09" localSheetId="0">[17]SEP!$Q$6:$Q$1700</definedName>
    <definedName name="_PRO09">[11]SEP!$Q$6:$Q$1700</definedName>
    <definedName name="_PRO10" localSheetId="0">[17]OCT!$Q$7:$Q$1800</definedName>
    <definedName name="_PRO10">[11]OCT!$Q$7:$Q$1800</definedName>
    <definedName name="_PRO11" localSheetId="0">[17]NOV!$Q$6:$Q$1500</definedName>
    <definedName name="_PRO11">[11]NOV!$Q$6:$Q$1500</definedName>
    <definedName name="_PRO12" localSheetId="0">[17]DEC!$Q$6:$Q$1606</definedName>
    <definedName name="_PRO12">[11]DEC!$Q$6:$Q$1606</definedName>
    <definedName name="_SEK1">#REF!</definedName>
    <definedName name="_Sort" hidden="1">#REF!</definedName>
    <definedName name="_trial">[18]MAIN!#REF!</definedName>
    <definedName name="_trial1">[18]MAIN!#REF!</definedName>
    <definedName name="A" localSheetId="3">#REF!</definedName>
    <definedName name="A">#REF!</definedName>
    <definedName name="aa">#REF!</definedName>
    <definedName name="aa_data" localSheetId="3">#REF!</definedName>
    <definedName name="aa_data">#REF!</definedName>
    <definedName name="aa_index" localSheetId="3">#REF!</definedName>
    <definedName name="aa_index">#REF!</definedName>
    <definedName name="aaa">[15]Sheet1!#REF!</definedName>
    <definedName name="aaaaa">#REF!</definedName>
    <definedName name="AAS" localSheetId="3">#REF!</definedName>
    <definedName name="AAS">#REF!</definedName>
    <definedName name="abb">'[14]Sheet1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rea1">'[19]KPI 2003'!$Z$94:$AL$137</definedName>
    <definedName name="asd">#REF!</definedName>
    <definedName name="Auditor">'[20]set date'!$B$5:$G$29</definedName>
    <definedName name="AURABOOKMARK2972">#REF!</definedName>
    <definedName name="AuraStyleDefaultsReset" hidden="1">#N/A</definedName>
    <definedName name="b">[15]Sheet1!#REF!</definedName>
    <definedName name="bal" localSheetId="0">#REF!</definedName>
    <definedName name="bal" localSheetId="3">#REF!</definedName>
    <definedName name="bal">#REF!</definedName>
    <definedName name="BB" localSheetId="3">#REF!</definedName>
    <definedName name="BB">#REF!</definedName>
    <definedName name="ben">'[21]emp ben'!$1:$1048576</definedName>
    <definedName name="bhuih">#REF!</definedName>
    <definedName name="Book1_Sheet1_List" localSheetId="0">[22]Sheet1!#REF!</definedName>
    <definedName name="Book1_Sheet1_List" localSheetId="3">[22]Sheet1!#REF!</definedName>
    <definedName name="Book1_Sheet1_List">[23]Sheet1!#REF!</definedName>
    <definedName name="CalcAgencyPrice" localSheetId="3">#REF!</definedName>
    <definedName name="CalcAgencyPrice">#REF!</definedName>
    <definedName name="cap_data" localSheetId="3">#REF!</definedName>
    <definedName name="cap_data">#REF!</definedName>
    <definedName name="cap_index" localSheetId="3">#REF!</definedName>
    <definedName name="cap_index">#REF!</definedName>
    <definedName name="carbon_compare_cost" localSheetId="3">#REF!</definedName>
    <definedName name="carbon_compare_cost">#REF!</definedName>
    <definedName name="co">#REF!</definedName>
    <definedName name="CODE" localSheetId="3">#REF!</definedName>
    <definedName name="CODE">#REF!</definedName>
    <definedName name="CODE01" localSheetId="0">[17]JAN!$A$5:$A$1400</definedName>
    <definedName name="CODE01">[11]JAN!$A$5:$A$1400</definedName>
    <definedName name="CODE02" localSheetId="0">[17]FEB!$A$5:$A$1500</definedName>
    <definedName name="CODE02">[11]FEB!$A$5:$A$1500</definedName>
    <definedName name="CODE03" localSheetId="0">[17]MAR!$A$5:$A$1501</definedName>
    <definedName name="CODE03">[11]MAR!$A$5:$A$1501</definedName>
    <definedName name="CODE04" localSheetId="0">[17]APR!$A$5:$A$1500</definedName>
    <definedName name="CODE04">[11]APR!$A$5:$A$1500</definedName>
    <definedName name="CODE05" localSheetId="0">[17]MAY!$A$5:$A$1700</definedName>
    <definedName name="CODE05">[11]MAY!$A$5:$A$1700</definedName>
    <definedName name="CODE06" localSheetId="0">[17]JUN!$A$5:$A$1600</definedName>
    <definedName name="CODE06">[11]JUN!$A$5:$A$1600</definedName>
    <definedName name="CODE07" localSheetId="0">[17]JULY!$A$7:$A$1798</definedName>
    <definedName name="CODE07">[11]JULY!$A$7:$A$1798</definedName>
    <definedName name="CODE08" localSheetId="0">[17]AUG!$A$6:$A$6500</definedName>
    <definedName name="CODE08">[11]AUG!$A$6:$A$6500</definedName>
    <definedName name="CODE09" localSheetId="0">[17]SEP!$A$6:$A$1600</definedName>
    <definedName name="CODE09">[11]SEP!$A$6:$A$1600</definedName>
    <definedName name="CODE10" localSheetId="0">[17]OCT!$A$7:$A$1900</definedName>
    <definedName name="CODE10">[11]OCT!$A$7:$A$1900</definedName>
    <definedName name="CODE11" localSheetId="0">[17]NOV!$A$6:$A$1100</definedName>
    <definedName name="CODE11">[11]NOV!$A$6:$A$1100</definedName>
    <definedName name="CODE12" localSheetId="0">[17]DEC!$A$6:$A$1806</definedName>
    <definedName name="CODE12">[11]DEC!$A$6:$A$1806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d" localSheetId="0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data17">[24]MAIN!#REF!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ay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'[25]Customize Your Invoice'!$E$22</definedName>
    <definedName name="dflt2">'[25]Customize Your Invoice'!$E$23</definedName>
    <definedName name="dflt3">'[25]Customize Your Invoice'!$D$24</definedName>
    <definedName name="dflt4">'[25]Customize Your Invoice'!$E$26</definedName>
    <definedName name="dflt5">'[25]Customize Your Invoice'!$E$27</definedName>
    <definedName name="dflt6">'[25]Customize Your Invoice'!$D$28</definedName>
    <definedName name="dflt7">'[25]Customize Your Invoice'!$G$27</definedName>
    <definedName name="di">#REF!</definedName>
    <definedName name="dsds">#REF!</definedName>
    <definedName name="duen" localSheetId="3">#REF!</definedName>
    <definedName name="duen">#REF!</definedName>
    <definedName name="dumppr" localSheetId="3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[24]MAIN!#REF!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t">#REF!</definedName>
    <definedName name="gungun">#REF!</definedName>
    <definedName name="GWAS">#N/A</definedName>
    <definedName name="ha" localSheetId="3">#REF!</definedName>
    <definedName name="ha">#REF!</definedName>
    <definedName name="id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dex" localSheetId="3">#REF!</definedName>
    <definedName name="index">#REF!</definedName>
    <definedName name="IntFreeCred" localSheetId="3">#REF!</definedName>
    <definedName name="IntFreeCred">#REF!</definedName>
    <definedName name="irc">#REF!</definedName>
    <definedName name="jittra" localSheetId="3">#REF!</definedName>
    <definedName name="jittra">#REF!</definedName>
    <definedName name="kae" localSheetId="0">[26]Cn!$J$2:$J$11</definedName>
    <definedName name="kae">[26]Cn!$J$2:$J$11</definedName>
    <definedName name="kaen" localSheetId="0">[26]Cn!$S$2:$S$11</definedName>
    <definedName name="kaen">[26]Cn!$S$2:$S$11</definedName>
    <definedName name="List_LevelAssurance">'[27]Drop Down'!$B$2:$B$5</definedName>
    <definedName name="List_TypeProcedure">'[27]Drop Down'!$A$2:$A$7</definedName>
    <definedName name="lkklkl">#REF!</definedName>
    <definedName name="loss">#REF!</definedName>
    <definedName name="LS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C_DATA" localSheetId="3">#REF!</definedName>
    <definedName name="MC_DATA">#REF!</definedName>
    <definedName name="MC_NO_INDEX" localSheetId="3">#REF!</definedName>
    <definedName name="MC_NO_INDEX">#REF!</definedName>
    <definedName name="MC_NO_index2" localSheetId="3">#REF!</definedName>
    <definedName name="MC_NO_index2">#REF!</definedName>
    <definedName name="MC_NO_index3" localSheetId="3">#REF!</definedName>
    <definedName name="MC_NO_index3">#REF!</definedName>
    <definedName name="ME13.01">#REF!,#REF!</definedName>
    <definedName name="mp">#REF!</definedName>
    <definedName name="na">#REF!</definedName>
    <definedName name="Name10c">'[28]Library Procedures'!$L$113</definedName>
    <definedName name="Name1a">'[29]Library Procedures'!$K$7</definedName>
    <definedName name="Name1b">'[29]Library Procedures'!$K$8</definedName>
    <definedName name="Name1c">'[29]Library Procedures'!$K$12</definedName>
    <definedName name="Name1d">'[29]Library Procedures'!$K$13</definedName>
    <definedName name="Name1e">'[30]Library Procedures'!$K$19</definedName>
    <definedName name="Name1f">'[30]Library Procedures'!$K$20</definedName>
    <definedName name="Name1g">'[30]Library Procedures'!$K$21</definedName>
    <definedName name="Name2a">'[29]Library Procedures'!$K$24</definedName>
    <definedName name="Name2b">'[29]Library Procedures'!$K$25</definedName>
    <definedName name="Name2c">'[29]Library Procedures'!$K$29</definedName>
    <definedName name="Name2d">'[29]Library Procedures'!$K$30</definedName>
    <definedName name="Name3a">'[30]Library Procedures'!$K$44</definedName>
    <definedName name="Name3b">'[30]Library Procedures'!$K$45</definedName>
    <definedName name="Name3c">'[30]Library Procedures'!$K$49</definedName>
    <definedName name="Name3d">'[30]Library Procedures'!$K$54</definedName>
    <definedName name="Name3e">'[30]Library Procedures'!$K$55</definedName>
    <definedName name="Name3f">'[30]Library Procedures'!$K$56</definedName>
    <definedName name="Name3g">'[30]Library Procedures'!$K$57</definedName>
    <definedName name="Name4a">'[30]Library Procedures'!$K$69</definedName>
    <definedName name="Name4b">'[30]Library Procedures'!$K$73</definedName>
    <definedName name="Name4c">'[30]Library Procedures'!$K$77</definedName>
    <definedName name="Name4d">'[30]Library Procedures'!$K$81</definedName>
    <definedName name="Name4e">'[30]Library Procedures'!$K$85</definedName>
    <definedName name="Name4f">'[30]Library Procedures'!$K$89</definedName>
    <definedName name="Name4g">'[30]Library Procedures'!$K$93</definedName>
    <definedName name="neww2">'[14]Sheet1 (2)'!#REF!</definedName>
    <definedName name="ng" localSheetId="3">[8]ng!#REF!</definedName>
    <definedName name="ng">[4]ng!#REF!</definedName>
    <definedName name="NSProjectionMethodIndex">'[31]Non-Statistical Sampling Master'!$C$63</definedName>
    <definedName name="NSRequiredLevelOfEvidenceItems">'[31]Non-Statistical Sampling Master'!$C$50:$C$53</definedName>
    <definedName name="NSTargetedTestingItems">'[32]Two Step Revenue Testing Master'!$E$47</definedName>
    <definedName name="p">#REF!</definedName>
    <definedName name="P.">#REF!</definedName>
    <definedName name="PIE">'[32]Two Step Revenue Testing Master'!$C$87</definedName>
    <definedName name="planning15">#REF!</definedName>
    <definedName name="pm">'[33]RS 2 '!$A:$IV</definedName>
    <definedName name="pp" localSheetId="3">#REF!</definedName>
    <definedName name="pp">#REF!</definedName>
    <definedName name="PRDump" localSheetId="3">#REF!</definedName>
    <definedName name="PRDump">#REF!</definedName>
    <definedName name="PRINT">#REF!</definedName>
    <definedName name="_xlnm.Print_Area">#REF!</definedName>
    <definedName name="PRINT_AREA_MI" localSheetId="0">#REF!</definedName>
    <definedName name="PRINT_AREA_MI" localSheetId="3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">#REF!</definedName>
    <definedName name="prod.data" localSheetId="3">#REF!</definedName>
    <definedName name="prod.data">#REF!</definedName>
    <definedName name="prod.index" localSheetId="3">#REF!</definedName>
    <definedName name="prod.index">#REF!</definedName>
    <definedName name="q">[34]MAIN!#REF!</definedName>
    <definedName name="qq">#REF!</definedName>
    <definedName name="qqqq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selects" localSheetId="3">#REF!</definedName>
    <definedName name="Reselects">#REF!</definedName>
    <definedName name="rfthd">#N/A</definedName>
    <definedName name="rs">[35]Sheet1!$1:$1048576</definedName>
    <definedName name="rw">#REF!</definedName>
    <definedName name="s">#REF!</definedName>
    <definedName name="sa">[36]Sheet1!$A$1:$IV$65536</definedName>
    <definedName name="SALESPLAN" localSheetId="3">#REF!</definedName>
    <definedName name="SALESPLAN">#REF!</definedName>
    <definedName name="sdafs" localSheetId="3">#REF!</definedName>
    <definedName name="sdafs">#REF!</definedName>
    <definedName name="sdf">#N/A</definedName>
    <definedName name="SEK">#REF!</definedName>
    <definedName name="stock">#REF!</definedName>
    <definedName name="T" localSheetId="3">#REF!</definedName>
    <definedName name="T">#REF!</definedName>
    <definedName name="Table1" localSheetId="3">#REF!</definedName>
    <definedName name="Table1">#REF!</definedName>
    <definedName name="target">#N/A</definedName>
    <definedName name="targets">#N/A</definedName>
    <definedName name="Template_Analytic" localSheetId="3">#REF!</definedName>
    <definedName name="Template_Analytic">#REF!</definedName>
    <definedName name="TEST0" localSheetId="0">#REF!</definedName>
    <definedName name="TEST0" localSheetId="3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 localSheetId="3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 localSheetId="3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 localSheetId="3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 localSheetId="3">#REF!</definedName>
    <definedName name="TEST5">#REF!</definedName>
    <definedName name="TEST6" localSheetId="0">#REF!</definedName>
    <definedName name="TEST6" localSheetId="3">#REF!</definedName>
    <definedName name="TEST6">#REF!</definedName>
    <definedName name="TEST7" localSheetId="0">#REF!</definedName>
    <definedName name="TEST7" localSheetId="3">#REF!</definedName>
    <definedName name="TEST7">#REF!</definedName>
    <definedName name="TEST8" localSheetId="0">#REF!</definedName>
    <definedName name="TEST8" localSheetId="3">#REF!</definedName>
    <definedName name="TEST8">#REF!</definedName>
    <definedName name="TEST9" localSheetId="0">#REF!</definedName>
    <definedName name="TEST9" localSheetId="3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'[32]Global Data'!$B$92:$B$95</definedName>
    <definedName name="TwoStepMisstatementIdentified">'[32]Two Step Revenue Testing Master'!$C$85</definedName>
    <definedName name="TwoStepTolerableEstMisstmtCalc">'[32]Two Step Revenue Testing Master'!$T$45</definedName>
    <definedName name="un">#REF!</definedName>
    <definedName name="USL">#REF!</definedName>
    <definedName name="v">[34]MAIN!#REF!</definedName>
    <definedName name="VI">#REF!</definedName>
    <definedName name="vital5">'[25]Customize Your Invoice'!$E$15</definedName>
    <definedName name="vr">#REF!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[24]MAIN!#REF!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9" i="8" l="1"/>
  <c r="AB39" i="8" s="1"/>
  <c r="V39" i="8"/>
  <c r="X25" i="8"/>
  <c r="AB25" i="8" s="1"/>
  <c r="V25" i="8"/>
  <c r="L26" i="7" l="1"/>
  <c r="J26" i="7"/>
  <c r="H26" i="7"/>
  <c r="F26" i="7"/>
  <c r="L77" i="6"/>
  <c r="J77" i="6"/>
  <c r="H77" i="6"/>
  <c r="F77" i="6"/>
  <c r="D42" i="9"/>
  <c r="T42" i="9"/>
  <c r="R42" i="9"/>
  <c r="J42" i="9"/>
  <c r="H42" i="9"/>
  <c r="F42" i="9"/>
  <c r="L42" i="9"/>
  <c r="V31" i="9"/>
  <c r="X26" i="8"/>
  <c r="AB26" i="8" s="1"/>
  <c r="Z29" i="8"/>
  <c r="X31" i="9" l="1"/>
  <c r="V18" i="8"/>
  <c r="T43" i="8" l="1"/>
  <c r="T28" i="9"/>
  <c r="R28" i="9"/>
  <c r="P28" i="9"/>
  <c r="J28" i="9"/>
  <c r="H28" i="9"/>
  <c r="F28" i="9"/>
  <c r="D28" i="9"/>
  <c r="J29" i="8"/>
  <c r="P29" i="8"/>
  <c r="T29" i="8"/>
  <c r="R29" i="8"/>
  <c r="H29" i="8"/>
  <c r="F29" i="8"/>
  <c r="D29" i="8"/>
  <c r="J38" i="10" l="1"/>
  <c r="F38" i="10"/>
  <c r="L67" i="11"/>
  <c r="L28" i="9"/>
  <c r="L43" i="8"/>
  <c r="L18" i="8"/>
  <c r="H136" i="6" l="1"/>
  <c r="N18" i="8"/>
  <c r="X18" i="8" s="1"/>
  <c r="L29" i="8"/>
  <c r="H43" i="8"/>
  <c r="N28" i="9" l="1"/>
  <c r="N29" i="8"/>
  <c r="V40" i="8"/>
  <c r="X40" i="8" s="1"/>
  <c r="Z43" i="8"/>
  <c r="V32" i="8"/>
  <c r="J43" i="8"/>
  <c r="F43" i="8"/>
  <c r="X32" i="8" l="1"/>
  <c r="D43" i="8"/>
  <c r="J67" i="11"/>
  <c r="H67" i="11"/>
  <c r="F67" i="11"/>
  <c r="R43" i="8" s="1"/>
  <c r="P42" i="9" l="1"/>
  <c r="H71" i="10"/>
  <c r="J71" i="10"/>
  <c r="L71" i="10"/>
  <c r="H77" i="10"/>
  <c r="J77" i="10"/>
  <c r="L77" i="10"/>
  <c r="H75" i="11"/>
  <c r="H78" i="11" s="1"/>
  <c r="J75" i="11"/>
  <c r="J78" i="11" s="1"/>
  <c r="L75" i="11"/>
  <c r="L78" i="11"/>
  <c r="H87" i="11"/>
  <c r="J87" i="11"/>
  <c r="L87" i="11"/>
  <c r="H94" i="11"/>
  <c r="J94" i="11"/>
  <c r="L94" i="11"/>
  <c r="H17" i="11"/>
  <c r="J17" i="11"/>
  <c r="L17" i="11"/>
  <c r="H26" i="11"/>
  <c r="J26" i="11"/>
  <c r="L26" i="11"/>
  <c r="L29" i="11" l="1"/>
  <c r="L32" i="11" s="1"/>
  <c r="L12" i="10" s="1"/>
  <c r="L38" i="10" s="1"/>
  <c r="J29" i="11"/>
  <c r="J32" i="11" s="1"/>
  <c r="H29" i="11"/>
  <c r="H32" i="11" s="1"/>
  <c r="H12" i="10" s="1"/>
  <c r="H38" i="10" s="1"/>
  <c r="H67" i="7"/>
  <c r="J67" i="7"/>
  <c r="L67" i="7"/>
  <c r="H75" i="7"/>
  <c r="J75" i="7"/>
  <c r="L75" i="7"/>
  <c r="H87" i="7"/>
  <c r="L87" i="7"/>
  <c r="H94" i="7"/>
  <c r="L94" i="7"/>
  <c r="H17" i="7"/>
  <c r="J17" i="7"/>
  <c r="L17" i="7"/>
  <c r="X25" i="9"/>
  <c r="V25" i="9"/>
  <c r="X24" i="9"/>
  <c r="V24" i="9"/>
  <c r="V17" i="9"/>
  <c r="X17" i="9" s="1"/>
  <c r="V26" i="8"/>
  <c r="X29" i="8"/>
  <c r="AB18" i="8"/>
  <c r="A105" i="6"/>
  <c r="A57" i="6"/>
  <c r="H139" i="6"/>
  <c r="L136" i="6"/>
  <c r="L139" i="6" s="1"/>
  <c r="L85" i="6"/>
  <c r="J85" i="6"/>
  <c r="H85" i="6"/>
  <c r="F85" i="6"/>
  <c r="H27" i="6"/>
  <c r="J27" i="6"/>
  <c r="L27" i="6"/>
  <c r="L47" i="6"/>
  <c r="J47" i="6"/>
  <c r="H47" i="6"/>
  <c r="F47" i="6"/>
  <c r="F27" i="6"/>
  <c r="V39" i="9"/>
  <c r="X39" i="9" s="1"/>
  <c r="V38" i="9"/>
  <c r="AB40" i="8"/>
  <c r="X28" i="9" l="1"/>
  <c r="L78" i="7"/>
  <c r="H78" i="7"/>
  <c r="V42" i="9"/>
  <c r="V29" i="8"/>
  <c r="V28" i="9"/>
  <c r="AB29" i="8"/>
  <c r="L29" i="7"/>
  <c r="L32" i="7" s="1"/>
  <c r="H29" i="7"/>
  <c r="H32" i="7" s="1"/>
  <c r="J87" i="6"/>
  <c r="F87" i="6"/>
  <c r="F49" i="6"/>
  <c r="J78" i="7"/>
  <c r="H49" i="6"/>
  <c r="J29" i="7"/>
  <c r="J32" i="7" s="1"/>
  <c r="H87" i="6"/>
  <c r="H141" i="6" s="1"/>
  <c r="L87" i="6"/>
  <c r="L141" i="6" s="1"/>
  <c r="J49" i="6"/>
  <c r="L49" i="6"/>
  <c r="F94" i="11" l="1"/>
  <c r="F87" i="11"/>
  <c r="N43" i="8" s="1"/>
  <c r="F75" i="11"/>
  <c r="F78" i="11" s="1"/>
  <c r="F75" i="7"/>
  <c r="F67" i="7"/>
  <c r="F77" i="10"/>
  <c r="F71" i="10"/>
  <c r="AB32" i="8"/>
  <c r="J35" i="11"/>
  <c r="F26" i="11"/>
  <c r="F17" i="11"/>
  <c r="F17" i="7"/>
  <c r="F29" i="11" l="1"/>
  <c r="F32" i="11" s="1"/>
  <c r="V43" i="8"/>
  <c r="P43" i="8"/>
  <c r="J81" i="11"/>
  <c r="H44" i="10"/>
  <c r="L35" i="7"/>
  <c r="L81" i="7" s="1"/>
  <c r="L44" i="10"/>
  <c r="F44" i="10"/>
  <c r="F80" i="10" s="1"/>
  <c r="F84" i="10" s="1"/>
  <c r="F35" i="11"/>
  <c r="F81" i="11" s="1"/>
  <c r="H35" i="11"/>
  <c r="H81" i="11" s="1"/>
  <c r="L35" i="11"/>
  <c r="L81" i="11" s="1"/>
  <c r="F78" i="7"/>
  <c r="J35" i="7"/>
  <c r="H35" i="7"/>
  <c r="H81" i="7" s="1"/>
  <c r="F29" i="7"/>
  <c r="N42" i="9" l="1"/>
  <c r="X38" i="9"/>
  <c r="X43" i="8"/>
  <c r="J81" i="7"/>
  <c r="J94" i="7" s="1"/>
  <c r="J87" i="7"/>
  <c r="L80" i="10"/>
  <c r="L84" i="10" s="1"/>
  <c r="H80" i="10"/>
  <c r="H84" i="10" s="1"/>
  <c r="J44" i="10"/>
  <c r="F32" i="7"/>
  <c r="F35" i="7" s="1"/>
  <c r="F81" i="7" l="1"/>
  <c r="F94" i="7" s="1"/>
  <c r="F87" i="7"/>
  <c r="J80" i="10"/>
  <c r="J84" i="10" s="1"/>
  <c r="F136" i="6"/>
  <c r="F139" i="6" s="1"/>
  <c r="F141" i="6" s="1"/>
  <c r="X42" i="9"/>
  <c r="J136" i="6"/>
  <c r="J139" i="6" s="1"/>
  <c r="J141" i="6" l="1"/>
  <c r="AB43" i="8"/>
</calcChain>
</file>

<file path=xl/sharedStrings.xml><?xml version="1.0" encoding="utf-8"?>
<sst xmlns="http://schemas.openxmlformats.org/spreadsheetml/2006/main" count="557" uniqueCount="225">
  <si>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</si>
  <si>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</si>
  <si>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</si>
  <si>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</si>
  <si>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</si>
  <si>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</si>
  <si>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</si>
  <si>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</si>
  <si>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</si>
  <si>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</si>
  <si>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</si>
  <si>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</si>
  <si>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</si>
  <si>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</si>
  <si>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</si>
  <si>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</si>
  <si>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</si>
  <si>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</si>
  <si>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</si>
  <si>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</si>
  <si>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</si>
  <si>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</si>
  <si>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</si>
  <si>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</si>
  <si>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</si>
  <si>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</si>
  <si>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</si>
  <si>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</si>
  <si>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</si>
  <si>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</si>
  <si>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</si>
  <si>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</si>
  <si>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</si>
  <si>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</si>
  <si>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</si>
  <si>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</si>
  <si>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</si>
  <si>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</si>
  <si>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</si>
  <si>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</si>
  <si>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</si>
  <si>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</si>
  <si>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</si>
  <si>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</si>
  <si>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</si>
  <si>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</si>
  <si>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</si>
  <si>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</si>
  <si>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</si>
  <si>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</si>
  <si>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</si>
  <si>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</si>
  <si>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</si>
  <si>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</si>
  <si>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</si>
  <si>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</si>
  <si>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</si>
  <si>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</si>
  <si>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</si>
  <si>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</si>
  <si>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</si>
  <si>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</si>
  <si>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</si>
  <si>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</si>
  <si>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</si>
  <si>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</si>
  <si>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</si>
  <si>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</si>
  <si>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</si>
  <si>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</si>
  <si>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</si>
  <si>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</si>
  <si>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</si>
  <si>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 (expense):</t>
  </si>
  <si>
    <t xml:space="preserve">Total item that will not be reclassified </t>
  </si>
  <si>
    <t>subsequently to profit or loss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</si>
  <si>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</si>
  <si>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</si>
  <si>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</si>
  <si>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</si>
  <si>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</si>
  <si>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</si>
  <si>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</si>
  <si>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</si>
  <si>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</si>
  <si>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 (expense)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</si>
  <si>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</si>
  <si>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</si>
  <si>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</si>
  <si>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</si>
  <si>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</si>
  <si>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</si>
  <si>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</si>
  <si>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</si>
  <si>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</si>
  <si>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</si>
  <si>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</si>
  <si>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</si>
  <si>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</si>
  <si>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</si>
  <si>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</si>
  <si>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</si>
  <si>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</si>
  <si>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</si>
  <si>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</si>
  <si>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</si>
  <si>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</si>
  <si>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</si>
  <si>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</si>
  <si>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</si>
  <si>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</si>
  <si>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 </t>
  </si>
  <si>
    <t xml:space="preserve">   income for the period</t>
  </si>
  <si>
    <t xml:space="preserve">Closing balance </t>
  </si>
  <si>
    <t xml:space="preserve">   as at 1 October 2020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</si>
  <si>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</si>
  <si>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</si>
  <si>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</si>
  <si>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</si>
  <si>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</si>
  <si>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</si>
  <si>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</si>
  <si>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</si>
  <si>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</si>
  <si>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</si>
  <si>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</si>
  <si>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</si>
  <si>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</si>
  <si>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</si>
  <si>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</si>
  <si>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</si>
  <si>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</si>
  <si>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</si>
  <si>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 xml:space="preserve">Net increase (decrease) in cash and </t>
  </si>
  <si>
    <t>cash equivalents</t>
  </si>
  <si>
    <t xml:space="preserve">Cash and cash equivalents at the beginning  </t>
  </si>
  <si>
    <t>of the period</t>
  </si>
  <si>
    <t>Cash and cash equivalents at the end</t>
  </si>
  <si>
    <t>Non-cash transactions</t>
  </si>
  <si>
    <t>Financial assets measured at</t>
  </si>
  <si>
    <t>fair value through other</t>
  </si>
  <si>
    <t>Right-of-use assets, net</t>
  </si>
  <si>
    <t>Derivatives liabilities</t>
  </si>
  <si>
    <t>Current portion of lease liabilities</t>
  </si>
  <si>
    <t>Lease liabilities</t>
  </si>
  <si>
    <t>other comprehensive income</t>
  </si>
  <si>
    <t>Measurement of</t>
  </si>
  <si>
    <t>debt instruments</t>
  </si>
  <si>
    <t>comprehensive</t>
  </si>
  <si>
    <t>income</t>
  </si>
  <si>
    <t>Amortisation of computer software</t>
  </si>
  <si>
    <t>Derivatives assets</t>
  </si>
  <si>
    <t>equity instruments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</si>
  <si>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</si>
  <si>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</si>
  <si>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</si>
  <si>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</si>
  <si>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</si>
  <si>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for the period, net of tax</t>
  </si>
  <si>
    <t>Fair value losses on derivatives</t>
  </si>
  <si>
    <t xml:space="preserve">Net (gains) losses on write-offs and </t>
  </si>
  <si>
    <t>Deferred tax assets, net</t>
  </si>
  <si>
    <t>Deferred tax liabilities, net</t>
  </si>
  <si>
    <t>Purchases of investments in debt instruments</t>
  </si>
  <si>
    <t>in debt instruments</t>
  </si>
  <si>
    <t>31 March</t>
  </si>
  <si>
    <t>2021</t>
  </si>
  <si>
    <t>Dividend income</t>
  </si>
  <si>
    <t>Dividends income</t>
  </si>
  <si>
    <t xml:space="preserve">Dividends received </t>
  </si>
  <si>
    <t>Dividends paid</t>
  </si>
  <si>
    <t xml:space="preserve">   the six-month period </t>
  </si>
  <si>
    <t xml:space="preserve">   ended 31 March 2021</t>
  </si>
  <si>
    <t xml:space="preserve">   as at 31 March 2021</t>
  </si>
  <si>
    <t>Finance cost</t>
  </si>
  <si>
    <t>comprehensive income</t>
  </si>
  <si>
    <t xml:space="preserve">comprehensive income </t>
  </si>
  <si>
    <t>- debt instruments</t>
  </si>
  <si>
    <t>- equity instrument</t>
  </si>
  <si>
    <t>income tax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</si>
  <si>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</si>
  <si>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</si>
  <si>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</si>
  <si>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</si>
  <si>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</si>
  <si>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7, 9</t>
  </si>
  <si>
    <t>Financial asset measured at</t>
  </si>
  <si>
    <t>2022</t>
  </si>
  <si>
    <t>As at 31 March 2022</t>
  </si>
  <si>
    <t xml:space="preserve">   as at 1 October 2021</t>
  </si>
  <si>
    <t xml:space="preserve">   ended 31 March 2022</t>
  </si>
  <si>
    <t xml:space="preserve">   as at 31 March 2022</t>
  </si>
  <si>
    <t>at fair value</t>
  </si>
  <si>
    <t xml:space="preserve"> through other</t>
  </si>
  <si>
    <t>For the six-month period ended 31 March 2022</t>
  </si>
  <si>
    <t>For the three-month period ended 31 March 2022</t>
  </si>
  <si>
    <t>Significant non-cash transactions for the six-month periods ended 31 March 2022 and 2021 comprise:</t>
  </si>
  <si>
    <t>- treasury shares</t>
  </si>
  <si>
    <t>Interest paid</t>
  </si>
  <si>
    <t>Income tax received</t>
  </si>
  <si>
    <t>reserve</t>
  </si>
  <si>
    <t xml:space="preserve">   Appropriated - treasury shares reserve</t>
  </si>
  <si>
    <t xml:space="preserve">Gains (Losses) from measurement of </t>
  </si>
  <si>
    <t>equity instruments at fair value through</t>
  </si>
  <si>
    <t xml:space="preserve">Losses from measurement of 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</si>
  <si>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</si>
  <si>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</si>
  <si>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</si>
  <si>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</si>
  <si>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</si>
  <si>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</si>
  <si>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 xml:space="preserve">Total comprehensive income (expense) </t>
  </si>
  <si>
    <t>Total comprehensive income (expense)</t>
  </si>
  <si>
    <t xml:space="preserve">   expense for the period</t>
  </si>
  <si>
    <t>Loss on diminution in value of inventories</t>
  </si>
  <si>
    <t>disposals of property, plant and equipment</t>
  </si>
  <si>
    <t>Unrealised gains on exchange rates</t>
  </si>
  <si>
    <t>(Gains) losses on disposals of investments</t>
  </si>
  <si>
    <t>Employee benefits paid</t>
  </si>
  <si>
    <t>Purchases of property, plant and equipment</t>
  </si>
  <si>
    <t xml:space="preserve">Proceeds from disposals of property, plant </t>
  </si>
  <si>
    <t>and equipment</t>
  </si>
  <si>
    <t>Payment for principal elements of lease payments</t>
  </si>
  <si>
    <t xml:space="preserve">and equipment </t>
  </si>
  <si>
    <t xml:space="preserve">Other payables - purchases of property,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</si>
</sst>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54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1" xfId="12" applyNumberFormat="1" applyFont="1" applyFill="1" applyBorder="1" applyAlignment="1">
      <alignment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1" xfId="11" applyNumberFormat="1" applyFont="1" applyFill="1" applyBorder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164" fontId="6" fillId="2" borderId="0" xfId="12" applyNumberFormat="1" applyFont="1" applyFill="1" applyAlignment="1">
      <alignment horizontal="right" vertical="center"/>
    </xf>
    <xf numFmtId="164" fontId="6" fillId="2" borderId="1" xfId="12" applyNumberFormat="1" applyFont="1" applyFill="1" applyBorder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1" xfId="10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164" fontId="6" fillId="2" borderId="0" xfId="9" applyNumberFormat="1" applyFont="1" applyFill="1" applyAlignment="1">
      <alignment vertical="center"/>
    </xf>
    <xf numFmtId="1" fontId="6" fillId="0" borderId="0" xfId="9" applyNumberFormat="1" applyFont="1" applyAlignment="1">
      <alignment horizontal="center"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2" fontId="6" fillId="0" borderId="0" xfId="9" applyNumberFormat="1" applyFont="1" applyAlignment="1">
      <alignment horizontal="center"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Border="1" applyAlignment="1">
      <alignment horizontal="center" vertical="center"/>
    </xf>
    <xf numFmtId="164" fontId="6" fillId="2" borderId="0" xfId="5" applyNumberFormat="1" applyFont="1" applyFill="1" applyBorder="1" applyAlignment="1">
      <alignment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16" fontId="5" fillId="0" borderId="0" xfId="9" quotePrefix="1" applyNumberFormat="1" applyFont="1" applyFill="1" applyAlignment="1">
      <alignment horizontal="right"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37" fontId="6" fillId="0" borderId="0" xfId="10" applyNumberFormat="1" applyFont="1" applyFill="1" applyAlignment="1">
      <alignment vertical="center"/>
    </xf>
    <xf numFmtId="164" fontId="6" fillId="0" borderId="0" xfId="12" applyNumberFormat="1" applyFont="1" applyFill="1" applyAlignment="1">
      <alignment vertical="center"/>
    </xf>
    <xf numFmtId="166" fontId="6" fillId="0" borderId="0" xfId="12" applyNumberFormat="1" applyFont="1" applyFill="1" applyAlignment="1">
      <alignment vertical="center"/>
    </xf>
    <xf numFmtId="164" fontId="6" fillId="0" borderId="1" xfId="12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vertical="center"/>
    </xf>
    <xf numFmtId="164" fontId="6" fillId="0" borderId="1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1" xfId="11" applyNumberFormat="1" applyFont="1" applyFill="1" applyBorder="1" applyAlignment="1">
      <alignment horizontal="right" vertical="center"/>
    </xf>
    <xf numFmtId="164" fontId="6" fillId="0" borderId="2" xfId="11" applyNumberFormat="1" applyFont="1" applyFill="1" applyBorder="1" applyAlignment="1">
      <alignment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center" vertical="center"/>
    </xf>
    <xf numFmtId="164" fontId="6" fillId="0" borderId="0" xfId="12" applyNumberFormat="1" applyFont="1" applyFill="1" applyAlignment="1">
      <alignment horizontal="right" vertical="center"/>
    </xf>
    <xf numFmtId="166" fontId="6" fillId="0" borderId="0" xfId="12" applyNumberFormat="1" applyFont="1" applyFill="1" applyAlignment="1">
      <alignment horizontal="center" vertical="center"/>
    </xf>
    <xf numFmtId="164" fontId="6" fillId="0" borderId="1" xfId="12" applyNumberFormat="1" applyFont="1" applyFill="1" applyBorder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4" fontId="6" fillId="0" borderId="1" xfId="10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horizontal="center" vertical="center"/>
    </xf>
    <xf numFmtId="164" fontId="6" fillId="2" borderId="1" xfId="10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4" fontId="6" fillId="0" borderId="2" xfId="9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0" xfId="9" applyNumberFormat="1" applyFont="1" applyFill="1"/>
    <xf numFmtId="0" fontId="6" fillId="0" borderId="0" xfId="9" applyFont="1" applyFill="1"/>
    <xf numFmtId="164" fontId="6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0" xfId="9" applyFont="1" applyAlignment="1">
      <alignment horizontal="left" vertic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vertical="center"/>
    </xf>
    <xf numFmtId="0" fontId="13" fillId="0" borderId="4" xfId="7" applyFont="1" applyBorder="1" applyAlignment="1">
      <alignment vertical="center"/>
    </xf>
    <xf numFmtId="0" fontId="12" fillId="0" borderId="4" xfId="7" applyFont="1" applyBorder="1" applyAlignment="1">
      <alignment vertical="center"/>
    </xf>
    <xf numFmtId="0" fontId="13" fillId="0" borderId="0" xfId="7" applyFont="1" applyAlignment="1">
      <alignment horizontal="center" vertic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0" fontId="13" fillId="0" borderId="0" xfId="7" applyFont="1" applyBorder="1" applyAlignment="1">
      <alignment horizontal="center" vertical="center"/>
    </xf>
    <xf numFmtId="164" fontId="13" fillId="0" borderId="0" xfId="7" applyNumberFormat="1" applyFont="1" applyFill="1" applyAlignment="1">
      <alignment horizontal="right" vertical="center"/>
    </xf>
    <xf numFmtId="0" fontId="13" fillId="0" borderId="0" xfId="7" applyFont="1" applyFill="1" applyAlignment="1">
      <alignment horizontal="right" vertical="center"/>
    </xf>
    <xf numFmtId="164" fontId="13" fillId="0" borderId="0" xfId="7" quotePrefix="1" applyNumberFormat="1" applyFont="1" applyFill="1" applyAlignment="1">
      <alignment horizontal="right" vertical="center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7" quotePrefix="1" applyNumberFormat="1" applyFont="1" applyAlignment="1">
      <alignment horizontal="right" vertical="center"/>
    </xf>
    <xf numFmtId="164" fontId="13" fillId="0" borderId="1" xfId="9" applyNumberFormat="1" applyFont="1" applyBorder="1" applyAlignment="1">
      <alignment horizontal="center" vertical="center"/>
    </xf>
    <xf numFmtId="164" fontId="13" fillId="0" borderId="1" xfId="9" applyNumberFormat="1" applyFont="1" applyFill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right" vertical="center"/>
    </xf>
    <xf numFmtId="17" fontId="13" fillId="0" borderId="0" xfId="7" quotePrefix="1" applyNumberFormat="1" applyFont="1" applyFill="1" applyAlignment="1">
      <alignment horizontal="right" vertical="center"/>
    </xf>
    <xf numFmtId="0" fontId="12" fillId="0" borderId="0" xfId="7" applyFont="1" applyAlignment="1">
      <alignment horizontal="center" vertical="center"/>
    </xf>
    <xf numFmtId="164" fontId="12" fillId="0" borderId="0" xfId="14" applyNumberFormat="1" applyFont="1" applyFill="1" applyBorder="1" applyAlignment="1">
      <alignment horizontal="right" vertical="center"/>
    </xf>
    <xf numFmtId="166" fontId="12" fillId="0" borderId="0" xfId="14" applyNumberFormat="1" applyFont="1" applyFill="1" applyBorder="1" applyAlignment="1">
      <alignment horizontal="right" vertical="center"/>
    </xf>
    <xf numFmtId="164" fontId="12" fillId="0" borderId="0" xfId="14" applyNumberFormat="1" applyFont="1" applyFill="1" applyBorder="1" applyAlignment="1">
      <alignment horizontal="right" vertical="center" wrapText="1"/>
    </xf>
    <xf numFmtId="166" fontId="12" fillId="0" borderId="0" xfId="14" applyNumberFormat="1" applyFont="1" applyFill="1" applyBorder="1" applyAlignment="1">
      <alignment horizontal="right" vertical="center" wrapText="1"/>
    </xf>
    <xf numFmtId="0" fontId="12" fillId="0" borderId="0" xfId="9" applyFont="1" applyAlignment="1">
      <alignment vertical="center"/>
    </xf>
    <xf numFmtId="164" fontId="12" fillId="0" borderId="1" xfId="14" applyNumberFormat="1" applyFont="1" applyFill="1" applyBorder="1" applyAlignment="1">
      <alignment horizontal="right" vertical="center" wrapText="1"/>
    </xf>
    <xf numFmtId="164" fontId="12" fillId="0" borderId="2" xfId="14" applyNumberFormat="1" applyFont="1" applyFill="1" applyBorder="1" applyAlignment="1">
      <alignment horizontal="right" vertical="center"/>
    </xf>
    <xf numFmtId="164" fontId="12" fillId="2" borderId="0" xfId="14" applyNumberFormat="1" applyFont="1" applyFill="1" applyBorder="1" applyAlignment="1">
      <alignment horizontal="right" vertical="center"/>
    </xf>
    <xf numFmtId="166" fontId="12" fillId="2" borderId="0" xfId="14" applyNumberFormat="1" applyFont="1" applyFill="1" applyBorder="1" applyAlignment="1">
      <alignment horizontal="right" vertical="center"/>
    </xf>
    <xf numFmtId="164" fontId="12" fillId="2" borderId="0" xfId="14" applyNumberFormat="1" applyFont="1" applyFill="1" applyBorder="1" applyAlignment="1">
      <alignment horizontal="right" vertical="center" wrapText="1"/>
    </xf>
    <xf numFmtId="166" fontId="12" fillId="2" borderId="0" xfId="14" applyNumberFormat="1" applyFont="1" applyFill="1" applyBorder="1" applyAlignment="1">
      <alignment horizontal="right" vertical="center" wrapText="1"/>
    </xf>
    <xf numFmtId="164" fontId="12" fillId="2" borderId="1" xfId="14" applyNumberFormat="1" applyFont="1" applyFill="1" applyBorder="1" applyAlignment="1">
      <alignment horizontal="right" vertical="center" wrapText="1"/>
    </xf>
    <xf numFmtId="164" fontId="13" fillId="2" borderId="0" xfId="7" applyNumberFormat="1" applyFont="1" applyFill="1" applyAlignment="1">
      <alignment horizontal="right" vertical="center"/>
    </xf>
    <xf numFmtId="17" fontId="13" fillId="0" borderId="0" xfId="7" quotePrefix="1" applyNumberFormat="1" applyFont="1" applyAlignment="1">
      <alignment horizontal="right" vertical="center"/>
    </xf>
    <xf numFmtId="17" fontId="13" fillId="2" borderId="0" xfId="7" quotePrefix="1" applyNumberFormat="1" applyFont="1" applyFill="1" applyAlignment="1">
      <alignment horizontal="right" vertical="center"/>
    </xf>
    <xf numFmtId="164" fontId="12" fillId="2" borderId="2" xfId="14" applyNumberFormat="1" applyFont="1" applyFill="1" applyBorder="1" applyAlignment="1">
      <alignment horizontal="right" vertical="center"/>
    </xf>
    <xf numFmtId="164" fontId="12" fillId="0" borderId="0" xfId="7" applyNumberFormat="1" applyFont="1" applyAlignment="1">
      <alignment horizontal="right" vertical="center"/>
    </xf>
    <xf numFmtId="0" fontId="12" fillId="0" borderId="0" xfId="7" applyFont="1" applyAlignment="1">
      <alignment horizontal="right" vertical="center"/>
    </xf>
    <xf numFmtId="164" fontId="13" fillId="0" borderId="1" xfId="9" applyNumberFormat="1" applyFont="1" applyBorder="1" applyAlignment="1">
      <alignment horizontal="right" vertical="center"/>
    </xf>
    <xf numFmtId="164" fontId="12" fillId="0" borderId="0" xfId="7" applyNumberFormat="1" applyFont="1" applyFill="1" applyAlignment="1">
      <alignment horizontal="right" vertical="center"/>
    </xf>
    <xf numFmtId="0" fontId="12" fillId="0" borderId="0" xfId="7" applyFont="1" applyFill="1" applyAlignment="1">
      <alignment horizontal="right" vertical="center"/>
    </xf>
    <xf numFmtId="164" fontId="12" fillId="0" borderId="0" xfId="7" applyNumberFormat="1" applyFont="1" applyAlignment="1">
      <alignment horizontal="center" vertical="center"/>
    </xf>
    <xf numFmtId="0" fontId="12" fillId="0" borderId="0" xfId="9" applyFont="1" applyFill="1" applyAlignment="1">
      <alignment vertical="center"/>
    </xf>
    <xf numFmtId="164" fontId="12" fillId="0" borderId="1" xfId="14" applyNumberFormat="1" applyFont="1" applyFill="1" applyBorder="1" applyAlignment="1">
      <alignment horizontal="right" vertical="center"/>
    </xf>
    <xf numFmtId="164" fontId="12" fillId="0" borderId="1" xfId="7" applyNumberFormat="1" applyFont="1" applyFill="1" applyBorder="1" applyAlignment="1">
      <alignment horizontal="right" vertical="center"/>
    </xf>
    <xf numFmtId="164" fontId="12" fillId="2" borderId="0" xfId="7" applyNumberFormat="1" applyFont="1" applyFill="1" applyAlignment="1">
      <alignment horizontal="right" vertical="center"/>
    </xf>
    <xf numFmtId="0" fontId="12" fillId="2" borderId="0" xfId="7" applyFont="1" applyFill="1" applyAlignment="1">
      <alignment horizontal="right" vertical="center"/>
    </xf>
    <xf numFmtId="164" fontId="12" fillId="2" borderId="1" xfId="14" applyNumberFormat="1" applyFont="1" applyFill="1" applyBorder="1" applyAlignment="1">
      <alignment horizontal="right" vertical="center"/>
    </xf>
    <xf numFmtId="164" fontId="12" fillId="2" borderId="1" xfId="7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43" fontId="12" fillId="0" borderId="0" xfId="17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13" fillId="0" borderId="1" xfId="7" applyFont="1" applyBorder="1" applyAlignment="1">
      <alignment horizontal="center" vertical="center"/>
    </xf>
    <xf numFmtId="0" fontId="13" fillId="0" borderId="3" xfId="7" applyFont="1" applyBorder="1" applyAlignment="1">
      <alignment horizontal="center" vertical="center"/>
    </xf>
  </cellXfs>
  <cellStyles count="18">
    <cellStyle name="Comma" xfId="17" builtinId="3"/>
    <cellStyle name="Comma 18" xfId="6" xr:uid="{83CBBA1E-A7A5-4BB3-8889-FAE15B7E85FC}"/>
    <cellStyle name="Comma 18 2" xfId="13" xr:uid="{E568E0C9-8B36-4150-BC3D-D4EC8BCA36CE}"/>
    <cellStyle name="Comma 2" xfId="14" xr:uid="{217FDE85-4B8F-4D37-898A-1B993242253C}"/>
    <cellStyle name="Comma 27" xfId="2" xr:uid="{F9554F3D-6EAA-4084-BC29-884C05B7DF32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2" xfId="9" xr:uid="{EB9BD281-BDEB-4C1E-8D85-91C41CC939DA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CIP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[IQA4th.xls]ings_arsa_c_My_D_48"/>
      <sheetName val="[IQA4th.xls]ings\arsa.c\My Docu"/>
      <sheetName val="????"/>
      <sheetName val="[IQA4th.xls]ings_arsa_c_My_D_49"/>
      <sheetName val="市販品"/>
      <sheetName val="特注品"/>
      <sheetName val="USDXAU Before"/>
      <sheetName val="[IQA4th.xls][IQA4th.xls]ings\ar"/>
      <sheetName val="[IQA4th.xls]ings_arsa_c_My_Do_4"/>
      <sheetName val="[IQA4th.xls]ings_arsa_c_My_Do_5"/>
      <sheetName val="[IQA4th.xls]ings_arsa_c_My_Do_2"/>
      <sheetName val="[IQA4th.xls]ings_arsa_c_My_Do_3"/>
      <sheetName val="[IQA4th.xls]ings_arsa_c_My_D_12"/>
      <sheetName val="[IQA4th.xls]ings_arsa_c_My_D_13"/>
      <sheetName val="[IQA4th.xls]ings_arsa_c_My_Do_8"/>
      <sheetName val="[IQA4th.xls]ings_arsa_c_My_Do_9"/>
      <sheetName val="[IQA4th.xls]ings_arsa_c_My_Do_6"/>
      <sheetName val="[IQA4th.xls]ings_arsa_c_My_Do_7"/>
      <sheetName val="[IQA4th.xls]ings_arsa_c_My_D_10"/>
      <sheetName val="[IQA4th.xls]ings_arsa_c_My_D_11"/>
      <sheetName val="[IQA4th.xls][IQA4th.xls][IQA4th"/>
      <sheetName val="[IQA4th.xls]ings_arsa_c_My_D_14"/>
      <sheetName val="[IQA4th.xls]ings_arsa_c_My_D_15"/>
      <sheetName val="[IQA4th.xls]ings_arsa_c_My_D_16"/>
      <sheetName val="[IQA4th.xls]ings_arsa_c_My_D_17"/>
      <sheetName val="ADSL"/>
      <sheetName val="Finance Exc"/>
      <sheetName val="2. Parameter"/>
      <sheetName val="KVM Switching"/>
      <sheetName val="RF Scanner,Bat,Charger"/>
      <sheetName val="6. SCi"/>
      <sheetName val="WirelessSwitch"/>
      <sheetName val="日程"/>
      <sheetName val="Auditor_matrix5"/>
      <sheetName val="set_date5"/>
      <sheetName val="Follow_Up5"/>
      <sheetName val="1999_Base-std5"/>
      <sheetName val="Trial_Balance5"/>
      <sheetName val="ESM_ver24"/>
      <sheetName val="APL_(2)4"/>
      <sheetName val="性能_機能向上_(3)3"/>
      <sheetName val="Auditor_matrix4"/>
      <sheetName val="set_date4"/>
      <sheetName val="Follow_Up4"/>
      <sheetName val="1999_Base-std4"/>
      <sheetName val="Trial_Balance4"/>
      <sheetName val="ESM_ver23"/>
      <sheetName val="APL_(2)3"/>
      <sheetName val="性能_機能向上_(3)2"/>
      <sheetName val="Auditor_matrix9"/>
      <sheetName val="set_date9"/>
      <sheetName val="Follow_Up9"/>
      <sheetName val="1999_Base-std9"/>
      <sheetName val="Trial_Balance9"/>
      <sheetName val="ESM_ver28"/>
      <sheetName val="APL_(2)8"/>
      <sheetName val="性能_機能向上_(3)7"/>
      <sheetName val="Auditor_matrix6"/>
      <sheetName val="set_date6"/>
      <sheetName val="Follow_Up6"/>
      <sheetName val="1999_Base-std6"/>
      <sheetName val="Trial_Balance6"/>
      <sheetName val="ESM_ver25"/>
      <sheetName val="APL_(2)5"/>
      <sheetName val="性能_機能向上_(3)4"/>
      <sheetName val="Auditor_matrix7"/>
      <sheetName val="set_date7"/>
      <sheetName val="Follow_Up7"/>
      <sheetName val="1999_Base-std7"/>
      <sheetName val="Trial_Balance7"/>
      <sheetName val="ESM_ver26"/>
      <sheetName val="APL_(2)6"/>
      <sheetName val="性能_機能向上_(3)5"/>
      <sheetName val="Auditor_matrix8"/>
      <sheetName val="set_date8"/>
      <sheetName val="Follow_Up8"/>
      <sheetName val="1999_Base-std8"/>
      <sheetName val="Trial_Balance8"/>
      <sheetName val="ESM_ver27"/>
      <sheetName val="APL_(2)7"/>
      <sheetName val="性能_機能向上_(3)6"/>
      <sheetName val="Auditor_matrix14"/>
      <sheetName val="set_date14"/>
      <sheetName val="Follow_Up14"/>
      <sheetName val="1999_Base-std14"/>
      <sheetName val="Trial_Balance14"/>
      <sheetName val="ESM_ver213"/>
      <sheetName val="APL_(2)13"/>
      <sheetName val="性能_機能向上_(3)12"/>
      <sheetName val="Auditor_matrix10"/>
      <sheetName val="set_date10"/>
      <sheetName val="Follow_Up10"/>
      <sheetName val="1999_Base-std10"/>
      <sheetName val="Trial_Balance10"/>
      <sheetName val="ESM_ver29"/>
      <sheetName val="APL_(2)9"/>
      <sheetName val="性能_機能向上_(3)8"/>
      <sheetName val="Auditor_matrix11"/>
      <sheetName val="set_date11"/>
      <sheetName val="Follow_Up11"/>
      <sheetName val="1999_Base-std11"/>
      <sheetName val="Trial_Balance11"/>
      <sheetName val="ESM_ver210"/>
      <sheetName val="APL_(2)10"/>
      <sheetName val="性能_機能向上_(3)9"/>
      <sheetName val="Auditor_matrix12"/>
      <sheetName val="set_date12"/>
      <sheetName val="Follow_Up12"/>
      <sheetName val="1999_Base-std12"/>
      <sheetName val="Trial_Balance12"/>
      <sheetName val="ESM_ver211"/>
      <sheetName val="APL_(2)11"/>
      <sheetName val="性能_機能向上_(3)10"/>
      <sheetName val="Auditor_matrix13"/>
      <sheetName val="set_date13"/>
      <sheetName val="Follow_Up13"/>
      <sheetName val="1999_Base-std13"/>
      <sheetName val="Trial_Balance13"/>
      <sheetName val="ESM_ver212"/>
      <sheetName val="APL_(2)12"/>
      <sheetName val="性能_機能向上_(3)11"/>
      <sheetName val="Auditor_matrix15"/>
      <sheetName val="set_date15"/>
      <sheetName val="Follow_Up15"/>
      <sheetName val="1999_Base-std15"/>
      <sheetName val="Trial_Balance15"/>
      <sheetName val="ESM_ver214"/>
      <sheetName val="APL_(2)14"/>
      <sheetName val="性能_機能向上_(3)13"/>
      <sheetName val="Auditor_matrix16"/>
      <sheetName val="set_date16"/>
      <sheetName val="Follow_Up16"/>
      <sheetName val="1999_Base-std16"/>
      <sheetName val="Trial_Balance16"/>
      <sheetName val="ESM_ver215"/>
      <sheetName val="APL_(2)15"/>
      <sheetName val="性能_機能向上_(3)14"/>
      <sheetName val="Auditor_matrix18"/>
      <sheetName val="set_date18"/>
      <sheetName val="Follow_Up18"/>
      <sheetName val="1999_Base-std18"/>
      <sheetName val="Trial_Balance18"/>
      <sheetName val="ESM_ver217"/>
      <sheetName val="APL_(2)17"/>
      <sheetName val="性能_機能向上_(3)16"/>
      <sheetName val="Auditor_matrix17"/>
      <sheetName val="set_date17"/>
      <sheetName val="Follow_Up17"/>
      <sheetName val="1999_Base-std17"/>
      <sheetName val="Trial_Balance17"/>
      <sheetName val="ESM_ver216"/>
      <sheetName val="APL_(2)16"/>
      <sheetName val="性能_機能向上_(3)15"/>
      <sheetName val="Auditor_matrix19"/>
      <sheetName val="set_date19"/>
      <sheetName val="Follow_Up19"/>
      <sheetName val="1999_Base-std19"/>
      <sheetName val="Trial_Balance19"/>
      <sheetName val="ESM_ver218"/>
      <sheetName val="APL_(2)18"/>
      <sheetName val="性能_機能向上_(3)17"/>
      <sheetName val="Auditor_matrix20"/>
      <sheetName val="set_date20"/>
      <sheetName val="Follow_Up20"/>
      <sheetName val="1999_Base-std20"/>
      <sheetName val="Trial_Balance20"/>
      <sheetName val="ESM_ver219"/>
      <sheetName val="APL_(2)19"/>
      <sheetName val="性能_機能向上_(3)18"/>
      <sheetName val="Auditor_matrix21"/>
      <sheetName val="set_date21"/>
      <sheetName val="Follow_Up21"/>
      <sheetName val="1999_Base-std21"/>
      <sheetName val="Trial_Balance21"/>
      <sheetName val="ESM_ver220"/>
      <sheetName val="APL_(2)20"/>
      <sheetName val="性能_機能向上_(3)19"/>
      <sheetName val="Auditor_matrix22"/>
      <sheetName val="set_date22"/>
      <sheetName val="Follow_Up22"/>
      <sheetName val="1999_Base-std22"/>
      <sheetName val="Trial_Balance22"/>
      <sheetName val="ESM_ver221"/>
      <sheetName val="APL_(2)21"/>
      <sheetName val="性能_機能向上_(3)20"/>
      <sheetName val="QC APPROVE SHEET"/>
      <sheetName val="[IQA4th.xls]ings_arsa_c_My_D_20"/>
      <sheetName val="[IQA4th.xls]ings_arsa_c_My_D_21"/>
      <sheetName val="[IQA4th.xls]ings_arsa_c_My_D_18"/>
      <sheetName val="[IQA4th.xls]ings_arsa_c_My_D_19"/>
      <sheetName val="[IQA4th.xls]ings_arsa_c_My_D_26"/>
      <sheetName val="[IQA4th.xls]ings_arsa_c_My_D_27"/>
      <sheetName val="[IQA4th.xls]ings_arsa_c_My_D_22"/>
      <sheetName val="[IQA4th.xls]ings_arsa_c_My_D_23"/>
      <sheetName val="[IQA4th.xls]ings_arsa_c_My_D_24"/>
      <sheetName val="[IQA4th.xls]ings_arsa_c_My_D_25"/>
      <sheetName val="[IQA4th.xls]ings_arsa_c_My_D_28"/>
      <sheetName val="[IQA4th.xls]ings_arsa_c_My_D_29"/>
      <sheetName val="[IQA4th.xls]ings_arsa_c_My_D_30"/>
      <sheetName val="[IQA4th.xls]ings_arsa_c_My_D_31"/>
      <sheetName val="[IQA4th.xls]ings_arsa_c_My_D_32"/>
      <sheetName val="[IQA4th.xls]ings_arsa_c_My_D_33"/>
      <sheetName val="[IQA4th.xls]ings_arsa_c_My_D_34"/>
      <sheetName val="[IQA4th.xls]ings_arsa_c_My_D_35"/>
      <sheetName val="[IQA4th.xls]ings_arsa_c_My_D_36"/>
      <sheetName val="[IQA4th.xls]ings_arsa_c_My_D_37"/>
      <sheetName val="[IQA4th.xls]ings_arsa_c_My_D_38"/>
      <sheetName val="[IQA4th.xls]ings_arsa_c_My_D_39"/>
      <sheetName val="[IQA4th.xls]ings_arsa_c_My_D_40"/>
      <sheetName val="[IQA4th.xls]ings_arsa_c_My_D_41"/>
      <sheetName val="[IQA4th.xls]ings_arsa_c_My_D_42"/>
      <sheetName val="[IQA4th.xls]ings_arsa_c_My_D_43"/>
      <sheetName val="[IQA4th.xls]ings_arsa_c_My_D_44"/>
      <sheetName val="[IQA4th.xls]ings_arsa_c_My_D_45"/>
      <sheetName val="[IQA4th.xls]ings_arsa_c_My_D_46"/>
      <sheetName val="[IQA4th.xls]ings_arsa_c_My_D_47"/>
    </sheetNames>
    <sheetDataSet>
      <sheetData sheetId="0" refreshError="1"/>
      <sheetData sheetId="1" refreshError="1"/>
      <sheetData sheetId="2"/>
      <sheetData sheetId="3">
        <row r="5">
          <cell r="B5" t="str">
            <v>OQM</v>
          </cell>
        </row>
      </sheetData>
      <sheetData sheetId="4">
        <row r="5">
          <cell r="B5" t="str">
            <v>OQM</v>
          </cell>
        </row>
      </sheetData>
      <sheetData sheetId="5">
        <row r="5">
          <cell r="B5" t="str">
            <v>OQM</v>
          </cell>
        </row>
      </sheetData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>
        <row r="5">
          <cell r="B5" t="str">
            <v>OQM</v>
          </cell>
        </row>
      </sheetData>
      <sheetData sheetId="83">
        <row r="5">
          <cell r="B5" t="str">
            <v>OQM</v>
          </cell>
        </row>
      </sheetData>
      <sheetData sheetId="84">
        <row r="5">
          <cell r="B5" t="str">
            <v>OQM</v>
          </cell>
        </row>
      </sheetData>
      <sheetData sheetId="85">
        <row r="5">
          <cell r="B5" t="str">
            <v>OQM</v>
          </cell>
        </row>
      </sheetData>
      <sheetData sheetId="86">
        <row r="5">
          <cell r="B5" t="str">
            <v>OQM</v>
          </cell>
        </row>
      </sheetData>
      <sheetData sheetId="87">
        <row r="5">
          <cell r="B5" t="str">
            <v>OQM</v>
          </cell>
        </row>
      </sheetData>
      <sheetData sheetId="88">
        <row r="5">
          <cell r="B5" t="str">
            <v>OQM</v>
          </cell>
        </row>
      </sheetData>
      <sheetData sheetId="89" refreshError="1"/>
      <sheetData sheetId="90">
        <row r="5">
          <cell r="B5" t="str">
            <v>OQM</v>
          </cell>
        </row>
      </sheetData>
      <sheetData sheetId="91">
        <row r="5">
          <cell r="B5" t="str">
            <v>OQM</v>
          </cell>
        </row>
      </sheetData>
      <sheetData sheetId="92">
        <row r="5">
          <cell r="B5" t="str">
            <v>OQM</v>
          </cell>
        </row>
      </sheetData>
      <sheetData sheetId="93">
        <row r="5">
          <cell r="B5" t="str">
            <v>OQM</v>
          </cell>
        </row>
      </sheetData>
      <sheetData sheetId="94">
        <row r="5">
          <cell r="B5" t="str">
            <v>OQM</v>
          </cell>
        </row>
      </sheetData>
      <sheetData sheetId="95">
        <row r="5">
          <cell r="B5" t="str">
            <v>OQM</v>
          </cell>
        </row>
      </sheetData>
      <sheetData sheetId="96">
        <row r="5">
          <cell r="B5" t="str">
            <v>OQM</v>
          </cell>
        </row>
      </sheetData>
      <sheetData sheetId="97">
        <row r="5">
          <cell r="B5" t="str">
            <v>OQM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B5" t="str">
            <v>OQM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ata55X"/>
      <sheetName val="MAY"/>
      <sheetName val="Drop Down"/>
      <sheetName val="Cash"/>
      <sheetName val="asset 2009"/>
      <sheetName val="TB-สูตร"/>
      <sheetName val="10K4"/>
      <sheetName val="MV-Master"/>
      <sheetName val="Master"/>
      <sheetName val="Database"/>
      <sheetName val="Dropdown data"/>
      <sheetName val="MfgproSep05"/>
      <sheetName val="Agree PPE"/>
      <sheetName val="Sheet1"/>
      <sheetName val="MA KHACH HANG"/>
      <sheetName val="MA NGUOI BAN"/>
      <sheetName val="Permanent info"/>
      <sheetName val="BUILDING "/>
      <sheetName val="GFSS"/>
      <sheetName val="Statement-BAHT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QtrList"/>
      <sheetName val="YearList"/>
      <sheetName val="Range name"/>
      <sheetName val="07-98(2)"/>
      <sheetName val="FY96"/>
      <sheetName val="short"/>
      <sheetName val="SL - Determine audit strategy a"/>
      <sheetName val="Review BS"/>
      <sheetName val="Workdone"/>
      <sheetName val="Accept-Reject"/>
      <sheetName val="Detail&gt;&gt;"/>
      <sheetName val="Contract Detail 2018"/>
      <sheetName val="Contract Detail 2019"/>
      <sheetName val="Cut-off"/>
      <sheetName val="Cashier receipt"/>
      <sheetName val="MPS"/>
      <sheetName val="I-Données_de_base"/>
      <sheetName val="Definitions"/>
      <sheetName val="G&amp;A"/>
      <sheetName val="Common Data"/>
      <sheetName val="#REF"/>
      <sheetName val="Reference"/>
      <sheetName val="Price_list_title"/>
      <sheetName val="OP Review-OctSRO"/>
      <sheetName val="MW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Header"/>
      <sheetName val="Agree detail"/>
      <sheetName val="Lead "/>
      <sheetName val="FA Register"/>
      <sheetName val="Additions"/>
      <sheetName val="Disposals"/>
      <sheetName val="Accrue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CAS"/>
      <sheetName val="3MTH"/>
      <sheetName val="3MIT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Task plan Final18"/>
      <sheetName val="Task plan Final16 (ex)"/>
      <sheetName val="FSL"/>
      <sheetName val="Asset pledge under Bank"/>
      <sheetName val="Movement schedule 2"/>
      <sheetName val="Queries for Payroll"/>
      <sheetName val="Q15"/>
      <sheetName val="SHELL DEPOSIT"/>
      <sheetName val="GL 33311"/>
      <sheetName val="Non-deductible expense"/>
      <sheetName val="Non-deductible"/>
      <sheetName val="FSM"/>
      <sheetName val="科目余额表"/>
      <sheetName val="第1页"/>
      <sheetName val="Repayment Summary"/>
      <sheetName val="para"/>
      <sheetName val="Weibull Continuous"/>
      <sheetName val="DATA_YE 98"/>
      <sheetName val="Sheet5"/>
      <sheetName val="Info"/>
      <sheetName val="working papers"/>
      <sheetName val="MPD SORT WIP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Bank"/>
      <sheetName val="Sheet3"/>
      <sheetName val="hdcnt 3"/>
      <sheetName val="Dic"/>
      <sheetName val="Head_Month_TC"/>
      <sheetName val="date"/>
      <sheetName val="Mp-team 1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Asset Register 21"/>
      <sheetName val="D4"/>
      <sheetName val="D6"/>
      <sheetName val="D7"/>
      <sheetName val="D8"/>
      <sheetName val="F-1 F-2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Sheet1 (2)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B1"/>
      <sheetName val="MATERIALFINAL"/>
      <sheetName val="SAA"/>
      <sheetName val="Deal"/>
      <sheetName val="Cost Center"/>
      <sheetName val="Profit Center"/>
      <sheetName val="BTR"/>
      <sheetName val="BGR"/>
      <sheetName val="BKS"/>
      <sheetName val="AN_EL(16.0)"/>
      <sheetName val="Contents (YE)"/>
      <sheetName val="ADJ. Q1'2021"/>
      <sheetName val="Revenue CA"/>
      <sheetName val="TB0411"/>
      <sheetName val="KA"/>
      <sheetName val="MY"/>
      <sheetName val="PH"/>
      <sheetName val="SEA KPI scorecard"/>
      <sheetName val="SG"/>
      <sheetName val="Building under-Dec-21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>
        <row r="113">
          <cell r="L113" t="b">
            <v>0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13">
          <cell r="L113" t="b">
            <v>0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>
        <row r="113">
          <cell r="L113" t="b">
            <v>0</v>
          </cell>
        </row>
      </sheetData>
      <sheetData sheetId="80"/>
      <sheetData sheetId="81">
        <row r="113">
          <cell r="L113" t="b">
            <v>0</v>
          </cell>
        </row>
      </sheetData>
      <sheetData sheetId="82"/>
      <sheetData sheetId="83">
        <row r="113">
          <cell r="L113" t="b">
            <v>0</v>
          </cell>
        </row>
      </sheetData>
      <sheetData sheetId="84">
        <row r="113">
          <cell r="L113" t="b">
            <v>0</v>
          </cell>
        </row>
      </sheetData>
      <sheetData sheetId="85"/>
      <sheetData sheetId="86">
        <row r="113">
          <cell r="L113" t="b">
            <v>0</v>
          </cell>
        </row>
      </sheetData>
      <sheetData sheetId="87"/>
      <sheetData sheetId="88">
        <row r="113">
          <cell r="L113" t="b">
            <v>0</v>
          </cell>
        </row>
      </sheetData>
      <sheetData sheetId="89"/>
      <sheetData sheetId="90" refreshError="1"/>
      <sheetData sheetId="91">
        <row r="113">
          <cell r="L113" t="b">
            <v>0</v>
          </cell>
        </row>
      </sheetData>
      <sheetData sheetId="92"/>
      <sheetData sheetId="93">
        <row r="113">
          <cell r="L113" t="b">
            <v>0</v>
          </cell>
        </row>
      </sheetData>
      <sheetData sheetId="94"/>
      <sheetData sheetId="95">
        <row r="113">
          <cell r="L113" t="b">
            <v>0</v>
          </cell>
        </row>
      </sheetData>
      <sheetData sheetId="96"/>
      <sheetData sheetId="97">
        <row r="113">
          <cell r="L113" t="b">
            <v>0</v>
          </cell>
        </row>
      </sheetData>
      <sheetData sheetId="98"/>
      <sheetData sheetId="99">
        <row r="113">
          <cell r="L113" t="b">
            <v>0</v>
          </cell>
        </row>
      </sheetData>
      <sheetData sheetId="100"/>
      <sheetData sheetId="101">
        <row r="113">
          <cell r="L113" t="b">
            <v>0</v>
          </cell>
        </row>
      </sheetData>
      <sheetData sheetId="102"/>
      <sheetData sheetId="103">
        <row r="113">
          <cell r="L113" t="b">
            <v>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13">
          <cell r="L113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Newspaper"/>
      <sheetName val="Sheet2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Permanent info"/>
      <sheetName val="FE-1771$.P1"/>
      <sheetName val="TB-2001-Apr'01"/>
      <sheetName val="Sheet1"/>
      <sheetName val="Control 1999"/>
      <sheetName val="BS-Q1'04"/>
      <sheetName val="Movement schedule"/>
      <sheetName val="wtb"/>
      <sheetName val="DATA"/>
      <sheetName val="Name List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UTC Profit Consolidation"/>
      <sheetName val="NQSO_07 22 05"/>
      <sheetName val="Fluctuation Analytics"/>
      <sheetName val="รายงานสมุดบัญชีแยกประเภท รูปแบบ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Nov'04"/>
      <sheetName val="TimeDtlSummaryByStaff"/>
      <sheetName val="ke5z-cost ที่ยกเว้น"/>
      <sheetName val="20200512"/>
      <sheetName val="MAP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MMR"/>
      <sheetName val="Short-term prepaid detail"/>
      <sheetName val="Long-term prepaid detail"/>
      <sheetName val="Additions"/>
      <sheetName val="เงินกู้ธนชาติ"/>
      <sheetName val="เงินกู้ MGC"/>
      <sheetName val="IS01"/>
      <sheetName val="Disclosure"/>
      <sheetName val="IICP"/>
      <sheetName val="TB IICP"/>
      <sheetName val="TB 30.09.2017"/>
      <sheetName val="СКЛАД"/>
      <sheetName val="ФИЛИАЛЫ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Lead schedule"/>
      <sheetName val="int"/>
      <sheetName val="Inventory movement"/>
      <sheetName val="Wirebond FMEA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Sales analysis"/>
      <sheetName val="TRBANG"/>
      <sheetName val="PACK MATERIAL STOCK )ANALYSIS"/>
      <sheetName val="master"/>
      <sheetName val="JPY_Rates"/>
      <sheetName val="HKD_Rates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Option1.2001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flights"/>
      <sheetName val="ICB"/>
      <sheetName val="Guidance-English"/>
      <sheetName val="usd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进口设备FOB总价表"/>
      <sheetName val="FS-湛江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tax-ss"/>
      <sheetName val="Статус _11.02.2020"/>
      <sheetName val="Share capital"/>
      <sheetName val="Minutes "/>
      <sheetName val="POWER ASSUMPTIONS"/>
      <sheetName val="Provision"/>
      <sheetName val="FAR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5">
          <cell r="T45">
            <v>0</v>
          </cell>
        </row>
      </sheetData>
      <sheetData sheetId="18">
        <row r="45">
          <cell r="T4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50">
          <cell r="C50" t="str">
            <v>?</v>
          </cell>
        </row>
      </sheetData>
      <sheetData sheetId="27"/>
      <sheetData sheetId="28">
        <row r="45">
          <cell r="T45">
            <v>0</v>
          </cell>
        </row>
      </sheetData>
      <sheetData sheetId="29"/>
      <sheetData sheetId="30"/>
      <sheetData sheetId="31">
        <row r="92">
          <cell r="B92" t="str">
            <v>?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47">
          <cell r="E47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7">
          <cell r="E47" t="str">
            <v>支付2019年1月份員工宿舍,廠房洗手間疏通費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5">
          <cell r="T45">
            <v>0</v>
          </cell>
        </row>
      </sheetData>
      <sheetData sheetId="62">
        <row r="45">
          <cell r="T45">
            <v>0</v>
          </cell>
        </row>
      </sheetData>
      <sheetData sheetId="63">
        <row r="45">
          <cell r="T45">
            <v>0</v>
          </cell>
        </row>
      </sheetData>
      <sheetData sheetId="64">
        <row r="45">
          <cell r="T45">
            <v>0</v>
          </cell>
        </row>
      </sheetData>
      <sheetData sheetId="65">
        <row r="45">
          <cell r="T45">
            <v>0</v>
          </cell>
        </row>
      </sheetData>
      <sheetData sheetId="66">
        <row r="45">
          <cell r="T45">
            <v>0</v>
          </cell>
        </row>
      </sheetData>
      <sheetData sheetId="67">
        <row r="45">
          <cell r="T45">
            <v>0</v>
          </cell>
        </row>
      </sheetData>
      <sheetData sheetId="68">
        <row r="45">
          <cell r="T45">
            <v>0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>
        <row r="45">
          <cell r="T45">
            <v>0</v>
          </cell>
        </row>
      </sheetData>
      <sheetData sheetId="72">
        <row r="92">
          <cell r="B92" t="str">
            <v xml:space="preserve">   ?</v>
          </cell>
        </row>
      </sheetData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92">
          <cell r="B92" t="str">
            <v>?</v>
          </cell>
        </row>
      </sheetData>
      <sheetData sheetId="85">
        <row r="45">
          <cell r="T45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7">
          <cell r="E47" t="str">
            <v>Year to date</v>
          </cell>
        </row>
      </sheetData>
      <sheetData sheetId="112" refreshError="1"/>
      <sheetData sheetId="113">
        <row r="47">
          <cell r="E47" t="str">
            <v>Year to date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>
        <row r="50">
          <cell r="C50" t="str">
            <v xml:space="preserve">   ?</v>
          </cell>
        </row>
      </sheetData>
      <sheetData sheetId="130"/>
      <sheetData sheetId="131">
        <row r="45">
          <cell r="T45">
            <v>0</v>
          </cell>
        </row>
      </sheetData>
      <sheetData sheetId="132"/>
      <sheetData sheetId="133"/>
      <sheetData sheetId="134">
        <row r="92">
          <cell r="B92" t="str">
            <v xml:space="preserve">   ?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5">
          <cell r="T45" t="str">
            <v>2,221.6</v>
          </cell>
        </row>
      </sheetData>
      <sheetData sheetId="154" refreshError="1"/>
      <sheetData sheetId="155">
        <row r="45">
          <cell r="T45">
            <v>43923</v>
          </cell>
        </row>
      </sheetData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92">
          <cell r="B92">
            <v>0</v>
          </cell>
        </row>
      </sheetData>
      <sheetData sheetId="171"/>
      <sheetData sheetId="172">
        <row r="47">
          <cell r="E47">
            <v>0</v>
          </cell>
        </row>
      </sheetData>
      <sheetData sheetId="173"/>
      <sheetData sheetId="174"/>
      <sheetData sheetId="175"/>
      <sheetData sheetId="176"/>
      <sheetData sheetId="177"/>
      <sheetData sheetId="178">
        <row r="92">
          <cell r="B92">
            <v>0</v>
          </cell>
        </row>
      </sheetData>
      <sheetData sheetId="179"/>
      <sheetData sheetId="180">
        <row r="47">
          <cell r="E47">
            <v>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>
        <row r="85">
          <cell r="C85">
            <v>0</v>
          </cell>
        </row>
      </sheetData>
      <sheetData sheetId="220">
        <row r="85">
          <cell r="C85">
            <v>0</v>
          </cell>
        </row>
      </sheetData>
      <sheetData sheetId="221">
        <row r="92">
          <cell r="B92">
            <v>0</v>
          </cell>
        </row>
      </sheetData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>
        <row r="50">
          <cell r="C50" t="str">
            <v>Other long-term receivables</v>
          </cell>
        </row>
      </sheetData>
      <sheetData sheetId="231">
        <row r="45">
          <cell r="T45">
            <v>0</v>
          </cell>
        </row>
      </sheetData>
      <sheetData sheetId="232">
        <row r="45">
          <cell r="T45">
            <v>0</v>
          </cell>
        </row>
      </sheetData>
      <sheetData sheetId="233">
        <row r="45">
          <cell r="T45">
            <v>0</v>
          </cell>
        </row>
      </sheetData>
      <sheetData sheetId="234">
        <row r="47">
          <cell r="E47">
            <v>0</v>
          </cell>
        </row>
      </sheetData>
      <sheetData sheetId="235"/>
      <sheetData sheetId="236"/>
      <sheetData sheetId="237"/>
      <sheetData sheetId="238"/>
      <sheetData sheetId="239">
        <row r="50">
          <cell r="C50" t="str">
            <v>Other long-term receivables</v>
          </cell>
        </row>
      </sheetData>
      <sheetData sheetId="240">
        <row r="45">
          <cell r="T45">
            <v>0</v>
          </cell>
        </row>
      </sheetData>
      <sheetData sheetId="241"/>
      <sheetData sheetId="242"/>
      <sheetData sheetId="243">
        <row r="45">
          <cell r="T45">
            <v>43923</v>
          </cell>
        </row>
      </sheetData>
      <sheetData sheetId="244"/>
      <sheetData sheetId="245">
        <row r="45">
          <cell r="T45">
            <v>43923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50">
          <cell r="C50" t="str">
            <v>Other long-term receivables</v>
          </cell>
        </row>
      </sheetData>
      <sheetData sheetId="258">
        <row r="45">
          <cell r="T45">
            <v>0</v>
          </cell>
        </row>
      </sheetData>
      <sheetData sheetId="259">
        <row r="45">
          <cell r="T45">
            <v>0</v>
          </cell>
        </row>
      </sheetData>
      <sheetData sheetId="260">
        <row r="47">
          <cell r="E47">
            <v>0</v>
          </cell>
        </row>
      </sheetData>
      <sheetData sheetId="261" refreshError="1"/>
      <sheetData sheetId="262"/>
      <sheetData sheetId="263" refreshError="1"/>
      <sheetData sheetId="264" refreshError="1"/>
      <sheetData sheetId="265" refreshError="1"/>
      <sheetData sheetId="266">
        <row r="47">
          <cell r="E47"/>
        </row>
      </sheetData>
      <sheetData sheetId="267"/>
      <sheetData sheetId="268">
        <row r="50">
          <cell r="C50" t="str">
            <v>Other long-term receivables</v>
          </cell>
        </row>
      </sheetData>
      <sheetData sheetId="269">
        <row r="45">
          <cell r="T45">
            <v>0</v>
          </cell>
        </row>
      </sheetData>
      <sheetData sheetId="270">
        <row r="50">
          <cell r="C50" t="str">
            <v>Other long-term receivables</v>
          </cell>
        </row>
      </sheetData>
      <sheetData sheetId="271">
        <row r="45">
          <cell r="T45">
            <v>0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47">
          <cell r="E47">
            <v>0</v>
          </cell>
        </row>
      </sheetData>
      <sheetData sheetId="298"/>
      <sheetData sheetId="299">
        <row r="47">
          <cell r="E47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47">
          <cell r="E47">
            <v>0</v>
          </cell>
        </row>
      </sheetData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7">
          <cell r="E47">
            <v>100000000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>
        <row r="47">
          <cell r="E47" t="str">
            <v>1. Удалить первую таблицу.</v>
          </cell>
        </row>
      </sheetData>
      <sheetData sheetId="572"/>
      <sheetData sheetId="573">
        <row r="47">
          <cell r="E47"/>
        </row>
      </sheetData>
      <sheetData sheetId="574" refreshError="1"/>
      <sheetData sheetId="575" refreshError="1"/>
      <sheetData sheetId="576" refreshError="1"/>
      <sheetData sheetId="577">
        <row r="47">
          <cell r="E47"/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>
            <v>0</v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0"/>
  <sheetViews>
    <sheetView topLeftCell="A2" zoomScale="90" zoomScaleNormal="90" zoomScaleSheetLayoutView="85" workbookViewId="0">
      <selection activeCell="P12" sqref="P12"/>
    </sheetView>
  </sheetViews>
  <sheetFormatPr defaultRowHeight="16.5" customHeight="1"/>
  <cols>
    <col min="1" max="1" width="1.42578125" style="19" customWidth="1"/>
    <col min="2" max="2" width="1.42578125" style="3" customWidth="1"/>
    <col min="3" max="3" width="30.28515625" style="3" customWidth="1"/>
    <col min="4" max="4" width="5.28515625" style="2" customWidth="1"/>
    <col min="5" max="5" width="0.5703125" style="3" customWidth="1"/>
    <col min="6" max="6" width="11.7109375" style="124" customWidth="1"/>
    <col min="7" max="7" width="0.5703125" style="140" customWidth="1"/>
    <col min="8" max="8" width="12.7109375" style="124" customWidth="1"/>
    <col min="9" max="9" width="0.5703125" style="140" customWidth="1"/>
    <col min="10" max="10" width="11.7109375" style="124" customWidth="1"/>
    <col min="11" max="11" width="0.5703125" style="140" customWidth="1"/>
    <col min="12" max="12" width="12.7109375" style="124" customWidth="1"/>
    <col min="13" max="226" width="9.140625" style="3"/>
    <col min="227" max="228" width="1.42578125" style="3" customWidth="1"/>
    <col min="229" max="229" width="28.85546875" style="3" customWidth="1"/>
    <col min="230" max="230" width="6.7109375" style="3" customWidth="1"/>
    <col min="231" max="231" width="0.5703125" style="3" customWidth="1"/>
    <col min="232" max="232" width="12.7109375" style="3" customWidth="1"/>
    <col min="233" max="233" width="0.5703125" style="3" customWidth="1"/>
    <col min="234" max="234" width="12.7109375" style="3" customWidth="1"/>
    <col min="235" max="235" width="0.5703125" style="3" customWidth="1"/>
    <col min="236" max="236" width="12.7109375" style="3" customWidth="1"/>
    <col min="237" max="237" width="0.5703125" style="3" customWidth="1"/>
    <col min="238" max="238" width="12.7109375" style="3" customWidth="1"/>
    <col min="239" max="482" width="9.140625" style="3"/>
    <col min="483" max="484" width="1.42578125" style="3" customWidth="1"/>
    <col min="485" max="485" width="28.85546875" style="3" customWidth="1"/>
    <col min="486" max="486" width="6.7109375" style="3" customWidth="1"/>
    <col min="487" max="487" width="0.5703125" style="3" customWidth="1"/>
    <col min="488" max="488" width="12.7109375" style="3" customWidth="1"/>
    <col min="489" max="489" width="0.5703125" style="3" customWidth="1"/>
    <col min="490" max="490" width="12.7109375" style="3" customWidth="1"/>
    <col min="491" max="491" width="0.5703125" style="3" customWidth="1"/>
    <col min="492" max="492" width="12.7109375" style="3" customWidth="1"/>
    <col min="493" max="493" width="0.5703125" style="3" customWidth="1"/>
    <col min="494" max="494" width="12.7109375" style="3" customWidth="1"/>
    <col min="495" max="738" width="9.140625" style="3"/>
    <col min="739" max="740" width="1.42578125" style="3" customWidth="1"/>
    <col min="741" max="741" width="28.85546875" style="3" customWidth="1"/>
    <col min="742" max="742" width="6.7109375" style="3" customWidth="1"/>
    <col min="743" max="743" width="0.5703125" style="3" customWidth="1"/>
    <col min="744" max="744" width="12.7109375" style="3" customWidth="1"/>
    <col min="745" max="745" width="0.5703125" style="3" customWidth="1"/>
    <col min="746" max="746" width="12.7109375" style="3" customWidth="1"/>
    <col min="747" max="747" width="0.5703125" style="3" customWidth="1"/>
    <col min="748" max="748" width="12.7109375" style="3" customWidth="1"/>
    <col min="749" max="749" width="0.5703125" style="3" customWidth="1"/>
    <col min="750" max="750" width="12.7109375" style="3" customWidth="1"/>
    <col min="751" max="994" width="9.140625" style="3"/>
    <col min="995" max="996" width="1.42578125" style="3" customWidth="1"/>
    <col min="997" max="997" width="28.85546875" style="3" customWidth="1"/>
    <col min="998" max="998" width="6.7109375" style="3" customWidth="1"/>
    <col min="999" max="999" width="0.5703125" style="3" customWidth="1"/>
    <col min="1000" max="1000" width="12.7109375" style="3" customWidth="1"/>
    <col min="1001" max="1001" width="0.5703125" style="3" customWidth="1"/>
    <col min="1002" max="1002" width="12.7109375" style="3" customWidth="1"/>
    <col min="1003" max="1003" width="0.5703125" style="3" customWidth="1"/>
    <col min="1004" max="1004" width="12.7109375" style="3" customWidth="1"/>
    <col min="1005" max="1005" width="0.5703125" style="3" customWidth="1"/>
    <col min="1006" max="1006" width="12.7109375" style="3" customWidth="1"/>
    <col min="1007" max="1250" width="9.140625" style="3"/>
    <col min="1251" max="1252" width="1.42578125" style="3" customWidth="1"/>
    <col min="1253" max="1253" width="28.85546875" style="3" customWidth="1"/>
    <col min="1254" max="1254" width="6.7109375" style="3" customWidth="1"/>
    <col min="1255" max="1255" width="0.5703125" style="3" customWidth="1"/>
    <col min="1256" max="1256" width="12.7109375" style="3" customWidth="1"/>
    <col min="1257" max="1257" width="0.5703125" style="3" customWidth="1"/>
    <col min="1258" max="1258" width="12.7109375" style="3" customWidth="1"/>
    <col min="1259" max="1259" width="0.5703125" style="3" customWidth="1"/>
    <col min="1260" max="1260" width="12.7109375" style="3" customWidth="1"/>
    <col min="1261" max="1261" width="0.5703125" style="3" customWidth="1"/>
    <col min="1262" max="1262" width="12.7109375" style="3" customWidth="1"/>
    <col min="1263" max="1506" width="9.140625" style="3"/>
    <col min="1507" max="1508" width="1.42578125" style="3" customWidth="1"/>
    <col min="1509" max="1509" width="28.85546875" style="3" customWidth="1"/>
    <col min="1510" max="1510" width="6.7109375" style="3" customWidth="1"/>
    <col min="1511" max="1511" width="0.5703125" style="3" customWidth="1"/>
    <col min="1512" max="1512" width="12.7109375" style="3" customWidth="1"/>
    <col min="1513" max="1513" width="0.5703125" style="3" customWidth="1"/>
    <col min="1514" max="1514" width="12.7109375" style="3" customWidth="1"/>
    <col min="1515" max="1515" width="0.5703125" style="3" customWidth="1"/>
    <col min="1516" max="1516" width="12.7109375" style="3" customWidth="1"/>
    <col min="1517" max="1517" width="0.5703125" style="3" customWidth="1"/>
    <col min="1518" max="1518" width="12.7109375" style="3" customWidth="1"/>
    <col min="1519" max="1762" width="9.140625" style="3"/>
    <col min="1763" max="1764" width="1.42578125" style="3" customWidth="1"/>
    <col min="1765" max="1765" width="28.85546875" style="3" customWidth="1"/>
    <col min="1766" max="1766" width="6.7109375" style="3" customWidth="1"/>
    <col min="1767" max="1767" width="0.5703125" style="3" customWidth="1"/>
    <col min="1768" max="1768" width="12.7109375" style="3" customWidth="1"/>
    <col min="1769" max="1769" width="0.5703125" style="3" customWidth="1"/>
    <col min="1770" max="1770" width="12.7109375" style="3" customWidth="1"/>
    <col min="1771" max="1771" width="0.5703125" style="3" customWidth="1"/>
    <col min="1772" max="1772" width="12.7109375" style="3" customWidth="1"/>
    <col min="1773" max="1773" width="0.5703125" style="3" customWidth="1"/>
    <col min="1774" max="1774" width="12.7109375" style="3" customWidth="1"/>
    <col min="1775" max="2018" width="9.140625" style="3"/>
    <col min="2019" max="2020" width="1.42578125" style="3" customWidth="1"/>
    <col min="2021" max="2021" width="28.85546875" style="3" customWidth="1"/>
    <col min="2022" max="2022" width="6.7109375" style="3" customWidth="1"/>
    <col min="2023" max="2023" width="0.5703125" style="3" customWidth="1"/>
    <col min="2024" max="2024" width="12.7109375" style="3" customWidth="1"/>
    <col min="2025" max="2025" width="0.5703125" style="3" customWidth="1"/>
    <col min="2026" max="2026" width="12.7109375" style="3" customWidth="1"/>
    <col min="2027" max="2027" width="0.5703125" style="3" customWidth="1"/>
    <col min="2028" max="2028" width="12.7109375" style="3" customWidth="1"/>
    <col min="2029" max="2029" width="0.5703125" style="3" customWidth="1"/>
    <col min="2030" max="2030" width="12.7109375" style="3" customWidth="1"/>
    <col min="2031" max="2274" width="9.140625" style="3"/>
    <col min="2275" max="2276" width="1.42578125" style="3" customWidth="1"/>
    <col min="2277" max="2277" width="28.85546875" style="3" customWidth="1"/>
    <col min="2278" max="2278" width="6.7109375" style="3" customWidth="1"/>
    <col min="2279" max="2279" width="0.5703125" style="3" customWidth="1"/>
    <col min="2280" max="2280" width="12.7109375" style="3" customWidth="1"/>
    <col min="2281" max="2281" width="0.5703125" style="3" customWidth="1"/>
    <col min="2282" max="2282" width="12.7109375" style="3" customWidth="1"/>
    <col min="2283" max="2283" width="0.5703125" style="3" customWidth="1"/>
    <col min="2284" max="2284" width="12.7109375" style="3" customWidth="1"/>
    <col min="2285" max="2285" width="0.5703125" style="3" customWidth="1"/>
    <col min="2286" max="2286" width="12.7109375" style="3" customWidth="1"/>
    <col min="2287" max="2530" width="9.140625" style="3"/>
    <col min="2531" max="2532" width="1.42578125" style="3" customWidth="1"/>
    <col min="2533" max="2533" width="28.85546875" style="3" customWidth="1"/>
    <col min="2534" max="2534" width="6.7109375" style="3" customWidth="1"/>
    <col min="2535" max="2535" width="0.5703125" style="3" customWidth="1"/>
    <col min="2536" max="2536" width="12.7109375" style="3" customWidth="1"/>
    <col min="2537" max="2537" width="0.5703125" style="3" customWidth="1"/>
    <col min="2538" max="2538" width="12.7109375" style="3" customWidth="1"/>
    <col min="2539" max="2539" width="0.5703125" style="3" customWidth="1"/>
    <col min="2540" max="2540" width="12.7109375" style="3" customWidth="1"/>
    <col min="2541" max="2541" width="0.5703125" style="3" customWidth="1"/>
    <col min="2542" max="2542" width="12.7109375" style="3" customWidth="1"/>
    <col min="2543" max="2786" width="9.140625" style="3"/>
    <col min="2787" max="2788" width="1.42578125" style="3" customWidth="1"/>
    <col min="2789" max="2789" width="28.85546875" style="3" customWidth="1"/>
    <col min="2790" max="2790" width="6.7109375" style="3" customWidth="1"/>
    <col min="2791" max="2791" width="0.5703125" style="3" customWidth="1"/>
    <col min="2792" max="2792" width="12.7109375" style="3" customWidth="1"/>
    <col min="2793" max="2793" width="0.5703125" style="3" customWidth="1"/>
    <col min="2794" max="2794" width="12.7109375" style="3" customWidth="1"/>
    <col min="2795" max="2795" width="0.5703125" style="3" customWidth="1"/>
    <col min="2796" max="2796" width="12.7109375" style="3" customWidth="1"/>
    <col min="2797" max="2797" width="0.5703125" style="3" customWidth="1"/>
    <col min="2798" max="2798" width="12.7109375" style="3" customWidth="1"/>
    <col min="2799" max="3042" width="9.140625" style="3"/>
    <col min="3043" max="3044" width="1.42578125" style="3" customWidth="1"/>
    <col min="3045" max="3045" width="28.85546875" style="3" customWidth="1"/>
    <col min="3046" max="3046" width="6.7109375" style="3" customWidth="1"/>
    <col min="3047" max="3047" width="0.5703125" style="3" customWidth="1"/>
    <col min="3048" max="3048" width="12.7109375" style="3" customWidth="1"/>
    <col min="3049" max="3049" width="0.5703125" style="3" customWidth="1"/>
    <col min="3050" max="3050" width="12.7109375" style="3" customWidth="1"/>
    <col min="3051" max="3051" width="0.5703125" style="3" customWidth="1"/>
    <col min="3052" max="3052" width="12.7109375" style="3" customWidth="1"/>
    <col min="3053" max="3053" width="0.5703125" style="3" customWidth="1"/>
    <col min="3054" max="3054" width="12.7109375" style="3" customWidth="1"/>
    <col min="3055" max="3298" width="9.140625" style="3"/>
    <col min="3299" max="3300" width="1.42578125" style="3" customWidth="1"/>
    <col min="3301" max="3301" width="28.85546875" style="3" customWidth="1"/>
    <col min="3302" max="3302" width="6.7109375" style="3" customWidth="1"/>
    <col min="3303" max="3303" width="0.5703125" style="3" customWidth="1"/>
    <col min="3304" max="3304" width="12.7109375" style="3" customWidth="1"/>
    <col min="3305" max="3305" width="0.5703125" style="3" customWidth="1"/>
    <col min="3306" max="3306" width="12.7109375" style="3" customWidth="1"/>
    <col min="3307" max="3307" width="0.5703125" style="3" customWidth="1"/>
    <col min="3308" max="3308" width="12.7109375" style="3" customWidth="1"/>
    <col min="3309" max="3309" width="0.5703125" style="3" customWidth="1"/>
    <col min="3310" max="3310" width="12.7109375" style="3" customWidth="1"/>
    <col min="3311" max="3554" width="9.140625" style="3"/>
    <col min="3555" max="3556" width="1.42578125" style="3" customWidth="1"/>
    <col min="3557" max="3557" width="28.85546875" style="3" customWidth="1"/>
    <col min="3558" max="3558" width="6.7109375" style="3" customWidth="1"/>
    <col min="3559" max="3559" width="0.5703125" style="3" customWidth="1"/>
    <col min="3560" max="3560" width="12.7109375" style="3" customWidth="1"/>
    <col min="3561" max="3561" width="0.5703125" style="3" customWidth="1"/>
    <col min="3562" max="3562" width="12.7109375" style="3" customWidth="1"/>
    <col min="3563" max="3563" width="0.5703125" style="3" customWidth="1"/>
    <col min="3564" max="3564" width="12.7109375" style="3" customWidth="1"/>
    <col min="3565" max="3565" width="0.5703125" style="3" customWidth="1"/>
    <col min="3566" max="3566" width="12.7109375" style="3" customWidth="1"/>
    <col min="3567" max="3810" width="9.140625" style="3"/>
    <col min="3811" max="3812" width="1.42578125" style="3" customWidth="1"/>
    <col min="3813" max="3813" width="28.85546875" style="3" customWidth="1"/>
    <col min="3814" max="3814" width="6.7109375" style="3" customWidth="1"/>
    <col min="3815" max="3815" width="0.5703125" style="3" customWidth="1"/>
    <col min="3816" max="3816" width="12.7109375" style="3" customWidth="1"/>
    <col min="3817" max="3817" width="0.5703125" style="3" customWidth="1"/>
    <col min="3818" max="3818" width="12.7109375" style="3" customWidth="1"/>
    <col min="3819" max="3819" width="0.5703125" style="3" customWidth="1"/>
    <col min="3820" max="3820" width="12.7109375" style="3" customWidth="1"/>
    <col min="3821" max="3821" width="0.5703125" style="3" customWidth="1"/>
    <col min="3822" max="3822" width="12.7109375" style="3" customWidth="1"/>
    <col min="3823" max="4066" width="9.140625" style="3"/>
    <col min="4067" max="4068" width="1.42578125" style="3" customWidth="1"/>
    <col min="4069" max="4069" width="28.85546875" style="3" customWidth="1"/>
    <col min="4070" max="4070" width="6.7109375" style="3" customWidth="1"/>
    <col min="4071" max="4071" width="0.5703125" style="3" customWidth="1"/>
    <col min="4072" max="4072" width="12.7109375" style="3" customWidth="1"/>
    <col min="4073" max="4073" width="0.5703125" style="3" customWidth="1"/>
    <col min="4074" max="4074" width="12.7109375" style="3" customWidth="1"/>
    <col min="4075" max="4075" width="0.5703125" style="3" customWidth="1"/>
    <col min="4076" max="4076" width="12.7109375" style="3" customWidth="1"/>
    <col min="4077" max="4077" width="0.5703125" style="3" customWidth="1"/>
    <col min="4078" max="4078" width="12.7109375" style="3" customWidth="1"/>
    <col min="4079" max="4322" width="9.140625" style="3"/>
    <col min="4323" max="4324" width="1.42578125" style="3" customWidth="1"/>
    <col min="4325" max="4325" width="28.85546875" style="3" customWidth="1"/>
    <col min="4326" max="4326" width="6.7109375" style="3" customWidth="1"/>
    <col min="4327" max="4327" width="0.5703125" style="3" customWidth="1"/>
    <col min="4328" max="4328" width="12.7109375" style="3" customWidth="1"/>
    <col min="4329" max="4329" width="0.5703125" style="3" customWidth="1"/>
    <col min="4330" max="4330" width="12.7109375" style="3" customWidth="1"/>
    <col min="4331" max="4331" width="0.5703125" style="3" customWidth="1"/>
    <col min="4332" max="4332" width="12.7109375" style="3" customWidth="1"/>
    <col min="4333" max="4333" width="0.5703125" style="3" customWidth="1"/>
    <col min="4334" max="4334" width="12.7109375" style="3" customWidth="1"/>
    <col min="4335" max="4578" width="9.140625" style="3"/>
    <col min="4579" max="4580" width="1.42578125" style="3" customWidth="1"/>
    <col min="4581" max="4581" width="28.85546875" style="3" customWidth="1"/>
    <col min="4582" max="4582" width="6.7109375" style="3" customWidth="1"/>
    <col min="4583" max="4583" width="0.5703125" style="3" customWidth="1"/>
    <col min="4584" max="4584" width="12.7109375" style="3" customWidth="1"/>
    <col min="4585" max="4585" width="0.5703125" style="3" customWidth="1"/>
    <col min="4586" max="4586" width="12.7109375" style="3" customWidth="1"/>
    <col min="4587" max="4587" width="0.5703125" style="3" customWidth="1"/>
    <col min="4588" max="4588" width="12.7109375" style="3" customWidth="1"/>
    <col min="4589" max="4589" width="0.5703125" style="3" customWidth="1"/>
    <col min="4590" max="4590" width="12.7109375" style="3" customWidth="1"/>
    <col min="4591" max="4834" width="9.140625" style="3"/>
    <col min="4835" max="4836" width="1.42578125" style="3" customWidth="1"/>
    <col min="4837" max="4837" width="28.85546875" style="3" customWidth="1"/>
    <col min="4838" max="4838" width="6.7109375" style="3" customWidth="1"/>
    <col min="4839" max="4839" width="0.5703125" style="3" customWidth="1"/>
    <col min="4840" max="4840" width="12.7109375" style="3" customWidth="1"/>
    <col min="4841" max="4841" width="0.5703125" style="3" customWidth="1"/>
    <col min="4842" max="4842" width="12.7109375" style="3" customWidth="1"/>
    <col min="4843" max="4843" width="0.5703125" style="3" customWidth="1"/>
    <col min="4844" max="4844" width="12.7109375" style="3" customWidth="1"/>
    <col min="4845" max="4845" width="0.5703125" style="3" customWidth="1"/>
    <col min="4846" max="4846" width="12.7109375" style="3" customWidth="1"/>
    <col min="4847" max="5090" width="9.140625" style="3"/>
    <col min="5091" max="5092" width="1.42578125" style="3" customWidth="1"/>
    <col min="5093" max="5093" width="28.85546875" style="3" customWidth="1"/>
    <col min="5094" max="5094" width="6.7109375" style="3" customWidth="1"/>
    <col min="5095" max="5095" width="0.5703125" style="3" customWidth="1"/>
    <col min="5096" max="5096" width="12.7109375" style="3" customWidth="1"/>
    <col min="5097" max="5097" width="0.5703125" style="3" customWidth="1"/>
    <col min="5098" max="5098" width="12.7109375" style="3" customWidth="1"/>
    <col min="5099" max="5099" width="0.5703125" style="3" customWidth="1"/>
    <col min="5100" max="5100" width="12.7109375" style="3" customWidth="1"/>
    <col min="5101" max="5101" width="0.5703125" style="3" customWidth="1"/>
    <col min="5102" max="5102" width="12.7109375" style="3" customWidth="1"/>
    <col min="5103" max="5346" width="9.140625" style="3"/>
    <col min="5347" max="5348" width="1.42578125" style="3" customWidth="1"/>
    <col min="5349" max="5349" width="28.85546875" style="3" customWidth="1"/>
    <col min="5350" max="5350" width="6.7109375" style="3" customWidth="1"/>
    <col min="5351" max="5351" width="0.5703125" style="3" customWidth="1"/>
    <col min="5352" max="5352" width="12.7109375" style="3" customWidth="1"/>
    <col min="5353" max="5353" width="0.5703125" style="3" customWidth="1"/>
    <col min="5354" max="5354" width="12.7109375" style="3" customWidth="1"/>
    <col min="5355" max="5355" width="0.5703125" style="3" customWidth="1"/>
    <col min="5356" max="5356" width="12.7109375" style="3" customWidth="1"/>
    <col min="5357" max="5357" width="0.5703125" style="3" customWidth="1"/>
    <col min="5358" max="5358" width="12.7109375" style="3" customWidth="1"/>
    <col min="5359" max="5602" width="9.140625" style="3"/>
    <col min="5603" max="5604" width="1.42578125" style="3" customWidth="1"/>
    <col min="5605" max="5605" width="28.85546875" style="3" customWidth="1"/>
    <col min="5606" max="5606" width="6.7109375" style="3" customWidth="1"/>
    <col min="5607" max="5607" width="0.5703125" style="3" customWidth="1"/>
    <col min="5608" max="5608" width="12.7109375" style="3" customWidth="1"/>
    <col min="5609" max="5609" width="0.5703125" style="3" customWidth="1"/>
    <col min="5610" max="5610" width="12.7109375" style="3" customWidth="1"/>
    <col min="5611" max="5611" width="0.5703125" style="3" customWidth="1"/>
    <col min="5612" max="5612" width="12.7109375" style="3" customWidth="1"/>
    <col min="5613" max="5613" width="0.5703125" style="3" customWidth="1"/>
    <col min="5614" max="5614" width="12.7109375" style="3" customWidth="1"/>
    <col min="5615" max="5858" width="9.140625" style="3"/>
    <col min="5859" max="5860" width="1.42578125" style="3" customWidth="1"/>
    <col min="5861" max="5861" width="28.85546875" style="3" customWidth="1"/>
    <col min="5862" max="5862" width="6.7109375" style="3" customWidth="1"/>
    <col min="5863" max="5863" width="0.5703125" style="3" customWidth="1"/>
    <col min="5864" max="5864" width="12.7109375" style="3" customWidth="1"/>
    <col min="5865" max="5865" width="0.5703125" style="3" customWidth="1"/>
    <col min="5866" max="5866" width="12.7109375" style="3" customWidth="1"/>
    <col min="5867" max="5867" width="0.5703125" style="3" customWidth="1"/>
    <col min="5868" max="5868" width="12.7109375" style="3" customWidth="1"/>
    <col min="5869" max="5869" width="0.5703125" style="3" customWidth="1"/>
    <col min="5870" max="5870" width="12.7109375" style="3" customWidth="1"/>
    <col min="5871" max="6114" width="9.140625" style="3"/>
    <col min="6115" max="6116" width="1.42578125" style="3" customWidth="1"/>
    <col min="6117" max="6117" width="28.85546875" style="3" customWidth="1"/>
    <col min="6118" max="6118" width="6.7109375" style="3" customWidth="1"/>
    <col min="6119" max="6119" width="0.5703125" style="3" customWidth="1"/>
    <col min="6120" max="6120" width="12.7109375" style="3" customWidth="1"/>
    <col min="6121" max="6121" width="0.5703125" style="3" customWidth="1"/>
    <col min="6122" max="6122" width="12.7109375" style="3" customWidth="1"/>
    <col min="6123" max="6123" width="0.5703125" style="3" customWidth="1"/>
    <col min="6124" max="6124" width="12.7109375" style="3" customWidth="1"/>
    <col min="6125" max="6125" width="0.5703125" style="3" customWidth="1"/>
    <col min="6126" max="6126" width="12.7109375" style="3" customWidth="1"/>
    <col min="6127" max="6370" width="9.140625" style="3"/>
    <col min="6371" max="6372" width="1.42578125" style="3" customWidth="1"/>
    <col min="6373" max="6373" width="28.85546875" style="3" customWidth="1"/>
    <col min="6374" max="6374" width="6.7109375" style="3" customWidth="1"/>
    <col min="6375" max="6375" width="0.5703125" style="3" customWidth="1"/>
    <col min="6376" max="6376" width="12.7109375" style="3" customWidth="1"/>
    <col min="6377" max="6377" width="0.5703125" style="3" customWidth="1"/>
    <col min="6378" max="6378" width="12.7109375" style="3" customWidth="1"/>
    <col min="6379" max="6379" width="0.5703125" style="3" customWidth="1"/>
    <col min="6380" max="6380" width="12.7109375" style="3" customWidth="1"/>
    <col min="6381" max="6381" width="0.5703125" style="3" customWidth="1"/>
    <col min="6382" max="6382" width="12.7109375" style="3" customWidth="1"/>
    <col min="6383" max="6626" width="9.140625" style="3"/>
    <col min="6627" max="6628" width="1.42578125" style="3" customWidth="1"/>
    <col min="6629" max="6629" width="28.85546875" style="3" customWidth="1"/>
    <col min="6630" max="6630" width="6.7109375" style="3" customWidth="1"/>
    <col min="6631" max="6631" width="0.5703125" style="3" customWidth="1"/>
    <col min="6632" max="6632" width="12.7109375" style="3" customWidth="1"/>
    <col min="6633" max="6633" width="0.5703125" style="3" customWidth="1"/>
    <col min="6634" max="6634" width="12.7109375" style="3" customWidth="1"/>
    <col min="6635" max="6635" width="0.5703125" style="3" customWidth="1"/>
    <col min="6636" max="6636" width="12.7109375" style="3" customWidth="1"/>
    <col min="6637" max="6637" width="0.5703125" style="3" customWidth="1"/>
    <col min="6638" max="6638" width="12.7109375" style="3" customWidth="1"/>
    <col min="6639" max="6882" width="9.140625" style="3"/>
    <col min="6883" max="6884" width="1.42578125" style="3" customWidth="1"/>
    <col min="6885" max="6885" width="28.85546875" style="3" customWidth="1"/>
    <col min="6886" max="6886" width="6.7109375" style="3" customWidth="1"/>
    <col min="6887" max="6887" width="0.5703125" style="3" customWidth="1"/>
    <col min="6888" max="6888" width="12.7109375" style="3" customWidth="1"/>
    <col min="6889" max="6889" width="0.5703125" style="3" customWidth="1"/>
    <col min="6890" max="6890" width="12.7109375" style="3" customWidth="1"/>
    <col min="6891" max="6891" width="0.5703125" style="3" customWidth="1"/>
    <col min="6892" max="6892" width="12.7109375" style="3" customWidth="1"/>
    <col min="6893" max="6893" width="0.5703125" style="3" customWidth="1"/>
    <col min="6894" max="6894" width="12.7109375" style="3" customWidth="1"/>
    <col min="6895" max="7138" width="9.140625" style="3"/>
    <col min="7139" max="7140" width="1.42578125" style="3" customWidth="1"/>
    <col min="7141" max="7141" width="28.85546875" style="3" customWidth="1"/>
    <col min="7142" max="7142" width="6.7109375" style="3" customWidth="1"/>
    <col min="7143" max="7143" width="0.5703125" style="3" customWidth="1"/>
    <col min="7144" max="7144" width="12.7109375" style="3" customWidth="1"/>
    <col min="7145" max="7145" width="0.5703125" style="3" customWidth="1"/>
    <col min="7146" max="7146" width="12.7109375" style="3" customWidth="1"/>
    <col min="7147" max="7147" width="0.5703125" style="3" customWidth="1"/>
    <col min="7148" max="7148" width="12.7109375" style="3" customWidth="1"/>
    <col min="7149" max="7149" width="0.5703125" style="3" customWidth="1"/>
    <col min="7150" max="7150" width="12.7109375" style="3" customWidth="1"/>
    <col min="7151" max="7394" width="9.140625" style="3"/>
    <col min="7395" max="7396" width="1.42578125" style="3" customWidth="1"/>
    <col min="7397" max="7397" width="28.85546875" style="3" customWidth="1"/>
    <col min="7398" max="7398" width="6.7109375" style="3" customWidth="1"/>
    <col min="7399" max="7399" width="0.5703125" style="3" customWidth="1"/>
    <col min="7400" max="7400" width="12.7109375" style="3" customWidth="1"/>
    <col min="7401" max="7401" width="0.5703125" style="3" customWidth="1"/>
    <col min="7402" max="7402" width="12.7109375" style="3" customWidth="1"/>
    <col min="7403" max="7403" width="0.5703125" style="3" customWidth="1"/>
    <col min="7404" max="7404" width="12.7109375" style="3" customWidth="1"/>
    <col min="7405" max="7405" width="0.5703125" style="3" customWidth="1"/>
    <col min="7406" max="7406" width="12.7109375" style="3" customWidth="1"/>
    <col min="7407" max="7650" width="9.140625" style="3"/>
    <col min="7651" max="7652" width="1.42578125" style="3" customWidth="1"/>
    <col min="7653" max="7653" width="28.85546875" style="3" customWidth="1"/>
    <col min="7654" max="7654" width="6.7109375" style="3" customWidth="1"/>
    <col min="7655" max="7655" width="0.5703125" style="3" customWidth="1"/>
    <col min="7656" max="7656" width="12.7109375" style="3" customWidth="1"/>
    <col min="7657" max="7657" width="0.5703125" style="3" customWidth="1"/>
    <col min="7658" max="7658" width="12.7109375" style="3" customWidth="1"/>
    <col min="7659" max="7659" width="0.5703125" style="3" customWidth="1"/>
    <col min="7660" max="7660" width="12.7109375" style="3" customWidth="1"/>
    <col min="7661" max="7661" width="0.5703125" style="3" customWidth="1"/>
    <col min="7662" max="7662" width="12.7109375" style="3" customWidth="1"/>
    <col min="7663" max="7906" width="9.140625" style="3"/>
    <col min="7907" max="7908" width="1.42578125" style="3" customWidth="1"/>
    <col min="7909" max="7909" width="28.85546875" style="3" customWidth="1"/>
    <col min="7910" max="7910" width="6.7109375" style="3" customWidth="1"/>
    <col min="7911" max="7911" width="0.5703125" style="3" customWidth="1"/>
    <col min="7912" max="7912" width="12.7109375" style="3" customWidth="1"/>
    <col min="7913" max="7913" width="0.5703125" style="3" customWidth="1"/>
    <col min="7914" max="7914" width="12.7109375" style="3" customWidth="1"/>
    <col min="7915" max="7915" width="0.5703125" style="3" customWidth="1"/>
    <col min="7916" max="7916" width="12.7109375" style="3" customWidth="1"/>
    <col min="7917" max="7917" width="0.5703125" style="3" customWidth="1"/>
    <col min="7918" max="7918" width="12.7109375" style="3" customWidth="1"/>
    <col min="7919" max="8162" width="9.140625" style="3"/>
    <col min="8163" max="8164" width="1.42578125" style="3" customWidth="1"/>
    <col min="8165" max="8165" width="28.85546875" style="3" customWidth="1"/>
    <col min="8166" max="8166" width="6.7109375" style="3" customWidth="1"/>
    <col min="8167" max="8167" width="0.5703125" style="3" customWidth="1"/>
    <col min="8168" max="8168" width="12.7109375" style="3" customWidth="1"/>
    <col min="8169" max="8169" width="0.5703125" style="3" customWidth="1"/>
    <col min="8170" max="8170" width="12.7109375" style="3" customWidth="1"/>
    <col min="8171" max="8171" width="0.5703125" style="3" customWidth="1"/>
    <col min="8172" max="8172" width="12.7109375" style="3" customWidth="1"/>
    <col min="8173" max="8173" width="0.5703125" style="3" customWidth="1"/>
    <col min="8174" max="8174" width="12.7109375" style="3" customWidth="1"/>
    <col min="8175" max="8418" width="9.140625" style="3"/>
    <col min="8419" max="8420" width="1.42578125" style="3" customWidth="1"/>
    <col min="8421" max="8421" width="28.85546875" style="3" customWidth="1"/>
    <col min="8422" max="8422" width="6.7109375" style="3" customWidth="1"/>
    <col min="8423" max="8423" width="0.5703125" style="3" customWidth="1"/>
    <col min="8424" max="8424" width="12.7109375" style="3" customWidth="1"/>
    <col min="8425" max="8425" width="0.5703125" style="3" customWidth="1"/>
    <col min="8426" max="8426" width="12.7109375" style="3" customWidth="1"/>
    <col min="8427" max="8427" width="0.5703125" style="3" customWidth="1"/>
    <col min="8428" max="8428" width="12.7109375" style="3" customWidth="1"/>
    <col min="8429" max="8429" width="0.5703125" style="3" customWidth="1"/>
    <col min="8430" max="8430" width="12.7109375" style="3" customWidth="1"/>
    <col min="8431" max="8674" width="9.140625" style="3"/>
    <col min="8675" max="8676" width="1.42578125" style="3" customWidth="1"/>
    <col min="8677" max="8677" width="28.85546875" style="3" customWidth="1"/>
    <col min="8678" max="8678" width="6.7109375" style="3" customWidth="1"/>
    <col min="8679" max="8679" width="0.5703125" style="3" customWidth="1"/>
    <col min="8680" max="8680" width="12.7109375" style="3" customWidth="1"/>
    <col min="8681" max="8681" width="0.5703125" style="3" customWidth="1"/>
    <col min="8682" max="8682" width="12.7109375" style="3" customWidth="1"/>
    <col min="8683" max="8683" width="0.5703125" style="3" customWidth="1"/>
    <col min="8684" max="8684" width="12.7109375" style="3" customWidth="1"/>
    <col min="8685" max="8685" width="0.5703125" style="3" customWidth="1"/>
    <col min="8686" max="8686" width="12.7109375" style="3" customWidth="1"/>
    <col min="8687" max="8930" width="9.140625" style="3"/>
    <col min="8931" max="8932" width="1.42578125" style="3" customWidth="1"/>
    <col min="8933" max="8933" width="28.85546875" style="3" customWidth="1"/>
    <col min="8934" max="8934" width="6.7109375" style="3" customWidth="1"/>
    <col min="8935" max="8935" width="0.5703125" style="3" customWidth="1"/>
    <col min="8936" max="8936" width="12.7109375" style="3" customWidth="1"/>
    <col min="8937" max="8937" width="0.5703125" style="3" customWidth="1"/>
    <col min="8938" max="8938" width="12.7109375" style="3" customWidth="1"/>
    <col min="8939" max="8939" width="0.5703125" style="3" customWidth="1"/>
    <col min="8940" max="8940" width="12.7109375" style="3" customWidth="1"/>
    <col min="8941" max="8941" width="0.5703125" style="3" customWidth="1"/>
    <col min="8942" max="8942" width="12.7109375" style="3" customWidth="1"/>
    <col min="8943" max="9186" width="9.140625" style="3"/>
    <col min="9187" max="9188" width="1.42578125" style="3" customWidth="1"/>
    <col min="9189" max="9189" width="28.85546875" style="3" customWidth="1"/>
    <col min="9190" max="9190" width="6.7109375" style="3" customWidth="1"/>
    <col min="9191" max="9191" width="0.5703125" style="3" customWidth="1"/>
    <col min="9192" max="9192" width="12.7109375" style="3" customWidth="1"/>
    <col min="9193" max="9193" width="0.5703125" style="3" customWidth="1"/>
    <col min="9194" max="9194" width="12.7109375" style="3" customWidth="1"/>
    <col min="9195" max="9195" width="0.5703125" style="3" customWidth="1"/>
    <col min="9196" max="9196" width="12.7109375" style="3" customWidth="1"/>
    <col min="9197" max="9197" width="0.5703125" style="3" customWidth="1"/>
    <col min="9198" max="9198" width="12.7109375" style="3" customWidth="1"/>
    <col min="9199" max="9442" width="9.140625" style="3"/>
    <col min="9443" max="9444" width="1.42578125" style="3" customWidth="1"/>
    <col min="9445" max="9445" width="28.85546875" style="3" customWidth="1"/>
    <col min="9446" max="9446" width="6.7109375" style="3" customWidth="1"/>
    <col min="9447" max="9447" width="0.5703125" style="3" customWidth="1"/>
    <col min="9448" max="9448" width="12.7109375" style="3" customWidth="1"/>
    <col min="9449" max="9449" width="0.5703125" style="3" customWidth="1"/>
    <col min="9450" max="9450" width="12.7109375" style="3" customWidth="1"/>
    <col min="9451" max="9451" width="0.5703125" style="3" customWidth="1"/>
    <col min="9452" max="9452" width="12.7109375" style="3" customWidth="1"/>
    <col min="9453" max="9453" width="0.5703125" style="3" customWidth="1"/>
    <col min="9454" max="9454" width="12.7109375" style="3" customWidth="1"/>
    <col min="9455" max="9698" width="9.140625" style="3"/>
    <col min="9699" max="9700" width="1.42578125" style="3" customWidth="1"/>
    <col min="9701" max="9701" width="28.85546875" style="3" customWidth="1"/>
    <col min="9702" max="9702" width="6.7109375" style="3" customWidth="1"/>
    <col min="9703" max="9703" width="0.5703125" style="3" customWidth="1"/>
    <col min="9704" max="9704" width="12.7109375" style="3" customWidth="1"/>
    <col min="9705" max="9705" width="0.5703125" style="3" customWidth="1"/>
    <col min="9706" max="9706" width="12.7109375" style="3" customWidth="1"/>
    <col min="9707" max="9707" width="0.5703125" style="3" customWidth="1"/>
    <col min="9708" max="9708" width="12.7109375" style="3" customWidth="1"/>
    <col min="9709" max="9709" width="0.5703125" style="3" customWidth="1"/>
    <col min="9710" max="9710" width="12.7109375" style="3" customWidth="1"/>
    <col min="9711" max="9954" width="9.140625" style="3"/>
    <col min="9955" max="9956" width="1.42578125" style="3" customWidth="1"/>
    <col min="9957" max="9957" width="28.85546875" style="3" customWidth="1"/>
    <col min="9958" max="9958" width="6.7109375" style="3" customWidth="1"/>
    <col min="9959" max="9959" width="0.5703125" style="3" customWidth="1"/>
    <col min="9960" max="9960" width="12.7109375" style="3" customWidth="1"/>
    <col min="9961" max="9961" width="0.5703125" style="3" customWidth="1"/>
    <col min="9962" max="9962" width="12.7109375" style="3" customWidth="1"/>
    <col min="9963" max="9963" width="0.5703125" style="3" customWidth="1"/>
    <col min="9964" max="9964" width="12.7109375" style="3" customWidth="1"/>
    <col min="9965" max="9965" width="0.5703125" style="3" customWidth="1"/>
    <col min="9966" max="9966" width="12.7109375" style="3" customWidth="1"/>
    <col min="9967" max="10210" width="9.140625" style="3"/>
    <col min="10211" max="10212" width="1.42578125" style="3" customWidth="1"/>
    <col min="10213" max="10213" width="28.85546875" style="3" customWidth="1"/>
    <col min="10214" max="10214" width="6.7109375" style="3" customWidth="1"/>
    <col min="10215" max="10215" width="0.5703125" style="3" customWidth="1"/>
    <col min="10216" max="10216" width="12.7109375" style="3" customWidth="1"/>
    <col min="10217" max="10217" width="0.5703125" style="3" customWidth="1"/>
    <col min="10218" max="10218" width="12.7109375" style="3" customWidth="1"/>
    <col min="10219" max="10219" width="0.5703125" style="3" customWidth="1"/>
    <col min="10220" max="10220" width="12.7109375" style="3" customWidth="1"/>
    <col min="10221" max="10221" width="0.5703125" style="3" customWidth="1"/>
    <col min="10222" max="10222" width="12.7109375" style="3" customWidth="1"/>
    <col min="10223" max="10466" width="9.140625" style="3"/>
    <col min="10467" max="10468" width="1.42578125" style="3" customWidth="1"/>
    <col min="10469" max="10469" width="28.85546875" style="3" customWidth="1"/>
    <col min="10470" max="10470" width="6.7109375" style="3" customWidth="1"/>
    <col min="10471" max="10471" width="0.5703125" style="3" customWidth="1"/>
    <col min="10472" max="10472" width="12.7109375" style="3" customWidth="1"/>
    <col min="10473" max="10473" width="0.5703125" style="3" customWidth="1"/>
    <col min="10474" max="10474" width="12.7109375" style="3" customWidth="1"/>
    <col min="10475" max="10475" width="0.5703125" style="3" customWidth="1"/>
    <col min="10476" max="10476" width="12.7109375" style="3" customWidth="1"/>
    <col min="10477" max="10477" width="0.5703125" style="3" customWidth="1"/>
    <col min="10478" max="10478" width="12.7109375" style="3" customWidth="1"/>
    <col min="10479" max="10722" width="9.140625" style="3"/>
    <col min="10723" max="10724" width="1.42578125" style="3" customWidth="1"/>
    <col min="10725" max="10725" width="28.85546875" style="3" customWidth="1"/>
    <col min="10726" max="10726" width="6.7109375" style="3" customWidth="1"/>
    <col min="10727" max="10727" width="0.5703125" style="3" customWidth="1"/>
    <col min="10728" max="10728" width="12.7109375" style="3" customWidth="1"/>
    <col min="10729" max="10729" width="0.5703125" style="3" customWidth="1"/>
    <col min="10730" max="10730" width="12.7109375" style="3" customWidth="1"/>
    <col min="10731" max="10731" width="0.5703125" style="3" customWidth="1"/>
    <col min="10732" max="10732" width="12.7109375" style="3" customWidth="1"/>
    <col min="10733" max="10733" width="0.5703125" style="3" customWidth="1"/>
    <col min="10734" max="10734" width="12.7109375" style="3" customWidth="1"/>
    <col min="10735" max="10978" width="9.140625" style="3"/>
    <col min="10979" max="10980" width="1.42578125" style="3" customWidth="1"/>
    <col min="10981" max="10981" width="28.85546875" style="3" customWidth="1"/>
    <col min="10982" max="10982" width="6.7109375" style="3" customWidth="1"/>
    <col min="10983" max="10983" width="0.5703125" style="3" customWidth="1"/>
    <col min="10984" max="10984" width="12.7109375" style="3" customWidth="1"/>
    <col min="10985" max="10985" width="0.5703125" style="3" customWidth="1"/>
    <col min="10986" max="10986" width="12.7109375" style="3" customWidth="1"/>
    <col min="10987" max="10987" width="0.5703125" style="3" customWidth="1"/>
    <col min="10988" max="10988" width="12.7109375" style="3" customWidth="1"/>
    <col min="10989" max="10989" width="0.5703125" style="3" customWidth="1"/>
    <col min="10990" max="10990" width="12.7109375" style="3" customWidth="1"/>
    <col min="10991" max="11234" width="9.140625" style="3"/>
    <col min="11235" max="11236" width="1.42578125" style="3" customWidth="1"/>
    <col min="11237" max="11237" width="28.85546875" style="3" customWidth="1"/>
    <col min="11238" max="11238" width="6.7109375" style="3" customWidth="1"/>
    <col min="11239" max="11239" width="0.5703125" style="3" customWidth="1"/>
    <col min="11240" max="11240" width="12.7109375" style="3" customWidth="1"/>
    <col min="11241" max="11241" width="0.5703125" style="3" customWidth="1"/>
    <col min="11242" max="11242" width="12.7109375" style="3" customWidth="1"/>
    <col min="11243" max="11243" width="0.5703125" style="3" customWidth="1"/>
    <col min="11244" max="11244" width="12.7109375" style="3" customWidth="1"/>
    <col min="11245" max="11245" width="0.5703125" style="3" customWidth="1"/>
    <col min="11246" max="11246" width="12.7109375" style="3" customWidth="1"/>
    <col min="11247" max="11490" width="9.140625" style="3"/>
    <col min="11491" max="11492" width="1.42578125" style="3" customWidth="1"/>
    <col min="11493" max="11493" width="28.85546875" style="3" customWidth="1"/>
    <col min="11494" max="11494" width="6.7109375" style="3" customWidth="1"/>
    <col min="11495" max="11495" width="0.5703125" style="3" customWidth="1"/>
    <col min="11496" max="11496" width="12.7109375" style="3" customWidth="1"/>
    <col min="11497" max="11497" width="0.5703125" style="3" customWidth="1"/>
    <col min="11498" max="11498" width="12.7109375" style="3" customWidth="1"/>
    <col min="11499" max="11499" width="0.5703125" style="3" customWidth="1"/>
    <col min="11500" max="11500" width="12.7109375" style="3" customWidth="1"/>
    <col min="11501" max="11501" width="0.5703125" style="3" customWidth="1"/>
    <col min="11502" max="11502" width="12.7109375" style="3" customWidth="1"/>
    <col min="11503" max="11746" width="9.140625" style="3"/>
    <col min="11747" max="11748" width="1.42578125" style="3" customWidth="1"/>
    <col min="11749" max="11749" width="28.85546875" style="3" customWidth="1"/>
    <col min="11750" max="11750" width="6.7109375" style="3" customWidth="1"/>
    <col min="11751" max="11751" width="0.5703125" style="3" customWidth="1"/>
    <col min="11752" max="11752" width="12.7109375" style="3" customWidth="1"/>
    <col min="11753" max="11753" width="0.5703125" style="3" customWidth="1"/>
    <col min="11754" max="11754" width="12.7109375" style="3" customWidth="1"/>
    <col min="11755" max="11755" width="0.5703125" style="3" customWidth="1"/>
    <col min="11756" max="11756" width="12.7109375" style="3" customWidth="1"/>
    <col min="11757" max="11757" width="0.5703125" style="3" customWidth="1"/>
    <col min="11758" max="11758" width="12.7109375" style="3" customWidth="1"/>
    <col min="11759" max="12002" width="9.140625" style="3"/>
    <col min="12003" max="12004" width="1.42578125" style="3" customWidth="1"/>
    <col min="12005" max="12005" width="28.85546875" style="3" customWidth="1"/>
    <col min="12006" max="12006" width="6.7109375" style="3" customWidth="1"/>
    <col min="12007" max="12007" width="0.5703125" style="3" customWidth="1"/>
    <col min="12008" max="12008" width="12.7109375" style="3" customWidth="1"/>
    <col min="12009" max="12009" width="0.5703125" style="3" customWidth="1"/>
    <col min="12010" max="12010" width="12.7109375" style="3" customWidth="1"/>
    <col min="12011" max="12011" width="0.5703125" style="3" customWidth="1"/>
    <col min="12012" max="12012" width="12.7109375" style="3" customWidth="1"/>
    <col min="12013" max="12013" width="0.5703125" style="3" customWidth="1"/>
    <col min="12014" max="12014" width="12.7109375" style="3" customWidth="1"/>
    <col min="12015" max="12258" width="9.140625" style="3"/>
    <col min="12259" max="12260" width="1.42578125" style="3" customWidth="1"/>
    <col min="12261" max="12261" width="28.85546875" style="3" customWidth="1"/>
    <col min="12262" max="12262" width="6.7109375" style="3" customWidth="1"/>
    <col min="12263" max="12263" width="0.5703125" style="3" customWidth="1"/>
    <col min="12264" max="12264" width="12.7109375" style="3" customWidth="1"/>
    <col min="12265" max="12265" width="0.5703125" style="3" customWidth="1"/>
    <col min="12266" max="12266" width="12.7109375" style="3" customWidth="1"/>
    <col min="12267" max="12267" width="0.5703125" style="3" customWidth="1"/>
    <col min="12268" max="12268" width="12.7109375" style="3" customWidth="1"/>
    <col min="12269" max="12269" width="0.5703125" style="3" customWidth="1"/>
    <col min="12270" max="12270" width="12.7109375" style="3" customWidth="1"/>
    <col min="12271" max="12514" width="9.140625" style="3"/>
    <col min="12515" max="12516" width="1.42578125" style="3" customWidth="1"/>
    <col min="12517" max="12517" width="28.85546875" style="3" customWidth="1"/>
    <col min="12518" max="12518" width="6.7109375" style="3" customWidth="1"/>
    <col min="12519" max="12519" width="0.5703125" style="3" customWidth="1"/>
    <col min="12520" max="12520" width="12.7109375" style="3" customWidth="1"/>
    <col min="12521" max="12521" width="0.5703125" style="3" customWidth="1"/>
    <col min="12522" max="12522" width="12.7109375" style="3" customWidth="1"/>
    <col min="12523" max="12523" width="0.5703125" style="3" customWidth="1"/>
    <col min="12524" max="12524" width="12.7109375" style="3" customWidth="1"/>
    <col min="12525" max="12525" width="0.5703125" style="3" customWidth="1"/>
    <col min="12526" max="12526" width="12.7109375" style="3" customWidth="1"/>
    <col min="12527" max="12770" width="9.140625" style="3"/>
    <col min="12771" max="12772" width="1.42578125" style="3" customWidth="1"/>
    <col min="12773" max="12773" width="28.85546875" style="3" customWidth="1"/>
    <col min="12774" max="12774" width="6.7109375" style="3" customWidth="1"/>
    <col min="12775" max="12775" width="0.5703125" style="3" customWidth="1"/>
    <col min="12776" max="12776" width="12.7109375" style="3" customWidth="1"/>
    <col min="12777" max="12777" width="0.5703125" style="3" customWidth="1"/>
    <col min="12778" max="12778" width="12.7109375" style="3" customWidth="1"/>
    <col min="12779" max="12779" width="0.5703125" style="3" customWidth="1"/>
    <col min="12780" max="12780" width="12.7109375" style="3" customWidth="1"/>
    <col min="12781" max="12781" width="0.5703125" style="3" customWidth="1"/>
    <col min="12782" max="12782" width="12.7109375" style="3" customWidth="1"/>
    <col min="12783" max="13026" width="9.140625" style="3"/>
    <col min="13027" max="13028" width="1.42578125" style="3" customWidth="1"/>
    <col min="13029" max="13029" width="28.85546875" style="3" customWidth="1"/>
    <col min="13030" max="13030" width="6.7109375" style="3" customWidth="1"/>
    <col min="13031" max="13031" width="0.5703125" style="3" customWidth="1"/>
    <col min="13032" max="13032" width="12.7109375" style="3" customWidth="1"/>
    <col min="13033" max="13033" width="0.5703125" style="3" customWidth="1"/>
    <col min="13034" max="13034" width="12.7109375" style="3" customWidth="1"/>
    <col min="13035" max="13035" width="0.5703125" style="3" customWidth="1"/>
    <col min="13036" max="13036" width="12.7109375" style="3" customWidth="1"/>
    <col min="13037" max="13037" width="0.5703125" style="3" customWidth="1"/>
    <col min="13038" max="13038" width="12.7109375" style="3" customWidth="1"/>
    <col min="13039" max="13282" width="9.140625" style="3"/>
    <col min="13283" max="13284" width="1.42578125" style="3" customWidth="1"/>
    <col min="13285" max="13285" width="28.85546875" style="3" customWidth="1"/>
    <col min="13286" max="13286" width="6.7109375" style="3" customWidth="1"/>
    <col min="13287" max="13287" width="0.5703125" style="3" customWidth="1"/>
    <col min="13288" max="13288" width="12.7109375" style="3" customWidth="1"/>
    <col min="13289" max="13289" width="0.5703125" style="3" customWidth="1"/>
    <col min="13290" max="13290" width="12.7109375" style="3" customWidth="1"/>
    <col min="13291" max="13291" width="0.5703125" style="3" customWidth="1"/>
    <col min="13292" max="13292" width="12.7109375" style="3" customWidth="1"/>
    <col min="13293" max="13293" width="0.5703125" style="3" customWidth="1"/>
    <col min="13294" max="13294" width="12.7109375" style="3" customWidth="1"/>
    <col min="13295" max="13538" width="9.140625" style="3"/>
    <col min="13539" max="13540" width="1.42578125" style="3" customWidth="1"/>
    <col min="13541" max="13541" width="28.85546875" style="3" customWidth="1"/>
    <col min="13542" max="13542" width="6.7109375" style="3" customWidth="1"/>
    <col min="13543" max="13543" width="0.5703125" style="3" customWidth="1"/>
    <col min="13544" max="13544" width="12.7109375" style="3" customWidth="1"/>
    <col min="13545" max="13545" width="0.5703125" style="3" customWidth="1"/>
    <col min="13546" max="13546" width="12.7109375" style="3" customWidth="1"/>
    <col min="13547" max="13547" width="0.5703125" style="3" customWidth="1"/>
    <col min="13548" max="13548" width="12.7109375" style="3" customWidth="1"/>
    <col min="13549" max="13549" width="0.5703125" style="3" customWidth="1"/>
    <col min="13550" max="13550" width="12.7109375" style="3" customWidth="1"/>
    <col min="13551" max="13794" width="9.140625" style="3"/>
    <col min="13795" max="13796" width="1.42578125" style="3" customWidth="1"/>
    <col min="13797" max="13797" width="28.85546875" style="3" customWidth="1"/>
    <col min="13798" max="13798" width="6.7109375" style="3" customWidth="1"/>
    <col min="13799" max="13799" width="0.5703125" style="3" customWidth="1"/>
    <col min="13800" max="13800" width="12.7109375" style="3" customWidth="1"/>
    <col min="13801" max="13801" width="0.5703125" style="3" customWidth="1"/>
    <col min="13802" max="13802" width="12.7109375" style="3" customWidth="1"/>
    <col min="13803" max="13803" width="0.5703125" style="3" customWidth="1"/>
    <col min="13804" max="13804" width="12.7109375" style="3" customWidth="1"/>
    <col min="13805" max="13805" width="0.5703125" style="3" customWidth="1"/>
    <col min="13806" max="13806" width="12.7109375" style="3" customWidth="1"/>
    <col min="13807" max="14050" width="9.140625" style="3"/>
    <col min="14051" max="14052" width="1.42578125" style="3" customWidth="1"/>
    <col min="14053" max="14053" width="28.85546875" style="3" customWidth="1"/>
    <col min="14054" max="14054" width="6.7109375" style="3" customWidth="1"/>
    <col min="14055" max="14055" width="0.5703125" style="3" customWidth="1"/>
    <col min="14056" max="14056" width="12.7109375" style="3" customWidth="1"/>
    <col min="14057" max="14057" width="0.5703125" style="3" customWidth="1"/>
    <col min="14058" max="14058" width="12.7109375" style="3" customWidth="1"/>
    <col min="14059" max="14059" width="0.5703125" style="3" customWidth="1"/>
    <col min="14060" max="14060" width="12.7109375" style="3" customWidth="1"/>
    <col min="14061" max="14061" width="0.5703125" style="3" customWidth="1"/>
    <col min="14062" max="14062" width="12.7109375" style="3" customWidth="1"/>
    <col min="14063" max="14306" width="9.140625" style="3"/>
    <col min="14307" max="14308" width="1.42578125" style="3" customWidth="1"/>
    <col min="14309" max="14309" width="28.85546875" style="3" customWidth="1"/>
    <col min="14310" max="14310" width="6.7109375" style="3" customWidth="1"/>
    <col min="14311" max="14311" width="0.5703125" style="3" customWidth="1"/>
    <col min="14312" max="14312" width="12.7109375" style="3" customWidth="1"/>
    <col min="14313" max="14313" width="0.5703125" style="3" customWidth="1"/>
    <col min="14314" max="14314" width="12.7109375" style="3" customWidth="1"/>
    <col min="14315" max="14315" width="0.5703125" style="3" customWidth="1"/>
    <col min="14316" max="14316" width="12.7109375" style="3" customWidth="1"/>
    <col min="14317" max="14317" width="0.5703125" style="3" customWidth="1"/>
    <col min="14318" max="14318" width="12.7109375" style="3" customWidth="1"/>
    <col min="14319" max="14562" width="9.140625" style="3"/>
    <col min="14563" max="14564" width="1.42578125" style="3" customWidth="1"/>
    <col min="14565" max="14565" width="28.85546875" style="3" customWidth="1"/>
    <col min="14566" max="14566" width="6.7109375" style="3" customWidth="1"/>
    <col min="14567" max="14567" width="0.5703125" style="3" customWidth="1"/>
    <col min="14568" max="14568" width="12.7109375" style="3" customWidth="1"/>
    <col min="14569" max="14569" width="0.5703125" style="3" customWidth="1"/>
    <col min="14570" max="14570" width="12.7109375" style="3" customWidth="1"/>
    <col min="14571" max="14571" width="0.5703125" style="3" customWidth="1"/>
    <col min="14572" max="14572" width="12.7109375" style="3" customWidth="1"/>
    <col min="14573" max="14573" width="0.5703125" style="3" customWidth="1"/>
    <col min="14574" max="14574" width="12.7109375" style="3" customWidth="1"/>
    <col min="14575" max="14818" width="9.140625" style="3"/>
    <col min="14819" max="14820" width="1.42578125" style="3" customWidth="1"/>
    <col min="14821" max="14821" width="28.85546875" style="3" customWidth="1"/>
    <col min="14822" max="14822" width="6.7109375" style="3" customWidth="1"/>
    <col min="14823" max="14823" width="0.5703125" style="3" customWidth="1"/>
    <col min="14824" max="14824" width="12.7109375" style="3" customWidth="1"/>
    <col min="14825" max="14825" width="0.5703125" style="3" customWidth="1"/>
    <col min="14826" max="14826" width="12.7109375" style="3" customWidth="1"/>
    <col min="14827" max="14827" width="0.5703125" style="3" customWidth="1"/>
    <col min="14828" max="14828" width="12.7109375" style="3" customWidth="1"/>
    <col min="14829" max="14829" width="0.5703125" style="3" customWidth="1"/>
    <col min="14830" max="14830" width="12.7109375" style="3" customWidth="1"/>
    <col min="14831" max="15074" width="9.140625" style="3"/>
    <col min="15075" max="15076" width="1.42578125" style="3" customWidth="1"/>
    <col min="15077" max="15077" width="28.85546875" style="3" customWidth="1"/>
    <col min="15078" max="15078" width="6.7109375" style="3" customWidth="1"/>
    <col min="15079" max="15079" width="0.5703125" style="3" customWidth="1"/>
    <col min="15080" max="15080" width="12.7109375" style="3" customWidth="1"/>
    <col min="15081" max="15081" width="0.5703125" style="3" customWidth="1"/>
    <col min="15082" max="15082" width="12.7109375" style="3" customWidth="1"/>
    <col min="15083" max="15083" width="0.5703125" style="3" customWidth="1"/>
    <col min="15084" max="15084" width="12.7109375" style="3" customWidth="1"/>
    <col min="15085" max="15085" width="0.5703125" style="3" customWidth="1"/>
    <col min="15086" max="15086" width="12.7109375" style="3" customWidth="1"/>
    <col min="15087" max="15330" width="9.140625" style="3"/>
    <col min="15331" max="15332" width="1.42578125" style="3" customWidth="1"/>
    <col min="15333" max="15333" width="28.85546875" style="3" customWidth="1"/>
    <col min="15334" max="15334" width="6.7109375" style="3" customWidth="1"/>
    <col min="15335" max="15335" width="0.5703125" style="3" customWidth="1"/>
    <col min="15336" max="15336" width="12.7109375" style="3" customWidth="1"/>
    <col min="15337" max="15337" width="0.5703125" style="3" customWidth="1"/>
    <col min="15338" max="15338" width="12.7109375" style="3" customWidth="1"/>
    <col min="15339" max="15339" width="0.5703125" style="3" customWidth="1"/>
    <col min="15340" max="15340" width="12.7109375" style="3" customWidth="1"/>
    <col min="15341" max="15341" width="0.5703125" style="3" customWidth="1"/>
    <col min="15342" max="15342" width="12.7109375" style="3" customWidth="1"/>
    <col min="15343" max="15586" width="9.140625" style="3"/>
    <col min="15587" max="15588" width="1.42578125" style="3" customWidth="1"/>
    <col min="15589" max="15589" width="28.85546875" style="3" customWidth="1"/>
    <col min="15590" max="15590" width="6.7109375" style="3" customWidth="1"/>
    <col min="15591" max="15591" width="0.5703125" style="3" customWidth="1"/>
    <col min="15592" max="15592" width="12.7109375" style="3" customWidth="1"/>
    <col min="15593" max="15593" width="0.5703125" style="3" customWidth="1"/>
    <col min="15594" max="15594" width="12.7109375" style="3" customWidth="1"/>
    <col min="15595" max="15595" width="0.5703125" style="3" customWidth="1"/>
    <col min="15596" max="15596" width="12.7109375" style="3" customWidth="1"/>
    <col min="15597" max="15597" width="0.5703125" style="3" customWidth="1"/>
    <col min="15598" max="15598" width="12.7109375" style="3" customWidth="1"/>
    <col min="15599" max="15842" width="9.140625" style="3"/>
    <col min="15843" max="15844" width="1.42578125" style="3" customWidth="1"/>
    <col min="15845" max="15845" width="28.85546875" style="3" customWidth="1"/>
    <col min="15846" max="15846" width="6.7109375" style="3" customWidth="1"/>
    <col min="15847" max="15847" width="0.5703125" style="3" customWidth="1"/>
    <col min="15848" max="15848" width="12.7109375" style="3" customWidth="1"/>
    <col min="15849" max="15849" width="0.5703125" style="3" customWidth="1"/>
    <col min="15850" max="15850" width="12.7109375" style="3" customWidth="1"/>
    <col min="15851" max="15851" width="0.5703125" style="3" customWidth="1"/>
    <col min="15852" max="15852" width="12.7109375" style="3" customWidth="1"/>
    <col min="15853" max="15853" width="0.5703125" style="3" customWidth="1"/>
    <col min="15854" max="15854" width="12.7109375" style="3" customWidth="1"/>
    <col min="15855" max="16098" width="9.140625" style="3"/>
    <col min="16099" max="16100" width="1.42578125" style="3" customWidth="1"/>
    <col min="16101" max="16101" width="28.85546875" style="3" customWidth="1"/>
    <col min="16102" max="16102" width="6.7109375" style="3" customWidth="1"/>
    <col min="16103" max="16103" width="0.5703125" style="3" customWidth="1"/>
    <col min="16104" max="16104" width="12.7109375" style="3" customWidth="1"/>
    <col min="16105" max="16105" width="0.5703125" style="3" customWidth="1"/>
    <col min="16106" max="16106" width="12.7109375" style="3" customWidth="1"/>
    <col min="16107" max="16107" width="0.5703125" style="3" customWidth="1"/>
    <col min="16108" max="16108" width="12.7109375" style="3" customWidth="1"/>
    <col min="16109" max="16109" width="0.5703125" style="3" customWidth="1"/>
    <col min="16110" max="16110" width="12.7109375" style="3" customWidth="1"/>
    <col min="16111" max="16384" width="9.140625" style="3"/>
  </cols>
  <sheetData>
    <row r="1" spans="1:12" ht="15.95" customHeight="1">
      <c r="A1" s="189" t="s">
        <v>0</v>
      </c>
      <c r="B1" s="1"/>
      <c r="C1" s="1"/>
      <c r="E1" s="1"/>
      <c r="F1" s="112"/>
      <c r="G1" s="113"/>
      <c r="H1" s="112"/>
      <c r="I1" s="113"/>
      <c r="J1" s="112"/>
      <c r="K1" s="113"/>
      <c r="L1" s="112"/>
    </row>
    <row r="2" spans="1:12" ht="15.95" customHeight="1">
      <c r="A2" s="189" t="s">
        <v>1</v>
      </c>
      <c r="B2" s="1"/>
      <c r="C2" s="1"/>
      <c r="E2" s="1"/>
      <c r="F2" s="112"/>
      <c r="G2" s="113"/>
      <c r="H2" s="112"/>
      <c r="I2" s="113"/>
      <c r="J2" s="112"/>
      <c r="K2" s="113"/>
      <c r="L2" s="112"/>
    </row>
    <row r="3" spans="1:12" ht="15.95" customHeight="1">
      <c r="A3" s="188" t="s">
        <v>188</v>
      </c>
      <c r="B3" s="4"/>
      <c r="C3" s="4"/>
      <c r="D3" s="5"/>
      <c r="E3" s="4"/>
      <c r="F3" s="114"/>
      <c r="G3" s="115"/>
      <c r="H3" s="114"/>
      <c r="I3" s="115"/>
      <c r="J3" s="114"/>
      <c r="K3" s="115"/>
      <c r="L3" s="114"/>
    </row>
    <row r="4" spans="1:12" ht="15.95" customHeight="1">
      <c r="A4" s="189"/>
      <c r="B4" s="1"/>
      <c r="C4" s="1"/>
      <c r="E4" s="1"/>
      <c r="F4" s="112"/>
      <c r="G4" s="113"/>
      <c r="H4" s="112"/>
      <c r="I4" s="113"/>
      <c r="J4" s="112"/>
      <c r="K4" s="113"/>
      <c r="L4" s="112"/>
    </row>
    <row r="5" spans="1:12" ht="15.95" customHeight="1">
      <c r="A5" s="189"/>
      <c r="B5" s="1"/>
      <c r="C5" s="1"/>
      <c r="E5" s="1"/>
      <c r="F5" s="112"/>
      <c r="G5" s="113"/>
      <c r="H5" s="112"/>
      <c r="I5" s="113"/>
      <c r="J5" s="112"/>
      <c r="K5" s="113"/>
      <c r="L5" s="112"/>
    </row>
    <row r="6" spans="1:12" s="8" customFormat="1" ht="15.95" customHeight="1">
      <c r="A6" s="6"/>
      <c r="B6" s="7"/>
      <c r="C6" s="7"/>
      <c r="D6" s="187"/>
      <c r="E6" s="7"/>
      <c r="F6" s="248" t="s">
        <v>2</v>
      </c>
      <c r="G6" s="248"/>
      <c r="H6" s="248"/>
      <c r="I6" s="116"/>
      <c r="J6" s="248" t="s">
        <v>3</v>
      </c>
      <c r="K6" s="248"/>
      <c r="L6" s="248"/>
    </row>
    <row r="7" spans="1:12" s="8" customFormat="1" ht="15.95" customHeight="1">
      <c r="A7" s="6"/>
      <c r="B7" s="7"/>
      <c r="C7" s="7"/>
      <c r="D7" s="187"/>
      <c r="E7" s="7"/>
      <c r="F7" s="249" t="s">
        <v>4</v>
      </c>
      <c r="G7" s="249"/>
      <c r="H7" s="249"/>
      <c r="I7" s="117"/>
      <c r="J7" s="249" t="s">
        <v>4</v>
      </c>
      <c r="K7" s="249"/>
      <c r="L7" s="249"/>
    </row>
    <row r="8" spans="1:12" s="8" customFormat="1" ht="15.95" customHeight="1">
      <c r="A8" s="6"/>
      <c r="B8" s="7"/>
      <c r="C8" s="7"/>
      <c r="D8" s="187"/>
      <c r="E8" s="7"/>
      <c r="F8" s="118" t="s">
        <v>5</v>
      </c>
      <c r="G8" s="185"/>
      <c r="H8" s="118" t="s">
        <v>6</v>
      </c>
      <c r="I8" s="117"/>
      <c r="J8" s="118" t="s">
        <v>5</v>
      </c>
      <c r="K8" s="185"/>
      <c r="L8" s="118" t="s">
        <v>6</v>
      </c>
    </row>
    <row r="9" spans="1:12" s="8" customFormat="1" ht="15.95" customHeight="1">
      <c r="A9" s="6"/>
      <c r="B9" s="7"/>
      <c r="C9" s="7"/>
      <c r="D9" s="187"/>
      <c r="E9" s="7"/>
      <c r="F9" s="119" t="s">
        <v>165</v>
      </c>
      <c r="G9" s="185"/>
      <c r="H9" s="118" t="s">
        <v>7</v>
      </c>
      <c r="I9" s="117"/>
      <c r="J9" s="119" t="s">
        <v>165</v>
      </c>
      <c r="K9" s="185"/>
      <c r="L9" s="118" t="s">
        <v>7</v>
      </c>
    </row>
    <row r="10" spans="1:12" s="12" customFormat="1" ht="15.95" customHeight="1">
      <c r="A10" s="189"/>
      <c r="B10" s="9"/>
      <c r="C10" s="9"/>
      <c r="D10" s="10"/>
      <c r="E10" s="9"/>
      <c r="F10" s="120" t="s">
        <v>187</v>
      </c>
      <c r="G10" s="121"/>
      <c r="H10" s="120" t="s">
        <v>166</v>
      </c>
      <c r="I10" s="121"/>
      <c r="J10" s="120" t="s">
        <v>187</v>
      </c>
      <c r="K10" s="121"/>
      <c r="L10" s="120" t="s">
        <v>166</v>
      </c>
    </row>
    <row r="11" spans="1:12" s="12" customFormat="1" ht="15.95" customHeight="1">
      <c r="A11" s="189"/>
      <c r="B11" s="11"/>
      <c r="C11" s="11"/>
      <c r="D11" s="13" t="s">
        <v>8</v>
      </c>
      <c r="E11" s="11"/>
      <c r="F11" s="122" t="s">
        <v>9</v>
      </c>
      <c r="G11" s="121"/>
      <c r="H11" s="122" t="s">
        <v>9</v>
      </c>
      <c r="I11" s="121"/>
      <c r="J11" s="122" t="s">
        <v>9</v>
      </c>
      <c r="K11" s="121"/>
      <c r="L11" s="122" t="s">
        <v>9</v>
      </c>
    </row>
    <row r="12" spans="1:12" s="12" customFormat="1" ht="6" customHeight="1">
      <c r="A12" s="189"/>
      <c r="B12" s="11"/>
      <c r="C12" s="11"/>
      <c r="D12" s="14"/>
      <c r="E12" s="11"/>
      <c r="F12" s="15"/>
      <c r="G12" s="121"/>
      <c r="H12" s="123"/>
      <c r="I12" s="121"/>
      <c r="J12" s="15"/>
      <c r="K12" s="121"/>
      <c r="L12" s="123"/>
    </row>
    <row r="13" spans="1:12" ht="16.149999999999999" customHeight="1">
      <c r="A13" s="178" t="s">
        <v>10</v>
      </c>
      <c r="B13" s="179"/>
      <c r="C13" s="140"/>
      <c r="F13" s="18"/>
      <c r="G13" s="125"/>
      <c r="I13" s="125"/>
      <c r="J13" s="18"/>
      <c r="K13" s="125"/>
    </row>
    <row r="14" spans="1:12" ht="6" customHeight="1">
      <c r="A14" s="178"/>
      <c r="B14" s="179"/>
      <c r="C14" s="140"/>
      <c r="F14" s="18"/>
      <c r="G14" s="125"/>
      <c r="I14" s="125"/>
      <c r="J14" s="18"/>
      <c r="K14" s="125"/>
    </row>
    <row r="15" spans="1:12" ht="16.149999999999999" customHeight="1">
      <c r="A15" s="178" t="s">
        <v>11</v>
      </c>
      <c r="B15" s="140"/>
      <c r="C15" s="140"/>
      <c r="F15" s="18"/>
      <c r="G15" s="125"/>
      <c r="I15" s="125"/>
      <c r="J15" s="18"/>
      <c r="K15" s="125"/>
    </row>
    <row r="16" spans="1:12" ht="6" customHeight="1">
      <c r="A16" s="178"/>
      <c r="B16" s="140"/>
      <c r="C16" s="140"/>
      <c r="F16" s="18"/>
      <c r="G16" s="125"/>
      <c r="I16" s="125"/>
      <c r="J16" s="18"/>
      <c r="K16" s="125"/>
    </row>
    <row r="17" spans="1:12" ht="16.149999999999999" customHeight="1">
      <c r="A17" s="180" t="s">
        <v>12</v>
      </c>
      <c r="B17" s="140"/>
      <c r="C17" s="140"/>
      <c r="D17" s="20"/>
      <c r="E17" s="21"/>
      <c r="F17" s="22">
        <v>879732</v>
      </c>
      <c r="G17" s="127"/>
      <c r="H17" s="126">
        <v>1003321</v>
      </c>
      <c r="I17" s="127"/>
      <c r="J17" s="22">
        <v>847670</v>
      </c>
      <c r="K17" s="127"/>
      <c r="L17" s="126">
        <v>971211</v>
      </c>
    </row>
    <row r="18" spans="1:12" ht="16.149999999999999" customHeight="1">
      <c r="A18" s="180" t="s">
        <v>139</v>
      </c>
      <c r="B18" s="140"/>
      <c r="C18" s="140"/>
      <c r="D18" s="20"/>
      <c r="E18" s="21"/>
      <c r="F18" s="22"/>
      <c r="G18" s="127"/>
      <c r="H18" s="126"/>
      <c r="I18" s="127"/>
      <c r="J18" s="22"/>
      <c r="K18" s="127"/>
      <c r="L18" s="126"/>
    </row>
    <row r="19" spans="1:12" ht="16.149999999999999" customHeight="1">
      <c r="A19" s="180"/>
      <c r="B19" s="140" t="s">
        <v>140</v>
      </c>
      <c r="C19" s="140"/>
      <c r="D19" s="20"/>
      <c r="E19" s="21"/>
      <c r="F19" s="22"/>
      <c r="G19" s="127"/>
      <c r="H19" s="126"/>
      <c r="I19" s="127"/>
      <c r="J19" s="22"/>
      <c r="K19" s="127"/>
      <c r="L19" s="126"/>
    </row>
    <row r="20" spans="1:12" ht="16.149999999999999" customHeight="1">
      <c r="A20" s="180"/>
      <c r="B20" s="140" t="s">
        <v>175</v>
      </c>
      <c r="C20" s="140"/>
      <c r="D20" s="20"/>
      <c r="E20" s="21"/>
      <c r="F20" s="22"/>
      <c r="G20" s="127"/>
      <c r="H20" s="126"/>
      <c r="I20" s="127"/>
      <c r="J20" s="22"/>
      <c r="K20" s="127"/>
      <c r="L20" s="126"/>
    </row>
    <row r="21" spans="1:12" ht="16.149999999999999" customHeight="1">
      <c r="A21" s="180"/>
      <c r="B21" s="181" t="s">
        <v>177</v>
      </c>
      <c r="C21" s="140"/>
      <c r="D21" s="20" t="s">
        <v>185</v>
      </c>
      <c r="E21" s="21"/>
      <c r="F21" s="22">
        <v>232692</v>
      </c>
      <c r="G21" s="127"/>
      <c r="H21" s="126">
        <v>217090</v>
      </c>
      <c r="I21" s="127"/>
      <c r="J21" s="22">
        <v>232692</v>
      </c>
      <c r="K21" s="127"/>
      <c r="L21" s="126">
        <v>217090</v>
      </c>
    </row>
    <row r="22" spans="1:12" ht="16.149999999999999" customHeight="1">
      <c r="A22" s="180" t="s">
        <v>13</v>
      </c>
      <c r="B22" s="140"/>
      <c r="C22" s="140"/>
      <c r="D22" s="23">
        <v>8</v>
      </c>
      <c r="E22" s="21"/>
      <c r="F22" s="22">
        <v>1147291</v>
      </c>
      <c r="G22" s="127"/>
      <c r="H22" s="126">
        <v>884203</v>
      </c>
      <c r="I22" s="127"/>
      <c r="J22" s="22">
        <v>1149391</v>
      </c>
      <c r="K22" s="127"/>
      <c r="L22" s="126">
        <v>887022</v>
      </c>
    </row>
    <row r="23" spans="1:12" ht="16.149999999999999" customHeight="1">
      <c r="A23" s="180" t="s">
        <v>151</v>
      </c>
      <c r="B23" s="140"/>
      <c r="C23" s="140"/>
      <c r="D23" s="20">
        <v>7</v>
      </c>
      <c r="E23" s="21"/>
      <c r="F23" s="22">
        <v>760</v>
      </c>
      <c r="G23" s="127"/>
      <c r="H23" s="126">
        <v>3055</v>
      </c>
      <c r="I23" s="127"/>
      <c r="J23" s="22">
        <v>760</v>
      </c>
      <c r="K23" s="127"/>
      <c r="L23" s="126">
        <v>3055</v>
      </c>
    </row>
    <row r="24" spans="1:12" ht="16.149999999999999" customHeight="1">
      <c r="A24" s="180" t="s">
        <v>14</v>
      </c>
      <c r="B24" s="140"/>
      <c r="C24" s="140"/>
      <c r="D24" s="23"/>
      <c r="E24" s="21"/>
      <c r="F24" s="22">
        <v>722497</v>
      </c>
      <c r="G24" s="127"/>
      <c r="H24" s="126">
        <v>789819</v>
      </c>
      <c r="I24" s="127"/>
      <c r="J24" s="22">
        <v>718485</v>
      </c>
      <c r="K24" s="127"/>
      <c r="L24" s="126">
        <v>786896</v>
      </c>
    </row>
    <row r="25" spans="1:12" ht="16.149999999999999" customHeight="1">
      <c r="A25" s="19" t="s">
        <v>15</v>
      </c>
      <c r="D25" s="20"/>
      <c r="E25" s="21"/>
      <c r="F25" s="24">
        <v>8279</v>
      </c>
      <c r="G25" s="127"/>
      <c r="H25" s="128">
        <v>8949</v>
      </c>
      <c r="I25" s="127"/>
      <c r="J25" s="24">
        <v>7748</v>
      </c>
      <c r="K25" s="127"/>
      <c r="L25" s="128">
        <v>5925</v>
      </c>
    </row>
    <row r="26" spans="1:12" ht="6" customHeight="1">
      <c r="D26" s="20"/>
      <c r="E26" s="21"/>
      <c r="F26" s="25"/>
      <c r="G26" s="111"/>
      <c r="H26" s="129"/>
      <c r="I26" s="111"/>
      <c r="J26" s="25"/>
      <c r="K26" s="111"/>
      <c r="L26" s="129"/>
    </row>
    <row r="27" spans="1:12" ht="16.149999999999999" customHeight="1">
      <c r="A27" s="16" t="s">
        <v>16</v>
      </c>
      <c r="D27" s="20"/>
      <c r="E27" s="21"/>
      <c r="F27" s="26">
        <f>SUM(F17:F25)</f>
        <v>2991251</v>
      </c>
      <c r="G27" s="111"/>
      <c r="H27" s="130">
        <f>SUM(H17:H25)</f>
        <v>2906437</v>
      </c>
      <c r="I27" s="111"/>
      <c r="J27" s="26">
        <f>SUM(J17:J25)</f>
        <v>2956746</v>
      </c>
      <c r="K27" s="111"/>
      <c r="L27" s="130">
        <f>SUM(L17:L25)</f>
        <v>2871199</v>
      </c>
    </row>
    <row r="28" spans="1:12" ht="9" customHeight="1">
      <c r="A28" s="16"/>
      <c r="D28" s="20"/>
      <c r="E28" s="21"/>
      <c r="F28" s="25"/>
      <c r="G28" s="111"/>
      <c r="H28" s="129"/>
      <c r="I28" s="111"/>
      <c r="J28" s="25"/>
      <c r="K28" s="111"/>
      <c r="L28" s="129"/>
    </row>
    <row r="29" spans="1:12" ht="16.149999999999999" customHeight="1">
      <c r="A29" s="16" t="s">
        <v>17</v>
      </c>
      <c r="D29" s="20"/>
      <c r="E29" s="27"/>
      <c r="F29" s="28"/>
      <c r="G29" s="111"/>
      <c r="H29" s="131"/>
      <c r="I29" s="111"/>
      <c r="J29" s="28"/>
      <c r="K29" s="111"/>
      <c r="L29" s="131"/>
    </row>
    <row r="30" spans="1:12" ht="6" customHeight="1">
      <c r="A30" s="16"/>
      <c r="D30" s="20"/>
      <c r="E30" s="27"/>
      <c r="F30" s="28"/>
      <c r="G30" s="111"/>
      <c r="H30" s="131"/>
      <c r="I30" s="111"/>
      <c r="J30" s="28"/>
      <c r="K30" s="111"/>
      <c r="L30" s="131"/>
    </row>
    <row r="31" spans="1:12" ht="16.149999999999999" customHeight="1">
      <c r="A31" s="19" t="s">
        <v>139</v>
      </c>
      <c r="D31" s="20"/>
      <c r="E31" s="21"/>
      <c r="F31" s="22"/>
      <c r="G31" s="127"/>
      <c r="H31" s="126"/>
      <c r="I31" s="127"/>
      <c r="J31" s="22"/>
      <c r="K31" s="127"/>
      <c r="L31" s="126"/>
    </row>
    <row r="32" spans="1:12" ht="16.149999999999999" customHeight="1">
      <c r="B32" s="3" t="s">
        <v>140</v>
      </c>
      <c r="D32" s="20"/>
      <c r="E32" s="21"/>
      <c r="F32" s="22"/>
      <c r="G32" s="127"/>
      <c r="H32" s="126"/>
      <c r="I32" s="127"/>
      <c r="J32" s="22"/>
      <c r="K32" s="127"/>
      <c r="L32" s="126"/>
    </row>
    <row r="33" spans="1:12" ht="16.149999999999999" customHeight="1">
      <c r="B33" s="3" t="s">
        <v>176</v>
      </c>
      <c r="D33" s="20"/>
      <c r="E33" s="21"/>
      <c r="F33" s="22"/>
      <c r="G33" s="127"/>
      <c r="H33" s="126"/>
      <c r="I33" s="127"/>
      <c r="J33" s="22"/>
      <c r="K33" s="127"/>
      <c r="L33" s="126"/>
    </row>
    <row r="34" spans="1:12" ht="16.149999999999999" customHeight="1">
      <c r="B34" s="108" t="s">
        <v>177</v>
      </c>
      <c r="D34" s="20" t="s">
        <v>185</v>
      </c>
      <c r="E34" s="21"/>
      <c r="F34" s="22">
        <v>347003</v>
      </c>
      <c r="G34" s="127"/>
      <c r="H34" s="126">
        <v>374958</v>
      </c>
      <c r="I34" s="127"/>
      <c r="J34" s="22">
        <v>347003</v>
      </c>
      <c r="K34" s="127"/>
      <c r="L34" s="126">
        <v>374958</v>
      </c>
    </row>
    <row r="35" spans="1:12" ht="16.149999999999999" customHeight="1">
      <c r="A35" s="19" t="s">
        <v>186</v>
      </c>
      <c r="D35" s="20"/>
      <c r="E35" s="21"/>
      <c r="F35" s="22"/>
      <c r="G35" s="127"/>
      <c r="H35" s="126"/>
      <c r="I35" s="127"/>
      <c r="J35" s="22"/>
      <c r="K35" s="127"/>
      <c r="L35" s="126"/>
    </row>
    <row r="36" spans="1:12" ht="16.149999999999999" customHeight="1">
      <c r="B36" s="3" t="s">
        <v>140</v>
      </c>
      <c r="D36" s="20"/>
      <c r="E36" s="21"/>
      <c r="F36" s="22"/>
      <c r="G36" s="127"/>
      <c r="H36" s="126"/>
      <c r="I36" s="127"/>
      <c r="J36" s="22"/>
      <c r="K36" s="127"/>
      <c r="L36" s="126"/>
    </row>
    <row r="37" spans="1:12" ht="16.149999999999999" customHeight="1">
      <c r="B37" s="3" t="s">
        <v>176</v>
      </c>
      <c r="D37" s="20"/>
      <c r="E37" s="21"/>
      <c r="F37" s="22"/>
      <c r="G37" s="127"/>
      <c r="H37" s="126"/>
      <c r="I37" s="127"/>
      <c r="J37" s="22"/>
      <c r="K37" s="127"/>
      <c r="L37" s="126"/>
    </row>
    <row r="38" spans="1:12" ht="16.350000000000001" customHeight="1">
      <c r="B38" s="108" t="s">
        <v>178</v>
      </c>
      <c r="D38" s="20" t="s">
        <v>185</v>
      </c>
      <c r="E38" s="21"/>
      <c r="F38" s="22">
        <v>54221</v>
      </c>
      <c r="G38" s="127"/>
      <c r="H38" s="126">
        <v>174598</v>
      </c>
      <c r="I38" s="127"/>
      <c r="J38" s="22">
        <v>54221</v>
      </c>
      <c r="K38" s="127"/>
      <c r="L38" s="126">
        <v>174598</v>
      </c>
    </row>
    <row r="39" spans="1:12" ht="16.149999999999999" customHeight="1">
      <c r="A39" s="19" t="s">
        <v>18</v>
      </c>
      <c r="D39" s="20"/>
      <c r="E39" s="27"/>
      <c r="F39" s="30">
        <v>0</v>
      </c>
      <c r="G39" s="111"/>
      <c r="H39" s="132">
        <v>0</v>
      </c>
      <c r="I39" s="111"/>
      <c r="J39" s="22">
        <v>20049</v>
      </c>
      <c r="K39" s="111"/>
      <c r="L39" s="132">
        <v>20049</v>
      </c>
    </row>
    <row r="40" spans="1:12" ht="16.149999999999999" customHeight="1">
      <c r="A40" s="19" t="s">
        <v>19</v>
      </c>
      <c r="D40" s="20"/>
      <c r="E40" s="27"/>
      <c r="F40" s="30">
        <v>9021</v>
      </c>
      <c r="G40" s="111"/>
      <c r="H40" s="132">
        <v>9021</v>
      </c>
      <c r="I40" s="111"/>
      <c r="J40" s="22">
        <v>9661</v>
      </c>
      <c r="K40" s="111"/>
      <c r="L40" s="132">
        <v>9676</v>
      </c>
    </row>
    <row r="41" spans="1:12" ht="16.149999999999999" customHeight="1">
      <c r="A41" s="19" t="s">
        <v>20</v>
      </c>
      <c r="D41" s="20">
        <v>10</v>
      </c>
      <c r="E41" s="27"/>
      <c r="F41" s="30">
        <v>1670229</v>
      </c>
      <c r="G41" s="111"/>
      <c r="H41" s="132">
        <v>1692876</v>
      </c>
      <c r="I41" s="111"/>
      <c r="J41" s="22">
        <v>1614195</v>
      </c>
      <c r="K41" s="111"/>
      <c r="L41" s="132">
        <v>1632179</v>
      </c>
    </row>
    <row r="42" spans="1:12" ht="16.149999999999999" customHeight="1">
      <c r="A42" s="19" t="s">
        <v>141</v>
      </c>
      <c r="D42" s="20"/>
      <c r="E42" s="27"/>
      <c r="F42" s="30">
        <v>854</v>
      </c>
      <c r="G42" s="111"/>
      <c r="H42" s="132">
        <v>944</v>
      </c>
      <c r="I42" s="111"/>
      <c r="J42" s="22">
        <v>854</v>
      </c>
      <c r="K42" s="111"/>
      <c r="L42" s="132">
        <v>944</v>
      </c>
    </row>
    <row r="43" spans="1:12" ht="16.149999999999999" customHeight="1">
      <c r="A43" s="19" t="s">
        <v>21</v>
      </c>
      <c r="D43" s="20"/>
      <c r="E43" s="27"/>
      <c r="F43" s="30">
        <v>41897</v>
      </c>
      <c r="G43" s="111"/>
      <c r="H43" s="132">
        <v>44873</v>
      </c>
      <c r="I43" s="111"/>
      <c r="J43" s="22">
        <v>36864</v>
      </c>
      <c r="K43" s="111"/>
      <c r="L43" s="132">
        <v>39472</v>
      </c>
    </row>
    <row r="44" spans="1:12" ht="16.149999999999999" customHeight="1">
      <c r="A44" s="19" t="s">
        <v>161</v>
      </c>
      <c r="D44" s="20"/>
      <c r="E44" s="27"/>
      <c r="F44" s="30">
        <v>72095</v>
      </c>
      <c r="G44" s="111"/>
      <c r="H44" s="132">
        <v>44247</v>
      </c>
      <c r="I44" s="111"/>
      <c r="J44" s="22">
        <v>66751</v>
      </c>
      <c r="K44" s="111"/>
      <c r="L44" s="132">
        <v>39166</v>
      </c>
    </row>
    <row r="45" spans="1:12" ht="16.149999999999999" customHeight="1">
      <c r="A45" s="19" t="s">
        <v>22</v>
      </c>
      <c r="D45" s="20"/>
      <c r="E45" s="27"/>
      <c r="F45" s="31">
        <v>54186</v>
      </c>
      <c r="G45" s="111"/>
      <c r="H45" s="133">
        <v>47421</v>
      </c>
      <c r="I45" s="111"/>
      <c r="J45" s="24">
        <v>54125</v>
      </c>
      <c r="K45" s="111"/>
      <c r="L45" s="133">
        <v>47361</v>
      </c>
    </row>
    <row r="46" spans="1:12" ht="6" customHeight="1">
      <c r="D46" s="20"/>
      <c r="E46" s="27"/>
      <c r="F46" s="25"/>
      <c r="G46" s="111"/>
      <c r="H46" s="129"/>
      <c r="I46" s="111"/>
      <c r="J46" s="25"/>
      <c r="K46" s="111"/>
      <c r="L46" s="129"/>
    </row>
    <row r="47" spans="1:12" ht="16.149999999999999" customHeight="1">
      <c r="A47" s="16" t="s">
        <v>23</v>
      </c>
      <c r="D47" s="20"/>
      <c r="E47" s="27"/>
      <c r="F47" s="26">
        <f>SUM(F31:F45)</f>
        <v>2249506</v>
      </c>
      <c r="G47" s="111"/>
      <c r="H47" s="130">
        <f>SUM(H31:H45)</f>
        <v>2388938</v>
      </c>
      <c r="I47" s="111"/>
      <c r="J47" s="26">
        <f>SUM(J31:J45)</f>
        <v>2203723</v>
      </c>
      <c r="K47" s="111"/>
      <c r="L47" s="130">
        <f>SUM(L31:L45)</f>
        <v>2338403</v>
      </c>
    </row>
    <row r="48" spans="1:12" ht="6" customHeight="1">
      <c r="A48" s="16"/>
      <c r="D48" s="20"/>
      <c r="E48" s="27"/>
      <c r="F48" s="25"/>
      <c r="G48" s="111"/>
      <c r="H48" s="129"/>
      <c r="I48" s="111"/>
      <c r="J48" s="25"/>
      <c r="K48" s="111"/>
      <c r="L48" s="129"/>
    </row>
    <row r="49" spans="1:12" ht="16.149999999999999" customHeight="1" thickBot="1">
      <c r="A49" s="16" t="s">
        <v>24</v>
      </c>
      <c r="D49" s="20"/>
      <c r="E49" s="21"/>
      <c r="F49" s="32">
        <f>F27+F47</f>
        <v>5240757</v>
      </c>
      <c r="G49" s="111"/>
      <c r="H49" s="134">
        <f>H27+H47</f>
        <v>5295375</v>
      </c>
      <c r="I49" s="111"/>
      <c r="J49" s="32">
        <f>J27+J47</f>
        <v>5160469</v>
      </c>
      <c r="K49" s="111"/>
      <c r="L49" s="134">
        <f>L27+L47</f>
        <v>5209602</v>
      </c>
    </row>
    <row r="50" spans="1:12" ht="16.149999999999999" customHeight="1" thickTop="1">
      <c r="A50" s="16"/>
      <c r="D50" s="20"/>
      <c r="E50" s="21"/>
      <c r="F50" s="110"/>
      <c r="G50" s="111"/>
      <c r="H50" s="110"/>
      <c r="I50" s="111"/>
      <c r="J50" s="110"/>
      <c r="K50" s="111"/>
      <c r="L50" s="110"/>
    </row>
    <row r="51" spans="1:12" ht="19.5" customHeight="1">
      <c r="A51" s="189"/>
      <c r="D51" s="187"/>
      <c r="E51" s="8"/>
      <c r="F51" s="135"/>
      <c r="G51" s="136"/>
      <c r="H51" s="135"/>
      <c r="I51" s="136"/>
      <c r="J51" s="135"/>
      <c r="K51" s="136"/>
      <c r="L51" s="135"/>
    </row>
    <row r="52" spans="1:12" ht="15.95" customHeight="1">
      <c r="A52" s="250" t="s">
        <v>25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</row>
    <row r="53" spans="1:12" ht="12" customHeight="1">
      <c r="A53" s="189"/>
      <c r="D53" s="187"/>
      <c r="E53" s="8"/>
      <c r="F53" s="135"/>
      <c r="G53" s="136"/>
      <c r="H53" s="135"/>
      <c r="I53" s="136"/>
      <c r="J53" s="135"/>
      <c r="K53" s="136"/>
      <c r="L53" s="135"/>
    </row>
    <row r="54" spans="1:12" ht="21.95" customHeight="1">
      <c r="A54" s="247" t="s">
        <v>26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</row>
    <row r="55" spans="1:12" ht="16.5" customHeight="1">
      <c r="A55" s="189" t="s">
        <v>0</v>
      </c>
      <c r="B55" s="1"/>
      <c r="C55" s="1"/>
      <c r="E55" s="1"/>
      <c r="F55" s="112"/>
      <c r="G55" s="113"/>
      <c r="H55" s="112"/>
      <c r="I55" s="113"/>
      <c r="J55" s="112"/>
      <c r="K55" s="113"/>
      <c r="L55" s="112"/>
    </row>
    <row r="56" spans="1:12" ht="16.5" customHeight="1">
      <c r="A56" s="33" t="s">
        <v>27</v>
      </c>
      <c r="B56" s="1"/>
      <c r="C56" s="1"/>
      <c r="E56" s="1"/>
      <c r="F56" s="112"/>
      <c r="G56" s="113"/>
      <c r="H56" s="112"/>
      <c r="I56" s="113"/>
      <c r="J56" s="112"/>
      <c r="K56" s="113"/>
      <c r="L56" s="112"/>
    </row>
    <row r="57" spans="1:12" ht="16.5" customHeight="1">
      <c r="A57" s="188" t="str">
        <f>+A3</f>
        <v>As at 31 March 2022</v>
      </c>
      <c r="B57" s="4"/>
      <c r="C57" s="4"/>
      <c r="D57" s="5"/>
      <c r="E57" s="4"/>
      <c r="F57" s="114"/>
      <c r="G57" s="115"/>
      <c r="H57" s="114"/>
      <c r="I57" s="115"/>
      <c r="J57" s="114"/>
      <c r="K57" s="115"/>
      <c r="L57" s="114"/>
    </row>
    <row r="58" spans="1:12" ht="16.5" customHeight="1">
      <c r="A58" s="189"/>
      <c r="B58" s="1"/>
      <c r="C58" s="1"/>
      <c r="E58" s="1"/>
      <c r="F58" s="112"/>
      <c r="G58" s="113"/>
      <c r="H58" s="112"/>
      <c r="I58" s="113"/>
      <c r="J58" s="112"/>
      <c r="K58" s="113"/>
      <c r="L58" s="112"/>
    </row>
    <row r="59" spans="1:12" ht="16.5" customHeight="1">
      <c r="A59" s="189"/>
      <c r="B59" s="1"/>
      <c r="C59" s="1"/>
      <c r="E59" s="1"/>
      <c r="F59" s="112"/>
      <c r="G59" s="113"/>
      <c r="H59" s="112"/>
      <c r="I59" s="113"/>
      <c r="J59" s="112"/>
      <c r="K59" s="113"/>
      <c r="L59" s="112"/>
    </row>
    <row r="60" spans="1:12" s="8" customFormat="1" ht="16.5" customHeight="1">
      <c r="A60" s="6"/>
      <c r="B60" s="7"/>
      <c r="C60" s="7"/>
      <c r="D60" s="187"/>
      <c r="E60" s="7"/>
      <c r="F60" s="137"/>
      <c r="G60" s="185" t="s">
        <v>2</v>
      </c>
      <c r="H60" s="137"/>
      <c r="I60" s="116"/>
      <c r="J60" s="137"/>
      <c r="K60" s="185" t="s">
        <v>3</v>
      </c>
      <c r="L60" s="137"/>
    </row>
    <row r="61" spans="1:12" s="8" customFormat="1" ht="16.5" customHeight="1">
      <c r="A61" s="6"/>
      <c r="B61" s="7"/>
      <c r="C61" s="7"/>
      <c r="D61" s="187"/>
      <c r="E61" s="7"/>
      <c r="F61" s="138"/>
      <c r="G61" s="186" t="s">
        <v>4</v>
      </c>
      <c r="H61" s="138"/>
      <c r="I61" s="117"/>
      <c r="J61" s="139"/>
      <c r="K61" s="186" t="s">
        <v>4</v>
      </c>
      <c r="L61" s="139"/>
    </row>
    <row r="62" spans="1:12" s="8" customFormat="1" ht="16.5" customHeight="1">
      <c r="A62" s="6"/>
      <c r="B62" s="7"/>
      <c r="C62" s="7"/>
      <c r="D62" s="187"/>
      <c r="E62" s="7"/>
      <c r="F62" s="118" t="s">
        <v>5</v>
      </c>
      <c r="G62" s="185"/>
      <c r="H62" s="118" t="s">
        <v>6</v>
      </c>
      <c r="I62" s="117"/>
      <c r="J62" s="118" t="s">
        <v>5</v>
      </c>
      <c r="K62" s="185"/>
      <c r="L62" s="118" t="s">
        <v>6</v>
      </c>
    </row>
    <row r="63" spans="1:12" s="8" customFormat="1" ht="16.5" customHeight="1">
      <c r="A63" s="6"/>
      <c r="B63" s="7"/>
      <c r="C63" s="7"/>
      <c r="D63" s="187"/>
      <c r="E63" s="7"/>
      <c r="F63" s="119" t="s">
        <v>165</v>
      </c>
      <c r="G63" s="185"/>
      <c r="H63" s="118" t="s">
        <v>7</v>
      </c>
      <c r="I63" s="117"/>
      <c r="J63" s="119" t="s">
        <v>165</v>
      </c>
      <c r="K63" s="185"/>
      <c r="L63" s="118" t="s">
        <v>7</v>
      </c>
    </row>
    <row r="64" spans="1:12" s="8" customFormat="1" ht="16.5" customHeight="1">
      <c r="A64" s="6"/>
      <c r="B64" s="34"/>
      <c r="C64" s="34"/>
      <c r="D64" s="10"/>
      <c r="E64" s="9"/>
      <c r="F64" s="120" t="s">
        <v>187</v>
      </c>
      <c r="G64" s="121"/>
      <c r="H64" s="120" t="s">
        <v>166</v>
      </c>
      <c r="I64" s="121"/>
      <c r="J64" s="120" t="s">
        <v>187</v>
      </c>
      <c r="K64" s="121"/>
      <c r="L64" s="120" t="s">
        <v>166</v>
      </c>
    </row>
    <row r="65" spans="1:12" s="8" customFormat="1" ht="16.5" customHeight="1">
      <c r="A65" s="6"/>
      <c r="B65" s="34"/>
      <c r="C65" s="34"/>
      <c r="D65" s="13" t="s">
        <v>8</v>
      </c>
      <c r="E65" s="11"/>
      <c r="F65" s="122" t="s">
        <v>9</v>
      </c>
      <c r="G65" s="121"/>
      <c r="H65" s="122" t="s">
        <v>9</v>
      </c>
      <c r="I65" s="121"/>
      <c r="J65" s="122" t="s">
        <v>9</v>
      </c>
      <c r="K65" s="121"/>
      <c r="L65" s="122" t="s">
        <v>9</v>
      </c>
    </row>
    <row r="66" spans="1:12" s="8" customFormat="1" ht="16.5" customHeight="1">
      <c r="A66" s="6"/>
      <c r="B66" s="34"/>
      <c r="C66" s="34"/>
      <c r="D66" s="14"/>
      <c r="E66" s="11"/>
      <c r="F66" s="15"/>
      <c r="G66" s="121"/>
      <c r="H66" s="123"/>
      <c r="I66" s="121"/>
      <c r="J66" s="15"/>
      <c r="K66" s="121"/>
      <c r="L66" s="123"/>
    </row>
    <row r="67" spans="1:12" ht="16.5" customHeight="1">
      <c r="A67" s="16" t="s">
        <v>28</v>
      </c>
      <c r="B67" s="17"/>
      <c r="F67" s="18"/>
      <c r="G67" s="125"/>
      <c r="I67" s="125"/>
      <c r="J67" s="18"/>
      <c r="K67" s="125"/>
    </row>
    <row r="68" spans="1:12" ht="16.5" customHeight="1">
      <c r="A68" s="16"/>
      <c r="B68" s="17"/>
      <c r="F68" s="18"/>
      <c r="G68" s="125"/>
      <c r="I68" s="125"/>
      <c r="J68" s="18"/>
      <c r="K68" s="125"/>
    </row>
    <row r="69" spans="1:12" ht="16.5" customHeight="1">
      <c r="A69" s="16" t="s">
        <v>29</v>
      </c>
      <c r="F69" s="18"/>
      <c r="J69" s="18"/>
    </row>
    <row r="70" spans="1:12" ht="16.5" customHeight="1">
      <c r="D70" s="20"/>
      <c r="E70" s="21"/>
      <c r="F70" s="30"/>
      <c r="G70" s="141"/>
      <c r="H70" s="132"/>
      <c r="I70" s="142"/>
      <c r="J70" s="25"/>
      <c r="K70" s="142"/>
      <c r="L70" s="129"/>
    </row>
    <row r="71" spans="1:12" ht="16.5" customHeight="1">
      <c r="A71" s="19" t="s">
        <v>30</v>
      </c>
      <c r="D71" s="20">
        <v>11</v>
      </c>
      <c r="E71" s="21"/>
      <c r="F71" s="35">
        <v>1142438</v>
      </c>
      <c r="G71" s="127"/>
      <c r="H71" s="143">
        <v>1025835</v>
      </c>
      <c r="I71" s="127"/>
      <c r="J71" s="35">
        <v>1150554</v>
      </c>
      <c r="K71" s="144"/>
      <c r="L71" s="143">
        <v>1035340</v>
      </c>
    </row>
    <row r="72" spans="1:12" ht="16.5" customHeight="1">
      <c r="A72" s="19" t="s">
        <v>142</v>
      </c>
      <c r="D72" s="20">
        <v>7</v>
      </c>
      <c r="E72" s="21"/>
      <c r="F72" s="35">
        <v>4359</v>
      </c>
      <c r="G72" s="127"/>
      <c r="H72" s="143">
        <v>2810</v>
      </c>
      <c r="I72" s="127"/>
      <c r="J72" s="35">
        <v>4359</v>
      </c>
      <c r="K72" s="144"/>
      <c r="L72" s="143">
        <v>2810</v>
      </c>
    </row>
    <row r="73" spans="1:12" ht="16.5" customHeight="1">
      <c r="A73" s="19" t="s">
        <v>31</v>
      </c>
      <c r="D73" s="23"/>
      <c r="E73" s="21"/>
      <c r="F73" s="35">
        <v>12866</v>
      </c>
      <c r="G73" s="127"/>
      <c r="H73" s="143">
        <v>20084</v>
      </c>
      <c r="I73" s="127"/>
      <c r="J73" s="35">
        <v>11232</v>
      </c>
      <c r="K73" s="144"/>
      <c r="L73" s="143">
        <v>19234</v>
      </c>
    </row>
    <row r="74" spans="1:12" ht="16.5" customHeight="1">
      <c r="A74" s="19" t="s">
        <v>143</v>
      </c>
      <c r="D74" s="20"/>
      <c r="E74" s="21"/>
      <c r="F74" s="35">
        <v>210</v>
      </c>
      <c r="G74" s="127"/>
      <c r="H74" s="143">
        <v>217</v>
      </c>
      <c r="I74" s="127"/>
      <c r="J74" s="35">
        <v>210</v>
      </c>
      <c r="K74" s="144"/>
      <c r="L74" s="143">
        <v>217</v>
      </c>
    </row>
    <row r="75" spans="1:12" ht="16.5" customHeight="1">
      <c r="A75" s="19" t="s">
        <v>32</v>
      </c>
      <c r="D75" s="20"/>
      <c r="E75" s="21"/>
      <c r="F75" s="36">
        <v>1410</v>
      </c>
      <c r="G75" s="127"/>
      <c r="H75" s="145">
        <v>1214</v>
      </c>
      <c r="I75" s="127"/>
      <c r="J75" s="36">
        <v>0</v>
      </c>
      <c r="K75" s="144"/>
      <c r="L75" s="145">
        <v>0</v>
      </c>
    </row>
    <row r="76" spans="1:12" ht="16.5" customHeight="1">
      <c r="D76" s="20"/>
      <c r="E76" s="21"/>
      <c r="F76" s="25"/>
      <c r="G76" s="111"/>
      <c r="H76" s="129"/>
      <c r="I76" s="111"/>
      <c r="J76" s="25"/>
      <c r="K76" s="111"/>
      <c r="L76" s="129"/>
    </row>
    <row r="77" spans="1:12" ht="16.5" customHeight="1">
      <c r="A77" s="16" t="s">
        <v>33</v>
      </c>
      <c r="D77" s="20"/>
      <c r="E77" s="21"/>
      <c r="F77" s="26">
        <f>SUM(F71:F76)</f>
        <v>1161283</v>
      </c>
      <c r="G77" s="111"/>
      <c r="H77" s="130">
        <f>SUM(H71:H76)</f>
        <v>1050160</v>
      </c>
      <c r="I77" s="111"/>
      <c r="J77" s="26">
        <f>SUM(J71:J76)</f>
        <v>1166355</v>
      </c>
      <c r="K77" s="111"/>
      <c r="L77" s="130">
        <f>SUM(L71:L76)</f>
        <v>1057601</v>
      </c>
    </row>
    <row r="78" spans="1:12" ht="16.5" customHeight="1">
      <c r="A78" s="16"/>
      <c r="D78" s="20"/>
      <c r="E78" s="21"/>
      <c r="F78" s="25"/>
      <c r="G78" s="111"/>
      <c r="H78" s="129"/>
      <c r="I78" s="111"/>
      <c r="J78" s="25"/>
      <c r="K78" s="111"/>
      <c r="L78" s="129"/>
    </row>
    <row r="79" spans="1:12" ht="16.5" customHeight="1">
      <c r="A79" s="16" t="s">
        <v>34</v>
      </c>
      <c r="D79" s="20"/>
      <c r="E79" s="21"/>
      <c r="F79" s="25"/>
      <c r="G79" s="111"/>
      <c r="H79" s="129"/>
      <c r="I79" s="111"/>
      <c r="J79" s="25"/>
      <c r="K79" s="111"/>
      <c r="L79" s="129"/>
    </row>
    <row r="80" spans="1:12" ht="16.5" customHeight="1">
      <c r="A80" s="16"/>
      <c r="D80" s="20"/>
      <c r="E80" s="21"/>
      <c r="F80" s="25"/>
      <c r="G80" s="111"/>
      <c r="H80" s="129"/>
      <c r="I80" s="111"/>
      <c r="J80" s="25"/>
      <c r="K80" s="111"/>
      <c r="L80" s="129"/>
    </row>
    <row r="81" spans="1:12" ht="16.5" customHeight="1">
      <c r="A81" s="29" t="s">
        <v>144</v>
      </c>
      <c r="D81" s="20"/>
      <c r="E81" s="21"/>
      <c r="F81" s="25">
        <v>560</v>
      </c>
      <c r="G81" s="111"/>
      <c r="H81" s="129">
        <v>748</v>
      </c>
      <c r="I81" s="111"/>
      <c r="J81" s="25">
        <v>560</v>
      </c>
      <c r="K81" s="111"/>
      <c r="L81" s="129">
        <v>748</v>
      </c>
    </row>
    <row r="82" spans="1:12" ht="16.5" customHeight="1">
      <c r="A82" s="29" t="s">
        <v>162</v>
      </c>
      <c r="D82" s="20"/>
      <c r="E82" s="21"/>
      <c r="F82" s="22">
        <v>260</v>
      </c>
      <c r="G82" s="127"/>
      <c r="H82" s="126">
        <v>280</v>
      </c>
      <c r="I82" s="127"/>
      <c r="J82" s="22">
        <v>0</v>
      </c>
      <c r="K82" s="127"/>
      <c r="L82" s="126">
        <v>0</v>
      </c>
    </row>
    <row r="83" spans="1:12" ht="16.5" customHeight="1">
      <c r="A83" s="29" t="s">
        <v>35</v>
      </c>
      <c r="D83" s="20">
        <v>12</v>
      </c>
      <c r="E83" s="21"/>
      <c r="F83" s="24">
        <v>359311</v>
      </c>
      <c r="G83" s="127"/>
      <c r="H83" s="128">
        <v>349718</v>
      </c>
      <c r="I83" s="127"/>
      <c r="J83" s="24">
        <v>324342</v>
      </c>
      <c r="K83" s="127"/>
      <c r="L83" s="128">
        <v>316264</v>
      </c>
    </row>
    <row r="84" spans="1:12" ht="16.5" customHeight="1">
      <c r="A84" s="29"/>
      <c r="D84" s="20"/>
      <c r="E84" s="21"/>
      <c r="F84" s="25"/>
      <c r="G84" s="111"/>
      <c r="H84" s="129"/>
      <c r="I84" s="111"/>
      <c r="J84" s="25"/>
      <c r="K84" s="111"/>
      <c r="L84" s="129"/>
    </row>
    <row r="85" spans="1:12" ht="16.5" customHeight="1">
      <c r="A85" s="16" t="s">
        <v>36</v>
      </c>
      <c r="D85" s="20"/>
      <c r="E85" s="21"/>
      <c r="F85" s="26">
        <f>SUM(F81:F84)</f>
        <v>360131</v>
      </c>
      <c r="G85" s="111"/>
      <c r="H85" s="130">
        <f>SUM(H81:H84)</f>
        <v>350746</v>
      </c>
      <c r="I85" s="111"/>
      <c r="J85" s="26">
        <f>SUM(J81:J84)</f>
        <v>324902</v>
      </c>
      <c r="K85" s="111"/>
      <c r="L85" s="130">
        <f>SUM(L81:L84)</f>
        <v>317012</v>
      </c>
    </row>
    <row r="86" spans="1:12" ht="16.5" customHeight="1">
      <c r="A86" s="16"/>
      <c r="D86" s="20"/>
      <c r="E86" s="21"/>
      <c r="F86" s="25"/>
      <c r="G86" s="111"/>
      <c r="H86" s="129"/>
      <c r="I86" s="111"/>
      <c r="J86" s="25"/>
      <c r="K86" s="111"/>
      <c r="L86" s="129"/>
    </row>
    <row r="87" spans="1:12" ht="16.5" customHeight="1">
      <c r="A87" s="16" t="s">
        <v>37</v>
      </c>
      <c r="D87" s="20"/>
      <c r="E87" s="21"/>
      <c r="F87" s="26">
        <f>F77+F85</f>
        <v>1521414</v>
      </c>
      <c r="G87" s="111"/>
      <c r="H87" s="130">
        <f>H77+H85</f>
        <v>1400906</v>
      </c>
      <c r="I87" s="111"/>
      <c r="J87" s="26">
        <f>J77+J85</f>
        <v>1491257</v>
      </c>
      <c r="K87" s="111"/>
      <c r="L87" s="130">
        <f>L77+L85</f>
        <v>1374613</v>
      </c>
    </row>
    <row r="88" spans="1:12" ht="16.5" customHeight="1">
      <c r="A88" s="189"/>
      <c r="D88" s="187"/>
      <c r="E88" s="8"/>
      <c r="F88" s="135"/>
      <c r="G88" s="136"/>
      <c r="H88" s="135"/>
      <c r="I88" s="136"/>
      <c r="J88" s="135"/>
      <c r="K88" s="136"/>
      <c r="L88" s="135"/>
    </row>
    <row r="89" spans="1:12" ht="16.5" customHeight="1">
      <c r="A89" s="189"/>
      <c r="D89" s="187"/>
      <c r="E89" s="8"/>
      <c r="F89" s="135"/>
      <c r="G89" s="136"/>
      <c r="H89" s="135"/>
      <c r="I89" s="136"/>
      <c r="J89" s="135"/>
      <c r="K89" s="136"/>
      <c r="L89" s="135"/>
    </row>
    <row r="90" spans="1:12" ht="16.5" customHeight="1">
      <c r="A90" s="189"/>
      <c r="D90" s="187"/>
      <c r="E90" s="8"/>
      <c r="F90" s="135"/>
      <c r="G90" s="136"/>
      <c r="H90" s="135"/>
      <c r="I90" s="136"/>
      <c r="J90" s="135"/>
      <c r="K90" s="136"/>
      <c r="L90" s="135"/>
    </row>
    <row r="91" spans="1:12" ht="16.5" customHeight="1">
      <c r="A91" s="189"/>
      <c r="D91" s="187"/>
      <c r="E91" s="8"/>
      <c r="F91" s="135"/>
      <c r="G91" s="136"/>
      <c r="H91" s="135"/>
      <c r="I91" s="136"/>
      <c r="J91" s="135"/>
      <c r="K91" s="136"/>
      <c r="L91" s="135"/>
    </row>
    <row r="92" spans="1:12" ht="16.5" customHeight="1">
      <c r="A92" s="189"/>
      <c r="D92" s="187"/>
      <c r="E92" s="8"/>
      <c r="F92" s="135"/>
      <c r="G92" s="136"/>
      <c r="H92" s="135"/>
      <c r="I92" s="136"/>
      <c r="J92" s="135"/>
      <c r="K92" s="136"/>
      <c r="L92" s="135"/>
    </row>
    <row r="93" spans="1:12" ht="16.5" customHeight="1">
      <c r="A93" s="189"/>
      <c r="D93" s="187"/>
      <c r="E93" s="8"/>
      <c r="F93" s="135"/>
      <c r="G93" s="136"/>
      <c r="H93" s="135"/>
      <c r="I93" s="136"/>
      <c r="J93" s="135"/>
      <c r="K93" s="136"/>
      <c r="L93" s="135"/>
    </row>
    <row r="94" spans="1:12" ht="16.5" customHeight="1">
      <c r="A94" s="189"/>
      <c r="D94" s="187"/>
      <c r="E94" s="8"/>
      <c r="F94" s="135"/>
      <c r="G94" s="136"/>
      <c r="H94" s="135"/>
      <c r="I94" s="136"/>
      <c r="J94" s="135"/>
      <c r="K94" s="136"/>
      <c r="L94" s="135"/>
    </row>
    <row r="95" spans="1:12" ht="16.5" customHeight="1">
      <c r="A95" s="189"/>
      <c r="D95" s="187"/>
      <c r="E95" s="8"/>
      <c r="F95" s="135"/>
      <c r="G95" s="136"/>
      <c r="H95" s="135"/>
      <c r="I95" s="136"/>
      <c r="J95" s="135"/>
      <c r="K95" s="136"/>
      <c r="L95" s="135"/>
    </row>
    <row r="96" spans="1:12" ht="16.5" customHeight="1">
      <c r="A96" s="189"/>
      <c r="D96" s="187"/>
      <c r="E96" s="8"/>
      <c r="F96" s="135"/>
      <c r="G96" s="136"/>
      <c r="H96" s="135"/>
      <c r="I96" s="136"/>
      <c r="J96" s="135"/>
      <c r="K96" s="136"/>
      <c r="L96" s="135"/>
    </row>
    <row r="97" spans="1:12" ht="16.5" customHeight="1">
      <c r="A97" s="189"/>
      <c r="D97" s="187"/>
      <c r="E97" s="8"/>
      <c r="F97" s="135"/>
      <c r="G97" s="136"/>
      <c r="H97" s="135"/>
      <c r="I97" s="136"/>
      <c r="J97" s="135"/>
      <c r="K97" s="136"/>
      <c r="L97" s="135"/>
    </row>
    <row r="98" spans="1:12" ht="16.5" customHeight="1">
      <c r="A98" s="189"/>
      <c r="D98" s="187"/>
      <c r="E98" s="8"/>
      <c r="F98" s="135"/>
      <c r="G98" s="136"/>
      <c r="H98" s="135"/>
      <c r="I98" s="136"/>
      <c r="J98" s="135"/>
      <c r="K98" s="136"/>
      <c r="L98" s="135"/>
    </row>
    <row r="99" spans="1:12" ht="18.75" customHeight="1">
      <c r="A99" s="189"/>
      <c r="D99" s="187"/>
      <c r="E99" s="8"/>
      <c r="F99" s="135"/>
      <c r="G99" s="136"/>
      <c r="H99" s="135"/>
      <c r="I99" s="136"/>
      <c r="J99" s="135"/>
      <c r="K99" s="136"/>
      <c r="L99" s="135"/>
    </row>
    <row r="100" spans="1:12" ht="16.5" customHeight="1">
      <c r="A100" s="240"/>
      <c r="D100" s="239"/>
      <c r="E100" s="8"/>
      <c r="F100" s="135"/>
      <c r="G100" s="136"/>
      <c r="H100" s="135"/>
      <c r="I100" s="136"/>
      <c r="J100" s="135"/>
      <c r="K100" s="136"/>
      <c r="L100" s="135"/>
    </row>
    <row r="101" spans="1:12" ht="12" customHeight="1">
      <c r="A101" s="240"/>
      <c r="D101" s="239"/>
      <c r="E101" s="8"/>
      <c r="F101" s="135"/>
      <c r="G101" s="136"/>
      <c r="H101" s="135"/>
      <c r="I101" s="136"/>
      <c r="J101" s="135"/>
      <c r="K101" s="136"/>
      <c r="L101" s="135"/>
    </row>
    <row r="102" spans="1:12" ht="21.95" customHeight="1">
      <c r="A102" s="246" t="s">
        <v>26</v>
      </c>
      <c r="B102" s="246"/>
      <c r="C102" s="246"/>
      <c r="D102" s="246"/>
      <c r="E102" s="246"/>
      <c r="F102" s="246"/>
      <c r="G102" s="246"/>
      <c r="H102" s="246"/>
      <c r="I102" s="246"/>
      <c r="J102" s="246"/>
      <c r="K102" s="246"/>
      <c r="L102" s="246"/>
    </row>
    <row r="103" spans="1:12" ht="16.5" customHeight="1">
      <c r="A103" s="189" t="s">
        <v>0</v>
      </c>
      <c r="B103" s="1"/>
      <c r="C103" s="1"/>
      <c r="E103" s="1"/>
      <c r="F103" s="112"/>
      <c r="G103" s="113"/>
      <c r="H103" s="112"/>
      <c r="I103" s="113"/>
      <c r="J103" s="112"/>
      <c r="K103" s="113"/>
      <c r="L103" s="112"/>
    </row>
    <row r="104" spans="1:12" ht="16.5" customHeight="1">
      <c r="A104" s="33" t="s">
        <v>27</v>
      </c>
      <c r="B104" s="1"/>
      <c r="C104" s="1"/>
      <c r="E104" s="1"/>
      <c r="F104" s="112"/>
      <c r="G104" s="113"/>
      <c r="H104" s="112"/>
      <c r="I104" s="113"/>
      <c r="J104" s="112"/>
      <c r="K104" s="113"/>
      <c r="L104" s="112"/>
    </row>
    <row r="105" spans="1:12" ht="16.5" customHeight="1">
      <c r="A105" s="188" t="str">
        <f>+A3</f>
        <v>As at 31 March 2022</v>
      </c>
      <c r="B105" s="4"/>
      <c r="C105" s="4"/>
      <c r="D105" s="5"/>
      <c r="E105" s="4"/>
      <c r="F105" s="114"/>
      <c r="G105" s="115"/>
      <c r="H105" s="114"/>
      <c r="I105" s="115"/>
      <c r="J105" s="114"/>
      <c r="K105" s="115"/>
      <c r="L105" s="114"/>
    </row>
    <row r="106" spans="1:12" ht="16.5" customHeight="1">
      <c r="A106" s="189"/>
      <c r="B106" s="1"/>
      <c r="C106" s="1"/>
      <c r="E106" s="1"/>
      <c r="F106" s="112"/>
      <c r="G106" s="113"/>
      <c r="H106" s="112"/>
      <c r="I106" s="113"/>
      <c r="J106" s="112"/>
      <c r="K106" s="113"/>
      <c r="L106" s="112"/>
    </row>
    <row r="107" spans="1:12" ht="16.5" customHeight="1">
      <c r="A107" s="189"/>
      <c r="B107" s="1"/>
      <c r="C107" s="1"/>
      <c r="E107" s="1"/>
      <c r="F107" s="112"/>
      <c r="G107" s="113"/>
      <c r="H107" s="112"/>
      <c r="I107" s="113"/>
      <c r="J107" s="112"/>
      <c r="K107" s="113"/>
      <c r="L107" s="112"/>
    </row>
    <row r="108" spans="1:12" s="8" customFormat="1" ht="16.5" customHeight="1">
      <c r="A108" s="6"/>
      <c r="B108" s="7"/>
      <c r="C108" s="7"/>
      <c r="D108" s="187"/>
      <c r="E108" s="7"/>
      <c r="F108" s="137"/>
      <c r="G108" s="185" t="s">
        <v>2</v>
      </c>
      <c r="H108" s="137"/>
      <c r="I108" s="116"/>
      <c r="J108" s="137"/>
      <c r="K108" s="185" t="s">
        <v>3</v>
      </c>
      <c r="L108" s="137"/>
    </row>
    <row r="109" spans="1:12" s="8" customFormat="1" ht="16.5" customHeight="1">
      <c r="A109" s="6"/>
      <c r="B109" s="7"/>
      <c r="C109" s="7"/>
      <c r="D109" s="187"/>
      <c r="E109" s="7"/>
      <c r="F109" s="138"/>
      <c r="G109" s="186" t="s">
        <v>4</v>
      </c>
      <c r="H109" s="138"/>
      <c r="I109" s="117"/>
      <c r="J109" s="139"/>
      <c r="K109" s="186" t="s">
        <v>4</v>
      </c>
      <c r="L109" s="139"/>
    </row>
    <row r="110" spans="1:12" s="8" customFormat="1" ht="16.5" customHeight="1">
      <c r="A110" s="6"/>
      <c r="B110" s="7"/>
      <c r="C110" s="7"/>
      <c r="D110" s="187"/>
      <c r="E110" s="7"/>
      <c r="F110" s="118" t="s">
        <v>5</v>
      </c>
      <c r="G110" s="185"/>
      <c r="H110" s="118" t="s">
        <v>6</v>
      </c>
      <c r="I110" s="117"/>
      <c r="J110" s="118" t="s">
        <v>5</v>
      </c>
      <c r="K110" s="185"/>
      <c r="L110" s="118" t="s">
        <v>6</v>
      </c>
    </row>
    <row r="111" spans="1:12" s="8" customFormat="1" ht="16.5" customHeight="1">
      <c r="A111" s="6"/>
      <c r="B111" s="7"/>
      <c r="C111" s="7"/>
      <c r="D111" s="187"/>
      <c r="E111" s="7"/>
      <c r="F111" s="119" t="s">
        <v>165</v>
      </c>
      <c r="G111" s="185"/>
      <c r="H111" s="118" t="s">
        <v>7</v>
      </c>
      <c r="I111" s="117"/>
      <c r="J111" s="119" t="s">
        <v>165</v>
      </c>
      <c r="K111" s="185"/>
      <c r="L111" s="118" t="s">
        <v>7</v>
      </c>
    </row>
    <row r="112" spans="1:12" s="8" customFormat="1" ht="16.5" customHeight="1">
      <c r="A112" s="6"/>
      <c r="B112" s="34"/>
      <c r="C112" s="34"/>
      <c r="D112" s="10"/>
      <c r="E112" s="9"/>
      <c r="F112" s="120" t="s">
        <v>187</v>
      </c>
      <c r="G112" s="121"/>
      <c r="H112" s="120" t="s">
        <v>166</v>
      </c>
      <c r="I112" s="121"/>
      <c r="J112" s="120" t="s">
        <v>187</v>
      </c>
      <c r="K112" s="121"/>
      <c r="L112" s="120" t="s">
        <v>166</v>
      </c>
    </row>
    <row r="113" spans="1:12" s="8" customFormat="1" ht="16.5" customHeight="1">
      <c r="A113" s="6"/>
      <c r="B113" s="34"/>
      <c r="C113" s="34"/>
      <c r="D113" s="13" t="s">
        <v>38</v>
      </c>
      <c r="E113" s="11"/>
      <c r="F113" s="122" t="s">
        <v>9</v>
      </c>
      <c r="G113" s="121"/>
      <c r="H113" s="122" t="s">
        <v>9</v>
      </c>
      <c r="I113" s="121"/>
      <c r="J113" s="122" t="s">
        <v>9</v>
      </c>
      <c r="K113" s="121"/>
      <c r="L113" s="122" t="s">
        <v>9</v>
      </c>
    </row>
    <row r="114" spans="1:12" s="8" customFormat="1" ht="16.5" customHeight="1">
      <c r="A114" s="6"/>
      <c r="B114" s="34"/>
      <c r="C114" s="34"/>
      <c r="D114" s="14"/>
      <c r="E114" s="11"/>
      <c r="F114" s="15"/>
      <c r="G114" s="121"/>
      <c r="H114" s="123"/>
      <c r="I114" s="121"/>
      <c r="J114" s="15"/>
      <c r="K114" s="121"/>
      <c r="L114" s="123"/>
    </row>
    <row r="115" spans="1:12" ht="16.5" customHeight="1">
      <c r="A115" s="16" t="s">
        <v>39</v>
      </c>
      <c r="B115" s="17"/>
      <c r="F115" s="18"/>
      <c r="G115" s="125"/>
      <c r="I115" s="125"/>
      <c r="J115" s="18"/>
      <c r="K115" s="125"/>
    </row>
    <row r="116" spans="1:12" ht="16.5" customHeight="1">
      <c r="A116" s="16"/>
      <c r="D116" s="20"/>
      <c r="E116" s="21"/>
      <c r="F116" s="25"/>
      <c r="G116" s="111"/>
      <c r="H116" s="129"/>
      <c r="I116" s="111"/>
      <c r="J116" s="25"/>
      <c r="K116" s="111"/>
      <c r="L116" s="129"/>
    </row>
    <row r="117" spans="1:12" ht="16.5" customHeight="1">
      <c r="A117" s="16" t="s">
        <v>40</v>
      </c>
      <c r="F117" s="18"/>
      <c r="J117" s="18"/>
    </row>
    <row r="118" spans="1:12" ht="16.5" customHeight="1">
      <c r="A118" s="16"/>
      <c r="F118" s="18"/>
      <c r="J118" s="18"/>
    </row>
    <row r="119" spans="1:12" ht="16.5" customHeight="1">
      <c r="A119" s="19" t="s">
        <v>41</v>
      </c>
      <c r="D119" s="20"/>
      <c r="E119" s="21"/>
      <c r="F119" s="18"/>
      <c r="G119" s="111"/>
      <c r="I119" s="111"/>
      <c r="J119" s="25"/>
      <c r="K119" s="111"/>
      <c r="L119" s="129"/>
    </row>
    <row r="120" spans="1:12" ht="16.5" customHeight="1">
      <c r="B120" s="19" t="s">
        <v>42</v>
      </c>
      <c r="D120" s="20"/>
      <c r="E120" s="21"/>
      <c r="F120" s="18"/>
      <c r="G120" s="111"/>
      <c r="I120" s="111"/>
      <c r="J120" s="25"/>
      <c r="K120" s="111"/>
      <c r="L120" s="129"/>
    </row>
    <row r="121" spans="1:12" ht="16.5" customHeight="1">
      <c r="B121" s="19" t="s">
        <v>43</v>
      </c>
      <c r="E121" s="21"/>
      <c r="F121" s="37"/>
      <c r="H121" s="140"/>
      <c r="J121" s="37"/>
      <c r="L121" s="140"/>
    </row>
    <row r="122" spans="1:12" ht="16.5" customHeight="1" thickBot="1">
      <c r="B122" s="19" t="s">
        <v>44</v>
      </c>
      <c r="E122" s="21"/>
      <c r="F122" s="32">
        <v>200000</v>
      </c>
      <c r="G122" s="111"/>
      <c r="H122" s="134">
        <v>200000</v>
      </c>
      <c r="I122" s="111"/>
      <c r="J122" s="32">
        <v>200000</v>
      </c>
      <c r="K122" s="111"/>
      <c r="L122" s="134">
        <v>200000</v>
      </c>
    </row>
    <row r="123" spans="1:12" ht="16.5" customHeight="1" thickTop="1">
      <c r="D123" s="20"/>
      <c r="E123" s="21"/>
      <c r="F123" s="25"/>
      <c r="G123" s="111"/>
      <c r="H123" s="129"/>
      <c r="I123" s="111"/>
      <c r="J123" s="25"/>
      <c r="K123" s="111"/>
      <c r="L123" s="129"/>
    </row>
    <row r="124" spans="1:12" ht="16.5" customHeight="1">
      <c r="B124" s="19" t="s">
        <v>45</v>
      </c>
      <c r="D124" s="3"/>
      <c r="E124" s="21"/>
      <c r="F124" s="25"/>
      <c r="G124" s="111"/>
      <c r="H124" s="129"/>
      <c r="I124" s="111"/>
      <c r="J124" s="25"/>
      <c r="K124" s="111"/>
      <c r="L124" s="129"/>
    </row>
    <row r="125" spans="1:12" ht="16.5" customHeight="1">
      <c r="B125" s="19" t="s">
        <v>43</v>
      </c>
      <c r="D125" s="3"/>
      <c r="E125" s="21"/>
      <c r="F125" s="37"/>
      <c r="H125" s="140"/>
      <c r="J125" s="37"/>
      <c r="L125" s="140"/>
    </row>
    <row r="126" spans="1:12" ht="16.5" customHeight="1">
      <c r="B126" s="19" t="s">
        <v>46</v>
      </c>
      <c r="D126" s="3"/>
      <c r="E126" s="21"/>
      <c r="F126" s="30">
        <v>200000</v>
      </c>
      <c r="G126" s="111"/>
      <c r="H126" s="132">
        <v>200000</v>
      </c>
      <c r="I126" s="111"/>
      <c r="J126" s="30">
        <v>200000</v>
      </c>
      <c r="K126" s="146"/>
      <c r="L126" s="132">
        <v>200000</v>
      </c>
    </row>
    <row r="127" spans="1:12" ht="16.5" customHeight="1">
      <c r="A127" s="19" t="s">
        <v>47</v>
      </c>
      <c r="F127" s="30">
        <v>298000</v>
      </c>
      <c r="G127" s="111"/>
      <c r="H127" s="132">
        <v>298000</v>
      </c>
      <c r="I127" s="111"/>
      <c r="J127" s="30">
        <v>298000</v>
      </c>
      <c r="K127" s="146"/>
      <c r="L127" s="132">
        <v>298000</v>
      </c>
    </row>
    <row r="128" spans="1:12" ht="16.5" customHeight="1">
      <c r="A128" s="19" t="s">
        <v>48</v>
      </c>
      <c r="D128" s="20"/>
      <c r="E128" s="21"/>
      <c r="F128" s="18"/>
      <c r="J128" s="18"/>
    </row>
    <row r="129" spans="1:12" ht="16.5" customHeight="1">
      <c r="A129" s="19" t="s">
        <v>49</v>
      </c>
      <c r="C129" s="140"/>
      <c r="E129" s="21"/>
      <c r="F129" s="35">
        <v>20000</v>
      </c>
      <c r="G129" s="111"/>
      <c r="H129" s="143">
        <v>20000</v>
      </c>
      <c r="I129" s="111"/>
      <c r="J129" s="35">
        <v>20000</v>
      </c>
      <c r="K129" s="111"/>
      <c r="L129" s="143">
        <v>20000</v>
      </c>
    </row>
    <row r="130" spans="1:12" ht="16.5" customHeight="1">
      <c r="A130" s="19" t="s">
        <v>201</v>
      </c>
      <c r="C130" s="140"/>
      <c r="D130" s="2">
        <v>13</v>
      </c>
      <c r="F130" s="30">
        <v>114012</v>
      </c>
      <c r="G130" s="111"/>
      <c r="H130" s="132">
        <v>114012</v>
      </c>
      <c r="I130" s="111"/>
      <c r="J130" s="30">
        <v>114012</v>
      </c>
      <c r="K130" s="111"/>
      <c r="L130" s="132">
        <v>114012</v>
      </c>
    </row>
    <row r="131" spans="1:12" ht="16.5" customHeight="1">
      <c r="A131" s="19" t="s">
        <v>50</v>
      </c>
      <c r="E131" s="21"/>
      <c r="F131" s="25">
        <v>3248727</v>
      </c>
      <c r="G131" s="111"/>
      <c r="H131" s="129">
        <v>3327443</v>
      </c>
      <c r="I131" s="111"/>
      <c r="J131" s="25">
        <v>3189093</v>
      </c>
      <c r="K131" s="111"/>
      <c r="L131" s="129">
        <v>3258460</v>
      </c>
    </row>
    <row r="132" spans="1:12" ht="16.5" customHeight="1">
      <c r="A132" s="19" t="s">
        <v>51</v>
      </c>
      <c r="D132" s="2">
        <v>13</v>
      </c>
      <c r="F132" s="30">
        <v>-114012</v>
      </c>
      <c r="G132" s="182"/>
      <c r="H132" s="183">
        <v>-114012</v>
      </c>
      <c r="I132" s="182"/>
      <c r="J132" s="30">
        <v>-114012</v>
      </c>
      <c r="K132" s="184"/>
      <c r="L132" s="183">
        <v>-114012</v>
      </c>
    </row>
    <row r="133" spans="1:12" ht="16.5" customHeight="1">
      <c r="A133" s="19" t="s">
        <v>52</v>
      </c>
      <c r="E133" s="21"/>
      <c r="F133" s="26">
        <v>-47389</v>
      </c>
      <c r="G133" s="111"/>
      <c r="H133" s="130">
        <v>49021</v>
      </c>
      <c r="I133" s="111"/>
      <c r="J133" s="26">
        <v>-37881</v>
      </c>
      <c r="K133" s="111"/>
      <c r="L133" s="130">
        <v>58529</v>
      </c>
    </row>
    <row r="134" spans="1:12" ht="16.5" customHeight="1">
      <c r="A134" s="29"/>
      <c r="D134" s="20"/>
      <c r="E134" s="21"/>
      <c r="F134" s="18"/>
      <c r="J134" s="18"/>
    </row>
    <row r="135" spans="1:12" ht="16.5" customHeight="1">
      <c r="A135" s="16" t="s">
        <v>53</v>
      </c>
      <c r="D135" s="20"/>
      <c r="E135" s="21"/>
      <c r="F135" s="18"/>
      <c r="J135" s="18"/>
    </row>
    <row r="136" spans="1:12" ht="16.5" customHeight="1">
      <c r="A136" s="8" t="s">
        <v>54</v>
      </c>
      <c r="B136" s="17"/>
      <c r="D136" s="20"/>
      <c r="F136" s="18">
        <f>SUM(F126:F135)</f>
        <v>3719338</v>
      </c>
      <c r="G136" s="111"/>
      <c r="H136" s="124">
        <f>SUM(H126:H135)</f>
        <v>3894464</v>
      </c>
      <c r="I136" s="111"/>
      <c r="J136" s="25">
        <f>SUM(J126:J135)</f>
        <v>3669212</v>
      </c>
      <c r="K136" s="111"/>
      <c r="L136" s="124">
        <f>SUM(L126:L135)</f>
        <v>3834989</v>
      </c>
    </row>
    <row r="137" spans="1:12" ht="16.5" customHeight="1">
      <c r="A137" s="8" t="s">
        <v>55</v>
      </c>
      <c r="D137" s="20"/>
      <c r="F137" s="38">
        <v>5</v>
      </c>
      <c r="H137" s="147">
        <v>5</v>
      </c>
      <c r="J137" s="149">
        <v>0</v>
      </c>
      <c r="L137" s="147">
        <v>0</v>
      </c>
    </row>
    <row r="138" spans="1:12" ht="16.5" customHeight="1">
      <c r="A138" s="29"/>
      <c r="D138" s="20"/>
      <c r="E138" s="21"/>
      <c r="F138" s="39"/>
      <c r="G138" s="111"/>
      <c r="H138" s="40"/>
      <c r="I138" s="148"/>
      <c r="J138" s="39"/>
      <c r="K138" s="148"/>
      <c r="L138" s="40"/>
    </row>
    <row r="139" spans="1:12" ht="16.5" customHeight="1">
      <c r="A139" s="16" t="s">
        <v>56</v>
      </c>
      <c r="D139" s="20"/>
      <c r="E139" s="20"/>
      <c r="F139" s="41">
        <f>SUM(F136:F138)</f>
        <v>3719343</v>
      </c>
      <c r="G139" s="111"/>
      <c r="H139" s="42">
        <f>SUM(H136:H138)</f>
        <v>3894469</v>
      </c>
      <c r="I139" s="43"/>
      <c r="J139" s="41">
        <f>SUM(J136:J138)</f>
        <v>3669212</v>
      </c>
      <c r="K139" s="43"/>
      <c r="L139" s="42">
        <f>SUM(L136:L138)</f>
        <v>3834989</v>
      </c>
    </row>
    <row r="140" spans="1:12" ht="16.5" customHeight="1">
      <c r="A140" s="16"/>
      <c r="D140" s="20"/>
      <c r="E140" s="20"/>
      <c r="F140" s="44"/>
      <c r="G140" s="111"/>
      <c r="H140" s="45"/>
      <c r="I140" s="43"/>
      <c r="J140" s="44"/>
      <c r="K140" s="43"/>
      <c r="L140" s="45"/>
    </row>
    <row r="141" spans="1:12" ht="16.5" customHeight="1" thickBot="1">
      <c r="A141" s="16" t="s">
        <v>57</v>
      </c>
      <c r="D141" s="20"/>
      <c r="E141" s="20"/>
      <c r="F141" s="46">
        <f>F87+F139</f>
        <v>5240757</v>
      </c>
      <c r="G141" s="111"/>
      <c r="H141" s="47">
        <f>H87+H139</f>
        <v>5295375</v>
      </c>
      <c r="I141" s="48"/>
      <c r="J141" s="46">
        <f>J87+J139</f>
        <v>5160469</v>
      </c>
      <c r="K141" s="48"/>
      <c r="L141" s="47">
        <f>L87+L139</f>
        <v>5209602</v>
      </c>
    </row>
    <row r="142" spans="1:12" ht="16.5" customHeight="1" thickTop="1">
      <c r="A142" s="189"/>
      <c r="D142" s="187"/>
      <c r="E142" s="187"/>
      <c r="F142" s="49"/>
      <c r="G142" s="136"/>
      <c r="H142" s="49"/>
      <c r="I142" s="50"/>
      <c r="J142" s="49"/>
      <c r="K142" s="50"/>
      <c r="L142" s="49"/>
    </row>
    <row r="143" spans="1:12" ht="16.5" customHeight="1">
      <c r="A143" s="189"/>
      <c r="D143" s="187"/>
      <c r="E143" s="187"/>
      <c r="F143" s="49"/>
      <c r="G143" s="136"/>
      <c r="H143" s="49"/>
      <c r="I143" s="50"/>
      <c r="J143" s="49"/>
      <c r="K143" s="50"/>
      <c r="L143" s="49"/>
    </row>
    <row r="144" spans="1:12" ht="16.5" customHeight="1">
      <c r="A144" s="189"/>
      <c r="D144" s="187"/>
      <c r="E144" s="187"/>
      <c r="F144" s="49"/>
      <c r="G144" s="136"/>
      <c r="H144" s="49"/>
      <c r="I144" s="50"/>
      <c r="J144" s="49"/>
      <c r="K144" s="50"/>
      <c r="L144" s="49"/>
    </row>
    <row r="145" spans="1:12" ht="16.5" customHeight="1">
      <c r="A145" s="189"/>
      <c r="D145" s="187"/>
      <c r="E145" s="187"/>
      <c r="F145" s="49"/>
      <c r="G145" s="136"/>
      <c r="H145" s="49"/>
      <c r="I145" s="50"/>
      <c r="J145" s="49"/>
      <c r="K145" s="50"/>
      <c r="L145" s="49"/>
    </row>
    <row r="146" spans="1:12" ht="16.5" customHeight="1">
      <c r="A146" s="189"/>
      <c r="D146" s="187"/>
      <c r="E146" s="187"/>
      <c r="F146" s="49"/>
      <c r="G146" s="136"/>
      <c r="H146" s="49"/>
      <c r="I146" s="50"/>
      <c r="J146" s="49"/>
      <c r="K146" s="50"/>
      <c r="L146" s="49"/>
    </row>
    <row r="147" spans="1:12" ht="16.5" customHeight="1">
      <c r="A147" s="189"/>
      <c r="D147" s="187"/>
      <c r="E147" s="187"/>
      <c r="F147" s="49"/>
      <c r="G147" s="136"/>
      <c r="H147" s="49"/>
      <c r="I147" s="50"/>
      <c r="J147" s="49"/>
      <c r="K147" s="50"/>
      <c r="L147" s="49"/>
    </row>
    <row r="148" spans="1:12" ht="16.5" customHeight="1">
      <c r="A148" s="189"/>
      <c r="D148" s="187"/>
      <c r="E148" s="8"/>
      <c r="F148" s="135"/>
      <c r="G148" s="136"/>
      <c r="H148" s="135"/>
      <c r="I148" s="136"/>
      <c r="J148" s="135"/>
      <c r="K148" s="136"/>
      <c r="L148" s="135"/>
    </row>
    <row r="149" spans="1:12" ht="14.25" customHeight="1">
      <c r="A149" s="189"/>
      <c r="D149" s="187"/>
      <c r="E149" s="8"/>
      <c r="F149" s="135"/>
      <c r="G149" s="136"/>
      <c r="H149" s="135"/>
      <c r="I149" s="136"/>
      <c r="J149" s="135"/>
      <c r="K149" s="136"/>
      <c r="L149" s="135"/>
    </row>
    <row r="150" spans="1:12" ht="21.95" customHeight="1">
      <c r="A150" s="247" t="s">
        <v>26</v>
      </c>
      <c r="B150" s="247"/>
      <c r="C150" s="247"/>
      <c r="D150" s="247"/>
      <c r="E150" s="247"/>
      <c r="F150" s="247"/>
      <c r="G150" s="247"/>
      <c r="H150" s="247"/>
      <c r="I150" s="247"/>
      <c r="J150" s="247"/>
      <c r="K150" s="247"/>
      <c r="L150" s="247"/>
    </row>
  </sheetData>
  <mergeCells count="8">
    <mergeCell ref="A102:L102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F80E-D0E9-4D59-8EF4-AD32900D9476}">
  <dimension ref="A1:L102"/>
  <sheetViews>
    <sheetView tabSelected="1" topLeftCell="A82" zoomScale="90" zoomScaleNormal="90" zoomScaleSheetLayoutView="85" workbookViewId="0">
      <selection activeCell="H98" sqref="H98"/>
    </sheetView>
  </sheetViews>
  <sheetFormatPr defaultRowHeight="16.5" customHeight="1"/>
  <cols>
    <col min="1" max="2" width="1.42578125" style="8" customWidth="1"/>
    <col min="3" max="3" width="35.42578125" style="8" customWidth="1"/>
    <col min="4" max="4" width="5" style="8" customWidth="1"/>
    <col min="5" max="5" width="0.85546875" style="8" customWidth="1"/>
    <col min="6" max="6" width="10.7109375" style="135" customWidth="1"/>
    <col min="7" max="7" width="0.85546875" style="154" customWidth="1"/>
    <col min="8" max="8" width="10.7109375" style="135" customWidth="1"/>
    <col min="9" max="9" width="0.85546875" style="154" customWidth="1"/>
    <col min="10" max="10" width="10.7109375" style="135" customWidth="1"/>
    <col min="11" max="11" width="0.85546875" style="154" customWidth="1"/>
    <col min="12" max="12" width="10.7109375" style="135" customWidth="1"/>
    <col min="13" max="230" width="9.140625" style="8"/>
    <col min="231" max="232" width="1.42578125" style="8" customWidth="1"/>
    <col min="233" max="233" width="31.85546875" style="8" customWidth="1"/>
    <col min="234" max="234" width="6.28515625" style="8" customWidth="1"/>
    <col min="235" max="235" width="0.85546875" style="8" customWidth="1"/>
    <col min="236" max="236" width="11.28515625" style="8" customWidth="1"/>
    <col min="237" max="237" width="0.85546875" style="8" customWidth="1"/>
    <col min="238" max="238" width="11.28515625" style="8" customWidth="1"/>
    <col min="239" max="239" width="0.85546875" style="8" customWidth="1"/>
    <col min="240" max="240" width="11.28515625" style="8" customWidth="1"/>
    <col min="241" max="241" width="0.85546875" style="8" customWidth="1"/>
    <col min="242" max="242" width="11.28515625" style="8" customWidth="1"/>
    <col min="243" max="486" width="9.140625" style="8"/>
    <col min="487" max="488" width="1.42578125" style="8" customWidth="1"/>
    <col min="489" max="489" width="31.85546875" style="8" customWidth="1"/>
    <col min="490" max="490" width="6.28515625" style="8" customWidth="1"/>
    <col min="491" max="491" width="0.85546875" style="8" customWidth="1"/>
    <col min="492" max="492" width="11.28515625" style="8" customWidth="1"/>
    <col min="493" max="493" width="0.85546875" style="8" customWidth="1"/>
    <col min="494" max="494" width="11.28515625" style="8" customWidth="1"/>
    <col min="495" max="495" width="0.85546875" style="8" customWidth="1"/>
    <col min="496" max="496" width="11.28515625" style="8" customWidth="1"/>
    <col min="497" max="497" width="0.85546875" style="8" customWidth="1"/>
    <col min="498" max="498" width="11.28515625" style="8" customWidth="1"/>
    <col min="499" max="742" width="9.140625" style="8"/>
    <col min="743" max="744" width="1.42578125" style="8" customWidth="1"/>
    <col min="745" max="745" width="31.85546875" style="8" customWidth="1"/>
    <col min="746" max="746" width="6.28515625" style="8" customWidth="1"/>
    <col min="747" max="747" width="0.85546875" style="8" customWidth="1"/>
    <col min="748" max="748" width="11.28515625" style="8" customWidth="1"/>
    <col min="749" max="749" width="0.85546875" style="8" customWidth="1"/>
    <col min="750" max="750" width="11.28515625" style="8" customWidth="1"/>
    <col min="751" max="751" width="0.85546875" style="8" customWidth="1"/>
    <col min="752" max="752" width="11.28515625" style="8" customWidth="1"/>
    <col min="753" max="753" width="0.85546875" style="8" customWidth="1"/>
    <col min="754" max="754" width="11.28515625" style="8" customWidth="1"/>
    <col min="755" max="998" width="9.140625" style="8"/>
    <col min="999" max="1000" width="1.42578125" style="8" customWidth="1"/>
    <col min="1001" max="1001" width="31.85546875" style="8" customWidth="1"/>
    <col min="1002" max="1002" width="6.28515625" style="8" customWidth="1"/>
    <col min="1003" max="1003" width="0.85546875" style="8" customWidth="1"/>
    <col min="1004" max="1004" width="11.28515625" style="8" customWidth="1"/>
    <col min="1005" max="1005" width="0.85546875" style="8" customWidth="1"/>
    <col min="1006" max="1006" width="11.28515625" style="8" customWidth="1"/>
    <col min="1007" max="1007" width="0.85546875" style="8" customWidth="1"/>
    <col min="1008" max="1008" width="11.28515625" style="8" customWidth="1"/>
    <col min="1009" max="1009" width="0.85546875" style="8" customWidth="1"/>
    <col min="1010" max="1010" width="11.28515625" style="8" customWidth="1"/>
    <col min="1011" max="1254" width="9.140625" style="8"/>
    <col min="1255" max="1256" width="1.42578125" style="8" customWidth="1"/>
    <col min="1257" max="1257" width="31.85546875" style="8" customWidth="1"/>
    <col min="1258" max="1258" width="6.28515625" style="8" customWidth="1"/>
    <col min="1259" max="1259" width="0.85546875" style="8" customWidth="1"/>
    <col min="1260" max="1260" width="11.28515625" style="8" customWidth="1"/>
    <col min="1261" max="1261" width="0.85546875" style="8" customWidth="1"/>
    <col min="1262" max="1262" width="11.28515625" style="8" customWidth="1"/>
    <col min="1263" max="1263" width="0.85546875" style="8" customWidth="1"/>
    <col min="1264" max="1264" width="11.28515625" style="8" customWidth="1"/>
    <col min="1265" max="1265" width="0.85546875" style="8" customWidth="1"/>
    <col min="1266" max="1266" width="11.28515625" style="8" customWidth="1"/>
    <col min="1267" max="1510" width="9.140625" style="8"/>
    <col min="1511" max="1512" width="1.42578125" style="8" customWidth="1"/>
    <col min="1513" max="1513" width="31.85546875" style="8" customWidth="1"/>
    <col min="1514" max="1514" width="6.28515625" style="8" customWidth="1"/>
    <col min="1515" max="1515" width="0.85546875" style="8" customWidth="1"/>
    <col min="1516" max="1516" width="11.28515625" style="8" customWidth="1"/>
    <col min="1517" max="1517" width="0.85546875" style="8" customWidth="1"/>
    <col min="1518" max="1518" width="11.28515625" style="8" customWidth="1"/>
    <col min="1519" max="1519" width="0.85546875" style="8" customWidth="1"/>
    <col min="1520" max="1520" width="11.28515625" style="8" customWidth="1"/>
    <col min="1521" max="1521" width="0.85546875" style="8" customWidth="1"/>
    <col min="1522" max="1522" width="11.28515625" style="8" customWidth="1"/>
    <col min="1523" max="1766" width="9.140625" style="8"/>
    <col min="1767" max="1768" width="1.42578125" style="8" customWidth="1"/>
    <col min="1769" max="1769" width="31.85546875" style="8" customWidth="1"/>
    <col min="1770" max="1770" width="6.28515625" style="8" customWidth="1"/>
    <col min="1771" max="1771" width="0.85546875" style="8" customWidth="1"/>
    <col min="1772" max="1772" width="11.28515625" style="8" customWidth="1"/>
    <col min="1773" max="1773" width="0.85546875" style="8" customWidth="1"/>
    <col min="1774" max="1774" width="11.28515625" style="8" customWidth="1"/>
    <col min="1775" max="1775" width="0.85546875" style="8" customWidth="1"/>
    <col min="1776" max="1776" width="11.28515625" style="8" customWidth="1"/>
    <col min="1777" max="1777" width="0.85546875" style="8" customWidth="1"/>
    <col min="1778" max="1778" width="11.28515625" style="8" customWidth="1"/>
    <col min="1779" max="2022" width="9.140625" style="8"/>
    <col min="2023" max="2024" width="1.42578125" style="8" customWidth="1"/>
    <col min="2025" max="2025" width="31.85546875" style="8" customWidth="1"/>
    <col min="2026" max="2026" width="6.28515625" style="8" customWidth="1"/>
    <col min="2027" max="2027" width="0.85546875" style="8" customWidth="1"/>
    <col min="2028" max="2028" width="11.28515625" style="8" customWidth="1"/>
    <col min="2029" max="2029" width="0.85546875" style="8" customWidth="1"/>
    <col min="2030" max="2030" width="11.28515625" style="8" customWidth="1"/>
    <col min="2031" max="2031" width="0.85546875" style="8" customWidth="1"/>
    <col min="2032" max="2032" width="11.28515625" style="8" customWidth="1"/>
    <col min="2033" max="2033" width="0.85546875" style="8" customWidth="1"/>
    <col min="2034" max="2034" width="11.28515625" style="8" customWidth="1"/>
    <col min="2035" max="2278" width="9.140625" style="8"/>
    <col min="2279" max="2280" width="1.42578125" style="8" customWidth="1"/>
    <col min="2281" max="2281" width="31.85546875" style="8" customWidth="1"/>
    <col min="2282" max="2282" width="6.28515625" style="8" customWidth="1"/>
    <col min="2283" max="2283" width="0.85546875" style="8" customWidth="1"/>
    <col min="2284" max="2284" width="11.28515625" style="8" customWidth="1"/>
    <col min="2285" max="2285" width="0.85546875" style="8" customWidth="1"/>
    <col min="2286" max="2286" width="11.28515625" style="8" customWidth="1"/>
    <col min="2287" max="2287" width="0.85546875" style="8" customWidth="1"/>
    <col min="2288" max="2288" width="11.28515625" style="8" customWidth="1"/>
    <col min="2289" max="2289" width="0.85546875" style="8" customWidth="1"/>
    <col min="2290" max="2290" width="11.28515625" style="8" customWidth="1"/>
    <col min="2291" max="2534" width="9.140625" style="8"/>
    <col min="2535" max="2536" width="1.42578125" style="8" customWidth="1"/>
    <col min="2537" max="2537" width="31.85546875" style="8" customWidth="1"/>
    <col min="2538" max="2538" width="6.28515625" style="8" customWidth="1"/>
    <col min="2539" max="2539" width="0.85546875" style="8" customWidth="1"/>
    <col min="2540" max="2540" width="11.28515625" style="8" customWidth="1"/>
    <col min="2541" max="2541" width="0.85546875" style="8" customWidth="1"/>
    <col min="2542" max="2542" width="11.28515625" style="8" customWidth="1"/>
    <col min="2543" max="2543" width="0.85546875" style="8" customWidth="1"/>
    <col min="2544" max="2544" width="11.28515625" style="8" customWidth="1"/>
    <col min="2545" max="2545" width="0.85546875" style="8" customWidth="1"/>
    <col min="2546" max="2546" width="11.28515625" style="8" customWidth="1"/>
    <col min="2547" max="2790" width="9.140625" style="8"/>
    <col min="2791" max="2792" width="1.42578125" style="8" customWidth="1"/>
    <col min="2793" max="2793" width="31.85546875" style="8" customWidth="1"/>
    <col min="2794" max="2794" width="6.28515625" style="8" customWidth="1"/>
    <col min="2795" max="2795" width="0.85546875" style="8" customWidth="1"/>
    <col min="2796" max="2796" width="11.28515625" style="8" customWidth="1"/>
    <col min="2797" max="2797" width="0.85546875" style="8" customWidth="1"/>
    <col min="2798" max="2798" width="11.28515625" style="8" customWidth="1"/>
    <col min="2799" max="2799" width="0.85546875" style="8" customWidth="1"/>
    <col min="2800" max="2800" width="11.28515625" style="8" customWidth="1"/>
    <col min="2801" max="2801" width="0.85546875" style="8" customWidth="1"/>
    <col min="2802" max="2802" width="11.28515625" style="8" customWidth="1"/>
    <col min="2803" max="3046" width="9.140625" style="8"/>
    <col min="3047" max="3048" width="1.42578125" style="8" customWidth="1"/>
    <col min="3049" max="3049" width="31.85546875" style="8" customWidth="1"/>
    <col min="3050" max="3050" width="6.28515625" style="8" customWidth="1"/>
    <col min="3051" max="3051" width="0.85546875" style="8" customWidth="1"/>
    <col min="3052" max="3052" width="11.28515625" style="8" customWidth="1"/>
    <col min="3053" max="3053" width="0.85546875" style="8" customWidth="1"/>
    <col min="3054" max="3054" width="11.28515625" style="8" customWidth="1"/>
    <col min="3055" max="3055" width="0.85546875" style="8" customWidth="1"/>
    <col min="3056" max="3056" width="11.28515625" style="8" customWidth="1"/>
    <col min="3057" max="3057" width="0.85546875" style="8" customWidth="1"/>
    <col min="3058" max="3058" width="11.28515625" style="8" customWidth="1"/>
    <col min="3059" max="3302" width="9.140625" style="8"/>
    <col min="3303" max="3304" width="1.42578125" style="8" customWidth="1"/>
    <col min="3305" max="3305" width="31.85546875" style="8" customWidth="1"/>
    <col min="3306" max="3306" width="6.28515625" style="8" customWidth="1"/>
    <col min="3307" max="3307" width="0.85546875" style="8" customWidth="1"/>
    <col min="3308" max="3308" width="11.28515625" style="8" customWidth="1"/>
    <col min="3309" max="3309" width="0.85546875" style="8" customWidth="1"/>
    <col min="3310" max="3310" width="11.28515625" style="8" customWidth="1"/>
    <col min="3311" max="3311" width="0.85546875" style="8" customWidth="1"/>
    <col min="3312" max="3312" width="11.28515625" style="8" customWidth="1"/>
    <col min="3313" max="3313" width="0.85546875" style="8" customWidth="1"/>
    <col min="3314" max="3314" width="11.28515625" style="8" customWidth="1"/>
    <col min="3315" max="3558" width="9.140625" style="8"/>
    <col min="3559" max="3560" width="1.42578125" style="8" customWidth="1"/>
    <col min="3561" max="3561" width="31.85546875" style="8" customWidth="1"/>
    <col min="3562" max="3562" width="6.28515625" style="8" customWidth="1"/>
    <col min="3563" max="3563" width="0.85546875" style="8" customWidth="1"/>
    <col min="3564" max="3564" width="11.28515625" style="8" customWidth="1"/>
    <col min="3565" max="3565" width="0.85546875" style="8" customWidth="1"/>
    <col min="3566" max="3566" width="11.28515625" style="8" customWidth="1"/>
    <col min="3567" max="3567" width="0.85546875" style="8" customWidth="1"/>
    <col min="3568" max="3568" width="11.28515625" style="8" customWidth="1"/>
    <col min="3569" max="3569" width="0.85546875" style="8" customWidth="1"/>
    <col min="3570" max="3570" width="11.28515625" style="8" customWidth="1"/>
    <col min="3571" max="3814" width="9.140625" style="8"/>
    <col min="3815" max="3816" width="1.42578125" style="8" customWidth="1"/>
    <col min="3817" max="3817" width="31.85546875" style="8" customWidth="1"/>
    <col min="3818" max="3818" width="6.28515625" style="8" customWidth="1"/>
    <col min="3819" max="3819" width="0.85546875" style="8" customWidth="1"/>
    <col min="3820" max="3820" width="11.28515625" style="8" customWidth="1"/>
    <col min="3821" max="3821" width="0.85546875" style="8" customWidth="1"/>
    <col min="3822" max="3822" width="11.28515625" style="8" customWidth="1"/>
    <col min="3823" max="3823" width="0.85546875" style="8" customWidth="1"/>
    <col min="3824" max="3824" width="11.28515625" style="8" customWidth="1"/>
    <col min="3825" max="3825" width="0.85546875" style="8" customWidth="1"/>
    <col min="3826" max="3826" width="11.28515625" style="8" customWidth="1"/>
    <col min="3827" max="4070" width="9.140625" style="8"/>
    <col min="4071" max="4072" width="1.42578125" style="8" customWidth="1"/>
    <col min="4073" max="4073" width="31.85546875" style="8" customWidth="1"/>
    <col min="4074" max="4074" width="6.28515625" style="8" customWidth="1"/>
    <col min="4075" max="4075" width="0.85546875" style="8" customWidth="1"/>
    <col min="4076" max="4076" width="11.28515625" style="8" customWidth="1"/>
    <col min="4077" max="4077" width="0.85546875" style="8" customWidth="1"/>
    <col min="4078" max="4078" width="11.28515625" style="8" customWidth="1"/>
    <col min="4079" max="4079" width="0.85546875" style="8" customWidth="1"/>
    <col min="4080" max="4080" width="11.28515625" style="8" customWidth="1"/>
    <col min="4081" max="4081" width="0.85546875" style="8" customWidth="1"/>
    <col min="4082" max="4082" width="11.28515625" style="8" customWidth="1"/>
    <col min="4083" max="4326" width="9.140625" style="8"/>
    <col min="4327" max="4328" width="1.42578125" style="8" customWidth="1"/>
    <col min="4329" max="4329" width="31.85546875" style="8" customWidth="1"/>
    <col min="4330" max="4330" width="6.28515625" style="8" customWidth="1"/>
    <col min="4331" max="4331" width="0.85546875" style="8" customWidth="1"/>
    <col min="4332" max="4332" width="11.28515625" style="8" customWidth="1"/>
    <col min="4333" max="4333" width="0.85546875" style="8" customWidth="1"/>
    <col min="4334" max="4334" width="11.28515625" style="8" customWidth="1"/>
    <col min="4335" max="4335" width="0.85546875" style="8" customWidth="1"/>
    <col min="4336" max="4336" width="11.28515625" style="8" customWidth="1"/>
    <col min="4337" max="4337" width="0.85546875" style="8" customWidth="1"/>
    <col min="4338" max="4338" width="11.28515625" style="8" customWidth="1"/>
    <col min="4339" max="4582" width="9.140625" style="8"/>
    <col min="4583" max="4584" width="1.42578125" style="8" customWidth="1"/>
    <col min="4585" max="4585" width="31.85546875" style="8" customWidth="1"/>
    <col min="4586" max="4586" width="6.28515625" style="8" customWidth="1"/>
    <col min="4587" max="4587" width="0.85546875" style="8" customWidth="1"/>
    <col min="4588" max="4588" width="11.28515625" style="8" customWidth="1"/>
    <col min="4589" max="4589" width="0.85546875" style="8" customWidth="1"/>
    <col min="4590" max="4590" width="11.28515625" style="8" customWidth="1"/>
    <col min="4591" max="4591" width="0.85546875" style="8" customWidth="1"/>
    <col min="4592" max="4592" width="11.28515625" style="8" customWidth="1"/>
    <col min="4593" max="4593" width="0.85546875" style="8" customWidth="1"/>
    <col min="4594" max="4594" width="11.28515625" style="8" customWidth="1"/>
    <col min="4595" max="4838" width="9.140625" style="8"/>
    <col min="4839" max="4840" width="1.42578125" style="8" customWidth="1"/>
    <col min="4841" max="4841" width="31.85546875" style="8" customWidth="1"/>
    <col min="4842" max="4842" width="6.28515625" style="8" customWidth="1"/>
    <col min="4843" max="4843" width="0.85546875" style="8" customWidth="1"/>
    <col min="4844" max="4844" width="11.28515625" style="8" customWidth="1"/>
    <col min="4845" max="4845" width="0.85546875" style="8" customWidth="1"/>
    <col min="4846" max="4846" width="11.28515625" style="8" customWidth="1"/>
    <col min="4847" max="4847" width="0.85546875" style="8" customWidth="1"/>
    <col min="4848" max="4848" width="11.28515625" style="8" customWidth="1"/>
    <col min="4849" max="4849" width="0.85546875" style="8" customWidth="1"/>
    <col min="4850" max="4850" width="11.28515625" style="8" customWidth="1"/>
    <col min="4851" max="5094" width="9.140625" style="8"/>
    <col min="5095" max="5096" width="1.42578125" style="8" customWidth="1"/>
    <col min="5097" max="5097" width="31.85546875" style="8" customWidth="1"/>
    <col min="5098" max="5098" width="6.28515625" style="8" customWidth="1"/>
    <col min="5099" max="5099" width="0.85546875" style="8" customWidth="1"/>
    <col min="5100" max="5100" width="11.28515625" style="8" customWidth="1"/>
    <col min="5101" max="5101" width="0.85546875" style="8" customWidth="1"/>
    <col min="5102" max="5102" width="11.28515625" style="8" customWidth="1"/>
    <col min="5103" max="5103" width="0.85546875" style="8" customWidth="1"/>
    <col min="5104" max="5104" width="11.28515625" style="8" customWidth="1"/>
    <col min="5105" max="5105" width="0.85546875" style="8" customWidth="1"/>
    <col min="5106" max="5106" width="11.28515625" style="8" customWidth="1"/>
    <col min="5107" max="5350" width="9.140625" style="8"/>
    <col min="5351" max="5352" width="1.42578125" style="8" customWidth="1"/>
    <col min="5353" max="5353" width="31.85546875" style="8" customWidth="1"/>
    <col min="5354" max="5354" width="6.28515625" style="8" customWidth="1"/>
    <col min="5355" max="5355" width="0.85546875" style="8" customWidth="1"/>
    <col min="5356" max="5356" width="11.28515625" style="8" customWidth="1"/>
    <col min="5357" max="5357" width="0.85546875" style="8" customWidth="1"/>
    <col min="5358" max="5358" width="11.28515625" style="8" customWidth="1"/>
    <col min="5359" max="5359" width="0.85546875" style="8" customWidth="1"/>
    <col min="5360" max="5360" width="11.28515625" style="8" customWidth="1"/>
    <col min="5361" max="5361" width="0.85546875" style="8" customWidth="1"/>
    <col min="5362" max="5362" width="11.28515625" style="8" customWidth="1"/>
    <col min="5363" max="5606" width="9.140625" style="8"/>
    <col min="5607" max="5608" width="1.42578125" style="8" customWidth="1"/>
    <col min="5609" max="5609" width="31.85546875" style="8" customWidth="1"/>
    <col min="5610" max="5610" width="6.28515625" style="8" customWidth="1"/>
    <col min="5611" max="5611" width="0.85546875" style="8" customWidth="1"/>
    <col min="5612" max="5612" width="11.28515625" style="8" customWidth="1"/>
    <col min="5613" max="5613" width="0.85546875" style="8" customWidth="1"/>
    <col min="5614" max="5614" width="11.28515625" style="8" customWidth="1"/>
    <col min="5615" max="5615" width="0.85546875" style="8" customWidth="1"/>
    <col min="5616" max="5616" width="11.28515625" style="8" customWidth="1"/>
    <col min="5617" max="5617" width="0.85546875" style="8" customWidth="1"/>
    <col min="5618" max="5618" width="11.28515625" style="8" customWidth="1"/>
    <col min="5619" max="5862" width="9.140625" style="8"/>
    <col min="5863" max="5864" width="1.42578125" style="8" customWidth="1"/>
    <col min="5865" max="5865" width="31.85546875" style="8" customWidth="1"/>
    <col min="5866" max="5866" width="6.28515625" style="8" customWidth="1"/>
    <col min="5867" max="5867" width="0.85546875" style="8" customWidth="1"/>
    <col min="5868" max="5868" width="11.28515625" style="8" customWidth="1"/>
    <col min="5869" max="5869" width="0.85546875" style="8" customWidth="1"/>
    <col min="5870" max="5870" width="11.28515625" style="8" customWidth="1"/>
    <col min="5871" max="5871" width="0.85546875" style="8" customWidth="1"/>
    <col min="5872" max="5872" width="11.28515625" style="8" customWidth="1"/>
    <col min="5873" max="5873" width="0.85546875" style="8" customWidth="1"/>
    <col min="5874" max="5874" width="11.28515625" style="8" customWidth="1"/>
    <col min="5875" max="6118" width="9.140625" style="8"/>
    <col min="6119" max="6120" width="1.42578125" style="8" customWidth="1"/>
    <col min="6121" max="6121" width="31.85546875" style="8" customWidth="1"/>
    <col min="6122" max="6122" width="6.28515625" style="8" customWidth="1"/>
    <col min="6123" max="6123" width="0.85546875" style="8" customWidth="1"/>
    <col min="6124" max="6124" width="11.28515625" style="8" customWidth="1"/>
    <col min="6125" max="6125" width="0.85546875" style="8" customWidth="1"/>
    <col min="6126" max="6126" width="11.28515625" style="8" customWidth="1"/>
    <col min="6127" max="6127" width="0.85546875" style="8" customWidth="1"/>
    <col min="6128" max="6128" width="11.28515625" style="8" customWidth="1"/>
    <col min="6129" max="6129" width="0.85546875" style="8" customWidth="1"/>
    <col min="6130" max="6130" width="11.28515625" style="8" customWidth="1"/>
    <col min="6131" max="6374" width="9.140625" style="8"/>
    <col min="6375" max="6376" width="1.42578125" style="8" customWidth="1"/>
    <col min="6377" max="6377" width="31.85546875" style="8" customWidth="1"/>
    <col min="6378" max="6378" width="6.28515625" style="8" customWidth="1"/>
    <col min="6379" max="6379" width="0.85546875" style="8" customWidth="1"/>
    <col min="6380" max="6380" width="11.28515625" style="8" customWidth="1"/>
    <col min="6381" max="6381" width="0.85546875" style="8" customWidth="1"/>
    <col min="6382" max="6382" width="11.28515625" style="8" customWidth="1"/>
    <col min="6383" max="6383" width="0.85546875" style="8" customWidth="1"/>
    <col min="6384" max="6384" width="11.28515625" style="8" customWidth="1"/>
    <col min="6385" max="6385" width="0.85546875" style="8" customWidth="1"/>
    <col min="6386" max="6386" width="11.28515625" style="8" customWidth="1"/>
    <col min="6387" max="6630" width="9.140625" style="8"/>
    <col min="6631" max="6632" width="1.42578125" style="8" customWidth="1"/>
    <col min="6633" max="6633" width="31.85546875" style="8" customWidth="1"/>
    <col min="6634" max="6634" width="6.28515625" style="8" customWidth="1"/>
    <col min="6635" max="6635" width="0.85546875" style="8" customWidth="1"/>
    <col min="6636" max="6636" width="11.28515625" style="8" customWidth="1"/>
    <col min="6637" max="6637" width="0.85546875" style="8" customWidth="1"/>
    <col min="6638" max="6638" width="11.28515625" style="8" customWidth="1"/>
    <col min="6639" max="6639" width="0.85546875" style="8" customWidth="1"/>
    <col min="6640" max="6640" width="11.28515625" style="8" customWidth="1"/>
    <col min="6641" max="6641" width="0.85546875" style="8" customWidth="1"/>
    <col min="6642" max="6642" width="11.28515625" style="8" customWidth="1"/>
    <col min="6643" max="6886" width="9.140625" style="8"/>
    <col min="6887" max="6888" width="1.42578125" style="8" customWidth="1"/>
    <col min="6889" max="6889" width="31.85546875" style="8" customWidth="1"/>
    <col min="6890" max="6890" width="6.28515625" style="8" customWidth="1"/>
    <col min="6891" max="6891" width="0.85546875" style="8" customWidth="1"/>
    <col min="6892" max="6892" width="11.28515625" style="8" customWidth="1"/>
    <col min="6893" max="6893" width="0.85546875" style="8" customWidth="1"/>
    <col min="6894" max="6894" width="11.28515625" style="8" customWidth="1"/>
    <col min="6895" max="6895" width="0.85546875" style="8" customWidth="1"/>
    <col min="6896" max="6896" width="11.28515625" style="8" customWidth="1"/>
    <col min="6897" max="6897" width="0.85546875" style="8" customWidth="1"/>
    <col min="6898" max="6898" width="11.28515625" style="8" customWidth="1"/>
    <col min="6899" max="7142" width="9.140625" style="8"/>
    <col min="7143" max="7144" width="1.42578125" style="8" customWidth="1"/>
    <col min="7145" max="7145" width="31.85546875" style="8" customWidth="1"/>
    <col min="7146" max="7146" width="6.28515625" style="8" customWidth="1"/>
    <col min="7147" max="7147" width="0.85546875" style="8" customWidth="1"/>
    <col min="7148" max="7148" width="11.28515625" style="8" customWidth="1"/>
    <col min="7149" max="7149" width="0.85546875" style="8" customWidth="1"/>
    <col min="7150" max="7150" width="11.28515625" style="8" customWidth="1"/>
    <col min="7151" max="7151" width="0.85546875" style="8" customWidth="1"/>
    <col min="7152" max="7152" width="11.28515625" style="8" customWidth="1"/>
    <col min="7153" max="7153" width="0.85546875" style="8" customWidth="1"/>
    <col min="7154" max="7154" width="11.28515625" style="8" customWidth="1"/>
    <col min="7155" max="7398" width="9.140625" style="8"/>
    <col min="7399" max="7400" width="1.42578125" style="8" customWidth="1"/>
    <col min="7401" max="7401" width="31.85546875" style="8" customWidth="1"/>
    <col min="7402" max="7402" width="6.28515625" style="8" customWidth="1"/>
    <col min="7403" max="7403" width="0.85546875" style="8" customWidth="1"/>
    <col min="7404" max="7404" width="11.28515625" style="8" customWidth="1"/>
    <col min="7405" max="7405" width="0.85546875" style="8" customWidth="1"/>
    <col min="7406" max="7406" width="11.28515625" style="8" customWidth="1"/>
    <col min="7407" max="7407" width="0.85546875" style="8" customWidth="1"/>
    <col min="7408" max="7408" width="11.28515625" style="8" customWidth="1"/>
    <col min="7409" max="7409" width="0.85546875" style="8" customWidth="1"/>
    <col min="7410" max="7410" width="11.28515625" style="8" customWidth="1"/>
    <col min="7411" max="7654" width="9.140625" style="8"/>
    <col min="7655" max="7656" width="1.42578125" style="8" customWidth="1"/>
    <col min="7657" max="7657" width="31.85546875" style="8" customWidth="1"/>
    <col min="7658" max="7658" width="6.28515625" style="8" customWidth="1"/>
    <col min="7659" max="7659" width="0.85546875" style="8" customWidth="1"/>
    <col min="7660" max="7660" width="11.28515625" style="8" customWidth="1"/>
    <col min="7661" max="7661" width="0.85546875" style="8" customWidth="1"/>
    <col min="7662" max="7662" width="11.28515625" style="8" customWidth="1"/>
    <col min="7663" max="7663" width="0.85546875" style="8" customWidth="1"/>
    <col min="7664" max="7664" width="11.28515625" style="8" customWidth="1"/>
    <col min="7665" max="7665" width="0.85546875" style="8" customWidth="1"/>
    <col min="7666" max="7666" width="11.28515625" style="8" customWidth="1"/>
    <col min="7667" max="7910" width="9.140625" style="8"/>
    <col min="7911" max="7912" width="1.42578125" style="8" customWidth="1"/>
    <col min="7913" max="7913" width="31.85546875" style="8" customWidth="1"/>
    <col min="7914" max="7914" width="6.28515625" style="8" customWidth="1"/>
    <col min="7915" max="7915" width="0.85546875" style="8" customWidth="1"/>
    <col min="7916" max="7916" width="11.28515625" style="8" customWidth="1"/>
    <col min="7917" max="7917" width="0.85546875" style="8" customWidth="1"/>
    <col min="7918" max="7918" width="11.28515625" style="8" customWidth="1"/>
    <col min="7919" max="7919" width="0.85546875" style="8" customWidth="1"/>
    <col min="7920" max="7920" width="11.28515625" style="8" customWidth="1"/>
    <col min="7921" max="7921" width="0.85546875" style="8" customWidth="1"/>
    <col min="7922" max="7922" width="11.28515625" style="8" customWidth="1"/>
    <col min="7923" max="8166" width="9.140625" style="8"/>
    <col min="8167" max="8168" width="1.42578125" style="8" customWidth="1"/>
    <col min="8169" max="8169" width="31.85546875" style="8" customWidth="1"/>
    <col min="8170" max="8170" width="6.28515625" style="8" customWidth="1"/>
    <col min="8171" max="8171" width="0.85546875" style="8" customWidth="1"/>
    <col min="8172" max="8172" width="11.28515625" style="8" customWidth="1"/>
    <col min="8173" max="8173" width="0.85546875" style="8" customWidth="1"/>
    <col min="8174" max="8174" width="11.28515625" style="8" customWidth="1"/>
    <col min="8175" max="8175" width="0.85546875" style="8" customWidth="1"/>
    <col min="8176" max="8176" width="11.28515625" style="8" customWidth="1"/>
    <col min="8177" max="8177" width="0.85546875" style="8" customWidth="1"/>
    <col min="8178" max="8178" width="11.28515625" style="8" customWidth="1"/>
    <col min="8179" max="8422" width="9.140625" style="8"/>
    <col min="8423" max="8424" width="1.42578125" style="8" customWidth="1"/>
    <col min="8425" max="8425" width="31.85546875" style="8" customWidth="1"/>
    <col min="8426" max="8426" width="6.28515625" style="8" customWidth="1"/>
    <col min="8427" max="8427" width="0.85546875" style="8" customWidth="1"/>
    <col min="8428" max="8428" width="11.28515625" style="8" customWidth="1"/>
    <col min="8429" max="8429" width="0.85546875" style="8" customWidth="1"/>
    <col min="8430" max="8430" width="11.28515625" style="8" customWidth="1"/>
    <col min="8431" max="8431" width="0.85546875" style="8" customWidth="1"/>
    <col min="8432" max="8432" width="11.28515625" style="8" customWidth="1"/>
    <col min="8433" max="8433" width="0.85546875" style="8" customWidth="1"/>
    <col min="8434" max="8434" width="11.28515625" style="8" customWidth="1"/>
    <col min="8435" max="8678" width="9.140625" style="8"/>
    <col min="8679" max="8680" width="1.42578125" style="8" customWidth="1"/>
    <col min="8681" max="8681" width="31.85546875" style="8" customWidth="1"/>
    <col min="8682" max="8682" width="6.28515625" style="8" customWidth="1"/>
    <col min="8683" max="8683" width="0.85546875" style="8" customWidth="1"/>
    <col min="8684" max="8684" width="11.28515625" style="8" customWidth="1"/>
    <col min="8685" max="8685" width="0.85546875" style="8" customWidth="1"/>
    <col min="8686" max="8686" width="11.28515625" style="8" customWidth="1"/>
    <col min="8687" max="8687" width="0.85546875" style="8" customWidth="1"/>
    <col min="8688" max="8688" width="11.28515625" style="8" customWidth="1"/>
    <col min="8689" max="8689" width="0.85546875" style="8" customWidth="1"/>
    <col min="8690" max="8690" width="11.28515625" style="8" customWidth="1"/>
    <col min="8691" max="8934" width="9.140625" style="8"/>
    <col min="8935" max="8936" width="1.42578125" style="8" customWidth="1"/>
    <col min="8937" max="8937" width="31.85546875" style="8" customWidth="1"/>
    <col min="8938" max="8938" width="6.28515625" style="8" customWidth="1"/>
    <col min="8939" max="8939" width="0.85546875" style="8" customWidth="1"/>
    <col min="8940" max="8940" width="11.28515625" style="8" customWidth="1"/>
    <col min="8941" max="8941" width="0.85546875" style="8" customWidth="1"/>
    <col min="8942" max="8942" width="11.28515625" style="8" customWidth="1"/>
    <col min="8943" max="8943" width="0.85546875" style="8" customWidth="1"/>
    <col min="8944" max="8944" width="11.28515625" style="8" customWidth="1"/>
    <col min="8945" max="8945" width="0.85546875" style="8" customWidth="1"/>
    <col min="8946" max="8946" width="11.28515625" style="8" customWidth="1"/>
    <col min="8947" max="9190" width="9.140625" style="8"/>
    <col min="9191" max="9192" width="1.42578125" style="8" customWidth="1"/>
    <col min="9193" max="9193" width="31.85546875" style="8" customWidth="1"/>
    <col min="9194" max="9194" width="6.28515625" style="8" customWidth="1"/>
    <col min="9195" max="9195" width="0.85546875" style="8" customWidth="1"/>
    <col min="9196" max="9196" width="11.28515625" style="8" customWidth="1"/>
    <col min="9197" max="9197" width="0.85546875" style="8" customWidth="1"/>
    <col min="9198" max="9198" width="11.28515625" style="8" customWidth="1"/>
    <col min="9199" max="9199" width="0.85546875" style="8" customWidth="1"/>
    <col min="9200" max="9200" width="11.28515625" style="8" customWidth="1"/>
    <col min="9201" max="9201" width="0.85546875" style="8" customWidth="1"/>
    <col min="9202" max="9202" width="11.28515625" style="8" customWidth="1"/>
    <col min="9203" max="9446" width="9.140625" style="8"/>
    <col min="9447" max="9448" width="1.42578125" style="8" customWidth="1"/>
    <col min="9449" max="9449" width="31.85546875" style="8" customWidth="1"/>
    <col min="9450" max="9450" width="6.28515625" style="8" customWidth="1"/>
    <col min="9451" max="9451" width="0.85546875" style="8" customWidth="1"/>
    <col min="9452" max="9452" width="11.28515625" style="8" customWidth="1"/>
    <col min="9453" max="9453" width="0.85546875" style="8" customWidth="1"/>
    <col min="9454" max="9454" width="11.28515625" style="8" customWidth="1"/>
    <col min="9455" max="9455" width="0.85546875" style="8" customWidth="1"/>
    <col min="9456" max="9456" width="11.28515625" style="8" customWidth="1"/>
    <col min="9457" max="9457" width="0.85546875" style="8" customWidth="1"/>
    <col min="9458" max="9458" width="11.28515625" style="8" customWidth="1"/>
    <col min="9459" max="9702" width="9.140625" style="8"/>
    <col min="9703" max="9704" width="1.42578125" style="8" customWidth="1"/>
    <col min="9705" max="9705" width="31.85546875" style="8" customWidth="1"/>
    <col min="9706" max="9706" width="6.28515625" style="8" customWidth="1"/>
    <col min="9707" max="9707" width="0.85546875" style="8" customWidth="1"/>
    <col min="9708" max="9708" width="11.28515625" style="8" customWidth="1"/>
    <col min="9709" max="9709" width="0.85546875" style="8" customWidth="1"/>
    <col min="9710" max="9710" width="11.28515625" style="8" customWidth="1"/>
    <col min="9711" max="9711" width="0.85546875" style="8" customWidth="1"/>
    <col min="9712" max="9712" width="11.28515625" style="8" customWidth="1"/>
    <col min="9713" max="9713" width="0.85546875" style="8" customWidth="1"/>
    <col min="9714" max="9714" width="11.28515625" style="8" customWidth="1"/>
    <col min="9715" max="9958" width="9.140625" style="8"/>
    <col min="9959" max="9960" width="1.42578125" style="8" customWidth="1"/>
    <col min="9961" max="9961" width="31.85546875" style="8" customWidth="1"/>
    <col min="9962" max="9962" width="6.28515625" style="8" customWidth="1"/>
    <col min="9963" max="9963" width="0.85546875" style="8" customWidth="1"/>
    <col min="9964" max="9964" width="11.28515625" style="8" customWidth="1"/>
    <col min="9965" max="9965" width="0.85546875" style="8" customWidth="1"/>
    <col min="9966" max="9966" width="11.28515625" style="8" customWidth="1"/>
    <col min="9967" max="9967" width="0.85546875" style="8" customWidth="1"/>
    <col min="9968" max="9968" width="11.28515625" style="8" customWidth="1"/>
    <col min="9969" max="9969" width="0.85546875" style="8" customWidth="1"/>
    <col min="9970" max="9970" width="11.28515625" style="8" customWidth="1"/>
    <col min="9971" max="10214" width="9.140625" style="8"/>
    <col min="10215" max="10216" width="1.42578125" style="8" customWidth="1"/>
    <col min="10217" max="10217" width="31.85546875" style="8" customWidth="1"/>
    <col min="10218" max="10218" width="6.28515625" style="8" customWidth="1"/>
    <col min="10219" max="10219" width="0.85546875" style="8" customWidth="1"/>
    <col min="10220" max="10220" width="11.28515625" style="8" customWidth="1"/>
    <col min="10221" max="10221" width="0.85546875" style="8" customWidth="1"/>
    <col min="10222" max="10222" width="11.28515625" style="8" customWidth="1"/>
    <col min="10223" max="10223" width="0.85546875" style="8" customWidth="1"/>
    <col min="10224" max="10224" width="11.28515625" style="8" customWidth="1"/>
    <col min="10225" max="10225" width="0.85546875" style="8" customWidth="1"/>
    <col min="10226" max="10226" width="11.28515625" style="8" customWidth="1"/>
    <col min="10227" max="10470" width="9.140625" style="8"/>
    <col min="10471" max="10472" width="1.42578125" style="8" customWidth="1"/>
    <col min="10473" max="10473" width="31.85546875" style="8" customWidth="1"/>
    <col min="10474" max="10474" width="6.28515625" style="8" customWidth="1"/>
    <col min="10475" max="10475" width="0.85546875" style="8" customWidth="1"/>
    <col min="10476" max="10476" width="11.28515625" style="8" customWidth="1"/>
    <col min="10477" max="10477" width="0.85546875" style="8" customWidth="1"/>
    <col min="10478" max="10478" width="11.28515625" style="8" customWidth="1"/>
    <col min="10479" max="10479" width="0.85546875" style="8" customWidth="1"/>
    <col min="10480" max="10480" width="11.28515625" style="8" customWidth="1"/>
    <col min="10481" max="10481" width="0.85546875" style="8" customWidth="1"/>
    <col min="10482" max="10482" width="11.28515625" style="8" customWidth="1"/>
    <col min="10483" max="10726" width="9.140625" style="8"/>
    <col min="10727" max="10728" width="1.42578125" style="8" customWidth="1"/>
    <col min="10729" max="10729" width="31.85546875" style="8" customWidth="1"/>
    <col min="10730" max="10730" width="6.28515625" style="8" customWidth="1"/>
    <col min="10731" max="10731" width="0.85546875" style="8" customWidth="1"/>
    <col min="10732" max="10732" width="11.28515625" style="8" customWidth="1"/>
    <col min="10733" max="10733" width="0.85546875" style="8" customWidth="1"/>
    <col min="10734" max="10734" width="11.28515625" style="8" customWidth="1"/>
    <col min="10735" max="10735" width="0.85546875" style="8" customWidth="1"/>
    <col min="10736" max="10736" width="11.28515625" style="8" customWidth="1"/>
    <col min="10737" max="10737" width="0.85546875" style="8" customWidth="1"/>
    <col min="10738" max="10738" width="11.28515625" style="8" customWidth="1"/>
    <col min="10739" max="10982" width="9.140625" style="8"/>
    <col min="10983" max="10984" width="1.42578125" style="8" customWidth="1"/>
    <col min="10985" max="10985" width="31.85546875" style="8" customWidth="1"/>
    <col min="10986" max="10986" width="6.28515625" style="8" customWidth="1"/>
    <col min="10987" max="10987" width="0.85546875" style="8" customWidth="1"/>
    <col min="10988" max="10988" width="11.28515625" style="8" customWidth="1"/>
    <col min="10989" max="10989" width="0.85546875" style="8" customWidth="1"/>
    <col min="10990" max="10990" width="11.28515625" style="8" customWidth="1"/>
    <col min="10991" max="10991" width="0.85546875" style="8" customWidth="1"/>
    <col min="10992" max="10992" width="11.28515625" style="8" customWidth="1"/>
    <col min="10993" max="10993" width="0.85546875" style="8" customWidth="1"/>
    <col min="10994" max="10994" width="11.28515625" style="8" customWidth="1"/>
    <col min="10995" max="11238" width="9.140625" style="8"/>
    <col min="11239" max="11240" width="1.42578125" style="8" customWidth="1"/>
    <col min="11241" max="11241" width="31.85546875" style="8" customWidth="1"/>
    <col min="11242" max="11242" width="6.28515625" style="8" customWidth="1"/>
    <col min="11243" max="11243" width="0.85546875" style="8" customWidth="1"/>
    <col min="11244" max="11244" width="11.28515625" style="8" customWidth="1"/>
    <col min="11245" max="11245" width="0.85546875" style="8" customWidth="1"/>
    <col min="11246" max="11246" width="11.28515625" style="8" customWidth="1"/>
    <col min="11247" max="11247" width="0.85546875" style="8" customWidth="1"/>
    <col min="11248" max="11248" width="11.28515625" style="8" customWidth="1"/>
    <col min="11249" max="11249" width="0.85546875" style="8" customWidth="1"/>
    <col min="11250" max="11250" width="11.28515625" style="8" customWidth="1"/>
    <col min="11251" max="11494" width="9.140625" style="8"/>
    <col min="11495" max="11496" width="1.42578125" style="8" customWidth="1"/>
    <col min="11497" max="11497" width="31.85546875" style="8" customWidth="1"/>
    <col min="11498" max="11498" width="6.28515625" style="8" customWidth="1"/>
    <col min="11499" max="11499" width="0.85546875" style="8" customWidth="1"/>
    <col min="11500" max="11500" width="11.28515625" style="8" customWidth="1"/>
    <col min="11501" max="11501" width="0.85546875" style="8" customWidth="1"/>
    <col min="11502" max="11502" width="11.28515625" style="8" customWidth="1"/>
    <col min="11503" max="11503" width="0.85546875" style="8" customWidth="1"/>
    <col min="11504" max="11504" width="11.28515625" style="8" customWidth="1"/>
    <col min="11505" max="11505" width="0.85546875" style="8" customWidth="1"/>
    <col min="11506" max="11506" width="11.28515625" style="8" customWidth="1"/>
    <col min="11507" max="11750" width="9.140625" style="8"/>
    <col min="11751" max="11752" width="1.42578125" style="8" customWidth="1"/>
    <col min="11753" max="11753" width="31.85546875" style="8" customWidth="1"/>
    <col min="11754" max="11754" width="6.28515625" style="8" customWidth="1"/>
    <col min="11755" max="11755" width="0.85546875" style="8" customWidth="1"/>
    <col min="11756" max="11756" width="11.28515625" style="8" customWidth="1"/>
    <col min="11757" max="11757" width="0.85546875" style="8" customWidth="1"/>
    <col min="11758" max="11758" width="11.28515625" style="8" customWidth="1"/>
    <col min="11759" max="11759" width="0.85546875" style="8" customWidth="1"/>
    <col min="11760" max="11760" width="11.28515625" style="8" customWidth="1"/>
    <col min="11761" max="11761" width="0.85546875" style="8" customWidth="1"/>
    <col min="11762" max="11762" width="11.28515625" style="8" customWidth="1"/>
    <col min="11763" max="12006" width="9.140625" style="8"/>
    <col min="12007" max="12008" width="1.42578125" style="8" customWidth="1"/>
    <col min="12009" max="12009" width="31.85546875" style="8" customWidth="1"/>
    <col min="12010" max="12010" width="6.28515625" style="8" customWidth="1"/>
    <col min="12011" max="12011" width="0.85546875" style="8" customWidth="1"/>
    <col min="12012" max="12012" width="11.28515625" style="8" customWidth="1"/>
    <col min="12013" max="12013" width="0.85546875" style="8" customWidth="1"/>
    <col min="12014" max="12014" width="11.28515625" style="8" customWidth="1"/>
    <col min="12015" max="12015" width="0.85546875" style="8" customWidth="1"/>
    <col min="12016" max="12016" width="11.28515625" style="8" customWidth="1"/>
    <col min="12017" max="12017" width="0.85546875" style="8" customWidth="1"/>
    <col min="12018" max="12018" width="11.28515625" style="8" customWidth="1"/>
    <col min="12019" max="12262" width="9.140625" style="8"/>
    <col min="12263" max="12264" width="1.42578125" style="8" customWidth="1"/>
    <col min="12265" max="12265" width="31.85546875" style="8" customWidth="1"/>
    <col min="12266" max="12266" width="6.28515625" style="8" customWidth="1"/>
    <col min="12267" max="12267" width="0.85546875" style="8" customWidth="1"/>
    <col min="12268" max="12268" width="11.28515625" style="8" customWidth="1"/>
    <col min="12269" max="12269" width="0.85546875" style="8" customWidth="1"/>
    <col min="12270" max="12270" width="11.28515625" style="8" customWidth="1"/>
    <col min="12271" max="12271" width="0.85546875" style="8" customWidth="1"/>
    <col min="12272" max="12272" width="11.28515625" style="8" customWidth="1"/>
    <col min="12273" max="12273" width="0.85546875" style="8" customWidth="1"/>
    <col min="12274" max="12274" width="11.28515625" style="8" customWidth="1"/>
    <col min="12275" max="12518" width="9.140625" style="8"/>
    <col min="12519" max="12520" width="1.42578125" style="8" customWidth="1"/>
    <col min="12521" max="12521" width="31.85546875" style="8" customWidth="1"/>
    <col min="12522" max="12522" width="6.28515625" style="8" customWidth="1"/>
    <col min="12523" max="12523" width="0.85546875" style="8" customWidth="1"/>
    <col min="12524" max="12524" width="11.28515625" style="8" customWidth="1"/>
    <col min="12525" max="12525" width="0.85546875" style="8" customWidth="1"/>
    <col min="12526" max="12526" width="11.28515625" style="8" customWidth="1"/>
    <col min="12527" max="12527" width="0.85546875" style="8" customWidth="1"/>
    <col min="12528" max="12528" width="11.28515625" style="8" customWidth="1"/>
    <col min="12529" max="12529" width="0.85546875" style="8" customWidth="1"/>
    <col min="12530" max="12530" width="11.28515625" style="8" customWidth="1"/>
    <col min="12531" max="12774" width="9.140625" style="8"/>
    <col min="12775" max="12776" width="1.42578125" style="8" customWidth="1"/>
    <col min="12777" max="12777" width="31.85546875" style="8" customWidth="1"/>
    <col min="12778" max="12778" width="6.28515625" style="8" customWidth="1"/>
    <col min="12779" max="12779" width="0.85546875" style="8" customWidth="1"/>
    <col min="12780" max="12780" width="11.28515625" style="8" customWidth="1"/>
    <col min="12781" max="12781" width="0.85546875" style="8" customWidth="1"/>
    <col min="12782" max="12782" width="11.28515625" style="8" customWidth="1"/>
    <col min="12783" max="12783" width="0.85546875" style="8" customWidth="1"/>
    <col min="12784" max="12784" width="11.28515625" style="8" customWidth="1"/>
    <col min="12785" max="12785" width="0.85546875" style="8" customWidth="1"/>
    <col min="12786" max="12786" width="11.28515625" style="8" customWidth="1"/>
    <col min="12787" max="13030" width="9.140625" style="8"/>
    <col min="13031" max="13032" width="1.42578125" style="8" customWidth="1"/>
    <col min="13033" max="13033" width="31.85546875" style="8" customWidth="1"/>
    <col min="13034" max="13034" width="6.28515625" style="8" customWidth="1"/>
    <col min="13035" max="13035" width="0.85546875" style="8" customWidth="1"/>
    <col min="13036" max="13036" width="11.28515625" style="8" customWidth="1"/>
    <col min="13037" max="13037" width="0.85546875" style="8" customWidth="1"/>
    <col min="13038" max="13038" width="11.28515625" style="8" customWidth="1"/>
    <col min="13039" max="13039" width="0.85546875" style="8" customWidth="1"/>
    <col min="13040" max="13040" width="11.28515625" style="8" customWidth="1"/>
    <col min="13041" max="13041" width="0.85546875" style="8" customWidth="1"/>
    <col min="13042" max="13042" width="11.28515625" style="8" customWidth="1"/>
    <col min="13043" max="13286" width="9.140625" style="8"/>
    <col min="13287" max="13288" width="1.42578125" style="8" customWidth="1"/>
    <col min="13289" max="13289" width="31.85546875" style="8" customWidth="1"/>
    <col min="13290" max="13290" width="6.28515625" style="8" customWidth="1"/>
    <col min="13291" max="13291" width="0.85546875" style="8" customWidth="1"/>
    <col min="13292" max="13292" width="11.28515625" style="8" customWidth="1"/>
    <col min="13293" max="13293" width="0.85546875" style="8" customWidth="1"/>
    <col min="13294" max="13294" width="11.28515625" style="8" customWidth="1"/>
    <col min="13295" max="13295" width="0.85546875" style="8" customWidth="1"/>
    <col min="13296" max="13296" width="11.28515625" style="8" customWidth="1"/>
    <col min="13297" max="13297" width="0.85546875" style="8" customWidth="1"/>
    <col min="13298" max="13298" width="11.28515625" style="8" customWidth="1"/>
    <col min="13299" max="13542" width="9.140625" style="8"/>
    <col min="13543" max="13544" width="1.42578125" style="8" customWidth="1"/>
    <col min="13545" max="13545" width="31.85546875" style="8" customWidth="1"/>
    <col min="13546" max="13546" width="6.28515625" style="8" customWidth="1"/>
    <col min="13547" max="13547" width="0.85546875" style="8" customWidth="1"/>
    <col min="13548" max="13548" width="11.28515625" style="8" customWidth="1"/>
    <col min="13549" max="13549" width="0.85546875" style="8" customWidth="1"/>
    <col min="13550" max="13550" width="11.28515625" style="8" customWidth="1"/>
    <col min="13551" max="13551" width="0.85546875" style="8" customWidth="1"/>
    <col min="13552" max="13552" width="11.28515625" style="8" customWidth="1"/>
    <col min="13553" max="13553" width="0.85546875" style="8" customWidth="1"/>
    <col min="13554" max="13554" width="11.28515625" style="8" customWidth="1"/>
    <col min="13555" max="13798" width="9.140625" style="8"/>
    <col min="13799" max="13800" width="1.42578125" style="8" customWidth="1"/>
    <col min="13801" max="13801" width="31.85546875" style="8" customWidth="1"/>
    <col min="13802" max="13802" width="6.28515625" style="8" customWidth="1"/>
    <col min="13803" max="13803" width="0.85546875" style="8" customWidth="1"/>
    <col min="13804" max="13804" width="11.28515625" style="8" customWidth="1"/>
    <col min="13805" max="13805" width="0.85546875" style="8" customWidth="1"/>
    <col min="13806" max="13806" width="11.28515625" style="8" customWidth="1"/>
    <col min="13807" max="13807" width="0.85546875" style="8" customWidth="1"/>
    <col min="13808" max="13808" width="11.28515625" style="8" customWidth="1"/>
    <col min="13809" max="13809" width="0.85546875" style="8" customWidth="1"/>
    <col min="13810" max="13810" width="11.28515625" style="8" customWidth="1"/>
    <col min="13811" max="14054" width="9.140625" style="8"/>
    <col min="14055" max="14056" width="1.42578125" style="8" customWidth="1"/>
    <col min="14057" max="14057" width="31.85546875" style="8" customWidth="1"/>
    <col min="14058" max="14058" width="6.28515625" style="8" customWidth="1"/>
    <col min="14059" max="14059" width="0.85546875" style="8" customWidth="1"/>
    <col min="14060" max="14060" width="11.28515625" style="8" customWidth="1"/>
    <col min="14061" max="14061" width="0.85546875" style="8" customWidth="1"/>
    <col min="14062" max="14062" width="11.28515625" style="8" customWidth="1"/>
    <col min="14063" max="14063" width="0.85546875" style="8" customWidth="1"/>
    <col min="14064" max="14064" width="11.28515625" style="8" customWidth="1"/>
    <col min="14065" max="14065" width="0.85546875" style="8" customWidth="1"/>
    <col min="14066" max="14066" width="11.28515625" style="8" customWidth="1"/>
    <col min="14067" max="14310" width="9.140625" style="8"/>
    <col min="14311" max="14312" width="1.42578125" style="8" customWidth="1"/>
    <col min="14313" max="14313" width="31.85546875" style="8" customWidth="1"/>
    <col min="14314" max="14314" width="6.28515625" style="8" customWidth="1"/>
    <col min="14315" max="14315" width="0.85546875" style="8" customWidth="1"/>
    <col min="14316" max="14316" width="11.28515625" style="8" customWidth="1"/>
    <col min="14317" max="14317" width="0.85546875" style="8" customWidth="1"/>
    <col min="14318" max="14318" width="11.28515625" style="8" customWidth="1"/>
    <col min="14319" max="14319" width="0.85546875" style="8" customWidth="1"/>
    <col min="14320" max="14320" width="11.28515625" style="8" customWidth="1"/>
    <col min="14321" max="14321" width="0.85546875" style="8" customWidth="1"/>
    <col min="14322" max="14322" width="11.28515625" style="8" customWidth="1"/>
    <col min="14323" max="14566" width="9.140625" style="8"/>
    <col min="14567" max="14568" width="1.42578125" style="8" customWidth="1"/>
    <col min="14569" max="14569" width="31.85546875" style="8" customWidth="1"/>
    <col min="14570" max="14570" width="6.28515625" style="8" customWidth="1"/>
    <col min="14571" max="14571" width="0.85546875" style="8" customWidth="1"/>
    <col min="14572" max="14572" width="11.28515625" style="8" customWidth="1"/>
    <col min="14573" max="14573" width="0.85546875" style="8" customWidth="1"/>
    <col min="14574" max="14574" width="11.28515625" style="8" customWidth="1"/>
    <col min="14575" max="14575" width="0.85546875" style="8" customWidth="1"/>
    <col min="14576" max="14576" width="11.28515625" style="8" customWidth="1"/>
    <col min="14577" max="14577" width="0.85546875" style="8" customWidth="1"/>
    <col min="14578" max="14578" width="11.28515625" style="8" customWidth="1"/>
    <col min="14579" max="14822" width="9.140625" style="8"/>
    <col min="14823" max="14824" width="1.42578125" style="8" customWidth="1"/>
    <col min="14825" max="14825" width="31.85546875" style="8" customWidth="1"/>
    <col min="14826" max="14826" width="6.28515625" style="8" customWidth="1"/>
    <col min="14827" max="14827" width="0.85546875" style="8" customWidth="1"/>
    <col min="14828" max="14828" width="11.28515625" style="8" customWidth="1"/>
    <col min="14829" max="14829" width="0.85546875" style="8" customWidth="1"/>
    <col min="14830" max="14830" width="11.28515625" style="8" customWidth="1"/>
    <col min="14831" max="14831" width="0.85546875" style="8" customWidth="1"/>
    <col min="14832" max="14832" width="11.28515625" style="8" customWidth="1"/>
    <col min="14833" max="14833" width="0.85546875" style="8" customWidth="1"/>
    <col min="14834" max="14834" width="11.28515625" style="8" customWidth="1"/>
    <col min="14835" max="15078" width="9.140625" style="8"/>
    <col min="15079" max="15080" width="1.42578125" style="8" customWidth="1"/>
    <col min="15081" max="15081" width="31.85546875" style="8" customWidth="1"/>
    <col min="15082" max="15082" width="6.28515625" style="8" customWidth="1"/>
    <col min="15083" max="15083" width="0.85546875" style="8" customWidth="1"/>
    <col min="15084" max="15084" width="11.28515625" style="8" customWidth="1"/>
    <col min="15085" max="15085" width="0.85546875" style="8" customWidth="1"/>
    <col min="15086" max="15086" width="11.28515625" style="8" customWidth="1"/>
    <col min="15087" max="15087" width="0.85546875" style="8" customWidth="1"/>
    <col min="15088" max="15088" width="11.28515625" style="8" customWidth="1"/>
    <col min="15089" max="15089" width="0.85546875" style="8" customWidth="1"/>
    <col min="15090" max="15090" width="11.28515625" style="8" customWidth="1"/>
    <col min="15091" max="15334" width="9.140625" style="8"/>
    <col min="15335" max="15336" width="1.42578125" style="8" customWidth="1"/>
    <col min="15337" max="15337" width="31.85546875" style="8" customWidth="1"/>
    <col min="15338" max="15338" width="6.28515625" style="8" customWidth="1"/>
    <col min="15339" max="15339" width="0.85546875" style="8" customWidth="1"/>
    <col min="15340" max="15340" width="11.28515625" style="8" customWidth="1"/>
    <col min="15341" max="15341" width="0.85546875" style="8" customWidth="1"/>
    <col min="15342" max="15342" width="11.28515625" style="8" customWidth="1"/>
    <col min="15343" max="15343" width="0.85546875" style="8" customWidth="1"/>
    <col min="15344" max="15344" width="11.28515625" style="8" customWidth="1"/>
    <col min="15345" max="15345" width="0.85546875" style="8" customWidth="1"/>
    <col min="15346" max="15346" width="11.28515625" style="8" customWidth="1"/>
    <col min="15347" max="15590" width="9.140625" style="8"/>
    <col min="15591" max="15592" width="1.42578125" style="8" customWidth="1"/>
    <col min="15593" max="15593" width="31.85546875" style="8" customWidth="1"/>
    <col min="15594" max="15594" width="6.28515625" style="8" customWidth="1"/>
    <col min="15595" max="15595" width="0.85546875" style="8" customWidth="1"/>
    <col min="15596" max="15596" width="11.28515625" style="8" customWidth="1"/>
    <col min="15597" max="15597" width="0.85546875" style="8" customWidth="1"/>
    <col min="15598" max="15598" width="11.28515625" style="8" customWidth="1"/>
    <col min="15599" max="15599" width="0.85546875" style="8" customWidth="1"/>
    <col min="15600" max="15600" width="11.28515625" style="8" customWidth="1"/>
    <col min="15601" max="15601" width="0.85546875" style="8" customWidth="1"/>
    <col min="15602" max="15602" width="11.28515625" style="8" customWidth="1"/>
    <col min="15603" max="15846" width="9.140625" style="8"/>
    <col min="15847" max="15848" width="1.42578125" style="8" customWidth="1"/>
    <col min="15849" max="15849" width="31.85546875" style="8" customWidth="1"/>
    <col min="15850" max="15850" width="6.28515625" style="8" customWidth="1"/>
    <col min="15851" max="15851" width="0.85546875" style="8" customWidth="1"/>
    <col min="15852" max="15852" width="11.28515625" style="8" customWidth="1"/>
    <col min="15853" max="15853" width="0.85546875" style="8" customWidth="1"/>
    <col min="15854" max="15854" width="11.28515625" style="8" customWidth="1"/>
    <col min="15855" max="15855" width="0.85546875" style="8" customWidth="1"/>
    <col min="15856" max="15856" width="11.28515625" style="8" customWidth="1"/>
    <col min="15857" max="15857" width="0.85546875" style="8" customWidth="1"/>
    <col min="15858" max="15858" width="11.28515625" style="8" customWidth="1"/>
    <col min="15859" max="16102" width="9.140625" style="8"/>
    <col min="16103" max="16104" width="1.42578125" style="8" customWidth="1"/>
    <col min="16105" max="16105" width="31.85546875" style="8" customWidth="1"/>
    <col min="16106" max="16106" width="6.28515625" style="8" customWidth="1"/>
    <col min="16107" max="16107" width="0.85546875" style="8" customWidth="1"/>
    <col min="16108" max="16108" width="11.28515625" style="8" customWidth="1"/>
    <col min="16109" max="16109" width="0.85546875" style="8" customWidth="1"/>
    <col min="16110" max="16110" width="11.28515625" style="8" customWidth="1"/>
    <col min="16111" max="16111" width="0.85546875" style="8" customWidth="1"/>
    <col min="16112" max="16112" width="11.28515625" style="8" customWidth="1"/>
    <col min="16113" max="16113" width="0.85546875" style="8" customWidth="1"/>
    <col min="16114" max="16114" width="11.28515625" style="8" customWidth="1"/>
    <col min="16115" max="16384" width="9.140625" style="8"/>
  </cols>
  <sheetData>
    <row r="1" spans="1:12" s="3" customFormat="1" ht="16.5" customHeight="1">
      <c r="A1" s="12" t="s">
        <v>0</v>
      </c>
      <c r="B1" s="1"/>
      <c r="C1" s="1"/>
      <c r="D1" s="2"/>
      <c r="E1" s="1"/>
      <c r="F1" s="112"/>
      <c r="G1" s="113"/>
      <c r="H1" s="112"/>
      <c r="I1" s="113"/>
      <c r="J1" s="112"/>
      <c r="K1" s="113"/>
      <c r="L1" s="112"/>
    </row>
    <row r="2" spans="1:12" s="3" customFormat="1" ht="16.5" customHeight="1">
      <c r="A2" s="189" t="s">
        <v>58</v>
      </c>
      <c r="B2" s="1"/>
      <c r="C2" s="1"/>
      <c r="D2" s="2"/>
      <c r="E2" s="1"/>
      <c r="F2" s="112"/>
      <c r="G2" s="113"/>
      <c r="H2" s="112"/>
      <c r="I2" s="113"/>
      <c r="J2" s="112"/>
      <c r="K2" s="113"/>
      <c r="L2" s="112"/>
    </row>
    <row r="3" spans="1:12" ht="16.5" customHeight="1">
      <c r="A3" s="251" t="s">
        <v>195</v>
      </c>
      <c r="B3" s="251"/>
      <c r="C3" s="251"/>
      <c r="D3" s="251"/>
      <c r="E3" s="251"/>
      <c r="F3" s="251"/>
      <c r="G3" s="251"/>
      <c r="H3" s="251"/>
      <c r="I3" s="115"/>
      <c r="J3" s="114"/>
      <c r="K3" s="115"/>
      <c r="L3" s="114"/>
    </row>
    <row r="4" spans="1:12" ht="16.5" customHeight="1">
      <c r="A4" s="189"/>
      <c r="B4" s="189"/>
      <c r="C4" s="189"/>
      <c r="D4" s="189"/>
      <c r="E4" s="189"/>
      <c r="F4" s="150"/>
      <c r="G4" s="150"/>
      <c r="H4" s="150"/>
      <c r="I4" s="113"/>
      <c r="J4" s="112"/>
      <c r="K4" s="113"/>
      <c r="L4" s="112"/>
    </row>
    <row r="5" spans="1:12" ht="16.5" customHeight="1">
      <c r="B5" s="7"/>
      <c r="C5" s="7"/>
      <c r="D5" s="187"/>
      <c r="E5" s="7"/>
      <c r="F5" s="137"/>
      <c r="G5" s="116"/>
      <c r="H5" s="137"/>
      <c r="I5" s="116"/>
      <c r="J5" s="137"/>
      <c r="K5" s="116"/>
      <c r="L5" s="137"/>
    </row>
    <row r="6" spans="1:12" ht="16.5" customHeight="1">
      <c r="B6" s="7"/>
      <c r="C6" s="7"/>
      <c r="D6" s="187"/>
      <c r="E6" s="7"/>
      <c r="F6" s="248" t="s">
        <v>2</v>
      </c>
      <c r="G6" s="248"/>
      <c r="H6" s="248"/>
      <c r="I6" s="116"/>
      <c r="J6" s="248" t="s">
        <v>3</v>
      </c>
      <c r="K6" s="248"/>
      <c r="L6" s="248"/>
    </row>
    <row r="7" spans="1:12" ht="16.5" customHeight="1">
      <c r="B7" s="7"/>
      <c r="C7" s="7"/>
      <c r="D7" s="10"/>
      <c r="E7" s="9"/>
      <c r="F7" s="249" t="s">
        <v>4</v>
      </c>
      <c r="G7" s="249"/>
      <c r="H7" s="249"/>
      <c r="I7" s="117"/>
      <c r="J7" s="249" t="s">
        <v>4</v>
      </c>
      <c r="K7" s="249"/>
      <c r="L7" s="249"/>
    </row>
    <row r="8" spans="1:12" ht="16.5" customHeight="1">
      <c r="A8" s="51"/>
      <c r="B8" s="34"/>
      <c r="C8" s="34"/>
      <c r="D8" s="52"/>
      <c r="E8" s="11"/>
      <c r="F8" s="120" t="s">
        <v>187</v>
      </c>
      <c r="G8" s="151"/>
      <c r="H8" s="120" t="s">
        <v>166</v>
      </c>
      <c r="I8" s="151"/>
      <c r="J8" s="120" t="s">
        <v>187</v>
      </c>
      <c r="K8" s="151"/>
      <c r="L8" s="120" t="s">
        <v>166</v>
      </c>
    </row>
    <row r="9" spans="1:12" ht="16.5" customHeight="1">
      <c r="A9" s="51"/>
      <c r="B9" s="34"/>
      <c r="C9" s="34"/>
      <c r="D9" s="13" t="s">
        <v>8</v>
      </c>
      <c r="E9" s="11"/>
      <c r="F9" s="122" t="s">
        <v>9</v>
      </c>
      <c r="G9" s="151"/>
      <c r="H9" s="122" t="s">
        <v>9</v>
      </c>
      <c r="I9" s="151"/>
      <c r="J9" s="122" t="s">
        <v>9</v>
      </c>
      <c r="K9" s="151"/>
      <c r="L9" s="122" t="s">
        <v>9</v>
      </c>
    </row>
    <row r="10" spans="1:12" ht="16.5" customHeight="1">
      <c r="A10" s="51"/>
      <c r="B10" s="34"/>
      <c r="C10" s="34"/>
      <c r="D10" s="105"/>
      <c r="E10" s="11"/>
      <c r="F10" s="107"/>
      <c r="G10" s="151"/>
      <c r="H10" s="104"/>
      <c r="I10" s="151"/>
      <c r="J10" s="107"/>
      <c r="K10" s="151"/>
      <c r="L10" s="104"/>
    </row>
    <row r="11" spans="1:12" ht="16.5" customHeight="1">
      <c r="A11" s="12" t="s">
        <v>59</v>
      </c>
      <c r="D11" s="187"/>
      <c r="F11" s="53"/>
      <c r="G11" s="152"/>
      <c r="I11" s="152"/>
      <c r="J11" s="53"/>
      <c r="K11" s="152"/>
    </row>
    <row r="12" spans="1:12" ht="16.5" customHeight="1">
      <c r="A12" s="12"/>
      <c r="B12" s="3"/>
      <c r="D12" s="187"/>
      <c r="F12" s="53"/>
      <c r="G12" s="136"/>
      <c r="I12" s="136"/>
      <c r="J12" s="53"/>
      <c r="K12" s="136"/>
    </row>
    <row r="13" spans="1:12" ht="16.5" customHeight="1">
      <c r="A13" s="3" t="s">
        <v>60</v>
      </c>
      <c r="D13" s="54"/>
      <c r="F13" s="53">
        <v>1568214</v>
      </c>
      <c r="G13" s="136"/>
      <c r="H13" s="135">
        <v>1415539</v>
      </c>
      <c r="I13" s="136"/>
      <c r="J13" s="53">
        <v>1567832</v>
      </c>
      <c r="K13" s="136"/>
      <c r="L13" s="135">
        <v>1415252</v>
      </c>
    </row>
    <row r="14" spans="1:12" ht="16.5" customHeight="1">
      <c r="A14" s="3" t="s">
        <v>167</v>
      </c>
      <c r="D14" s="54">
        <v>14</v>
      </c>
      <c r="F14" s="53">
        <v>13176</v>
      </c>
      <c r="G14" s="136"/>
      <c r="H14" s="135">
        <v>21562</v>
      </c>
      <c r="I14" s="136"/>
      <c r="J14" s="53">
        <v>32176</v>
      </c>
      <c r="K14" s="136"/>
      <c r="L14" s="135">
        <v>44561</v>
      </c>
    </row>
    <row r="15" spans="1:12" ht="16.5" customHeight="1">
      <c r="A15" s="8" t="s">
        <v>61</v>
      </c>
      <c r="D15" s="54"/>
      <c r="F15" s="55">
        <v>13399</v>
      </c>
      <c r="G15" s="136"/>
      <c r="H15" s="153">
        <v>12246</v>
      </c>
      <c r="I15" s="136"/>
      <c r="J15" s="55">
        <v>13679</v>
      </c>
      <c r="K15" s="136"/>
      <c r="L15" s="153">
        <v>13030</v>
      </c>
    </row>
    <row r="16" spans="1:12" ht="16.5" customHeight="1">
      <c r="D16" s="54"/>
      <c r="F16" s="53"/>
      <c r="G16" s="136"/>
      <c r="I16" s="136"/>
      <c r="J16" s="53"/>
      <c r="K16" s="136"/>
    </row>
    <row r="17" spans="1:12" ht="16.5" customHeight="1">
      <c r="A17" s="12" t="s">
        <v>62</v>
      </c>
      <c r="B17" s="3"/>
      <c r="D17" s="187"/>
      <c r="F17" s="55">
        <f>SUM(F13:F16)</f>
        <v>1594789</v>
      </c>
      <c r="G17" s="136"/>
      <c r="H17" s="153">
        <f>SUM(H13:H16)</f>
        <v>1449347</v>
      </c>
      <c r="I17" s="136"/>
      <c r="J17" s="55">
        <f>SUM(J13:J16)</f>
        <v>1613687</v>
      </c>
      <c r="K17" s="136"/>
      <c r="L17" s="153">
        <f>SUM(L13:L16)</f>
        <v>1472843</v>
      </c>
    </row>
    <row r="18" spans="1:12" ht="16.5" customHeight="1">
      <c r="A18" s="12"/>
      <c r="B18" s="3"/>
      <c r="D18" s="187"/>
      <c r="F18" s="53"/>
      <c r="G18" s="136"/>
      <c r="I18" s="136"/>
      <c r="J18" s="53"/>
      <c r="K18" s="136"/>
    </row>
    <row r="19" spans="1:12" ht="16.5" customHeight="1">
      <c r="A19" s="12" t="s">
        <v>63</v>
      </c>
      <c r="B19" s="3"/>
      <c r="D19" s="187"/>
      <c r="F19" s="53"/>
      <c r="G19" s="136"/>
      <c r="I19" s="136"/>
      <c r="J19" s="53"/>
      <c r="K19" s="136"/>
    </row>
    <row r="20" spans="1:12" ht="16.5" customHeight="1">
      <c r="A20" s="12"/>
      <c r="B20" s="3"/>
      <c r="D20" s="187"/>
      <c r="F20" s="53"/>
      <c r="G20" s="136"/>
      <c r="I20" s="136"/>
      <c r="J20" s="53"/>
      <c r="K20" s="136"/>
    </row>
    <row r="21" spans="1:12" ht="16.5" customHeight="1">
      <c r="A21" s="3" t="s">
        <v>64</v>
      </c>
      <c r="B21" s="3"/>
      <c r="D21" s="54"/>
      <c r="F21" s="53">
        <v>1423563</v>
      </c>
      <c r="G21" s="136"/>
      <c r="H21" s="135">
        <v>1188752</v>
      </c>
      <c r="I21" s="136"/>
      <c r="J21" s="53">
        <v>1429511</v>
      </c>
      <c r="K21" s="136"/>
      <c r="L21" s="135">
        <v>1195492</v>
      </c>
    </row>
    <row r="22" spans="1:12" ht="16.5" customHeight="1">
      <c r="A22" s="3" t="s">
        <v>65</v>
      </c>
      <c r="B22" s="3"/>
      <c r="D22" s="54"/>
      <c r="F22" s="53">
        <v>26283</v>
      </c>
      <c r="G22" s="136"/>
      <c r="H22" s="135">
        <v>24954</v>
      </c>
      <c r="I22" s="136"/>
      <c r="J22" s="53">
        <v>26283</v>
      </c>
      <c r="K22" s="136"/>
      <c r="L22" s="135">
        <v>24954</v>
      </c>
    </row>
    <row r="23" spans="1:12" ht="16.5" customHeight="1">
      <c r="A23" s="3" t="s">
        <v>66</v>
      </c>
      <c r="B23" s="3"/>
      <c r="D23" s="54"/>
      <c r="F23" s="53">
        <v>70174</v>
      </c>
      <c r="G23" s="136"/>
      <c r="H23" s="135">
        <v>66336</v>
      </c>
      <c r="I23" s="136"/>
      <c r="J23" s="53">
        <v>69027</v>
      </c>
      <c r="K23" s="136"/>
      <c r="L23" s="135">
        <v>65128</v>
      </c>
    </row>
    <row r="24" spans="1:12" ht="16.5" customHeight="1">
      <c r="A24" s="3" t="s">
        <v>67</v>
      </c>
      <c r="B24" s="3"/>
      <c r="D24" s="54"/>
      <c r="F24" s="55">
        <v>4475</v>
      </c>
      <c r="G24" s="136"/>
      <c r="H24" s="153">
        <v>5082</v>
      </c>
      <c r="I24" s="136"/>
      <c r="J24" s="55">
        <v>4465</v>
      </c>
      <c r="K24" s="136"/>
      <c r="L24" s="153">
        <v>5071</v>
      </c>
    </row>
    <row r="25" spans="1:12" ht="16.5" customHeight="1">
      <c r="A25" s="3"/>
      <c r="B25" s="3"/>
      <c r="D25" s="54"/>
      <c r="F25" s="53"/>
      <c r="G25" s="136"/>
      <c r="I25" s="136"/>
      <c r="J25" s="53"/>
      <c r="K25" s="136"/>
    </row>
    <row r="26" spans="1:12" ht="16.5" customHeight="1">
      <c r="A26" s="12" t="s">
        <v>68</v>
      </c>
      <c r="D26" s="187"/>
      <c r="F26" s="55">
        <f>SUM(F21:F25)</f>
        <v>1524495</v>
      </c>
      <c r="G26" s="136"/>
      <c r="H26" s="153">
        <f>SUM(H21:H25)</f>
        <v>1285124</v>
      </c>
      <c r="I26" s="136"/>
      <c r="J26" s="55">
        <f>SUM(J21:J25)</f>
        <v>1529286</v>
      </c>
      <c r="K26" s="136"/>
      <c r="L26" s="153">
        <f>SUM(L21:L25)</f>
        <v>1290645</v>
      </c>
    </row>
    <row r="27" spans="1:12" ht="16.5" customHeight="1">
      <c r="A27" s="12"/>
      <c r="D27" s="187"/>
      <c r="F27" s="53"/>
      <c r="G27" s="152"/>
      <c r="I27" s="152"/>
      <c r="J27" s="53"/>
      <c r="K27" s="152"/>
    </row>
    <row r="28" spans="1:12" ht="16.5" customHeight="1">
      <c r="A28" s="12" t="s">
        <v>69</v>
      </c>
      <c r="D28" s="187"/>
      <c r="F28" s="53"/>
      <c r="J28" s="53"/>
    </row>
    <row r="29" spans="1:12" ht="16.5" customHeight="1">
      <c r="A29" s="12"/>
      <c r="B29" s="12" t="s">
        <v>179</v>
      </c>
      <c r="D29" s="187"/>
      <c r="F29" s="98">
        <f>F17-F26</f>
        <v>70294</v>
      </c>
      <c r="G29" s="156"/>
      <c r="H29" s="155">
        <f>H17-H26</f>
        <v>164223</v>
      </c>
      <c r="I29" s="156"/>
      <c r="J29" s="98">
        <f>J17-J26</f>
        <v>84401</v>
      </c>
      <c r="K29" s="156"/>
      <c r="L29" s="155">
        <f>L17-L26</f>
        <v>182198</v>
      </c>
    </row>
    <row r="30" spans="1:12" ht="16.5" customHeight="1">
      <c r="A30" s="8" t="s">
        <v>174</v>
      </c>
      <c r="B30" s="12"/>
      <c r="D30" s="187"/>
      <c r="F30" s="55">
        <v>-12</v>
      </c>
      <c r="H30" s="153">
        <v>-14</v>
      </c>
      <c r="J30" s="55">
        <v>-12</v>
      </c>
      <c r="L30" s="153">
        <v>-14</v>
      </c>
    </row>
    <row r="31" spans="1:12" ht="16.5" customHeight="1">
      <c r="D31" s="187"/>
      <c r="F31" s="53"/>
      <c r="G31" s="157"/>
      <c r="I31" s="157"/>
      <c r="J31" s="53"/>
      <c r="K31" s="157"/>
    </row>
    <row r="32" spans="1:12" ht="16.5" customHeight="1">
      <c r="A32" s="12" t="s">
        <v>180</v>
      </c>
      <c r="B32" s="12"/>
      <c r="D32" s="187"/>
      <c r="F32" s="53">
        <f>SUM(F29:F31)</f>
        <v>70282</v>
      </c>
      <c r="G32" s="157"/>
      <c r="H32" s="135">
        <f>SUM(H29:H31)</f>
        <v>164209</v>
      </c>
      <c r="I32" s="157"/>
      <c r="J32" s="53">
        <f>SUM(J29:J31)</f>
        <v>84389</v>
      </c>
      <c r="K32" s="157"/>
      <c r="L32" s="135">
        <f>SUM(L29:L31)</f>
        <v>182184</v>
      </c>
    </row>
    <row r="33" spans="1:12" ht="16.5" customHeight="1">
      <c r="A33" s="8" t="s">
        <v>70</v>
      </c>
      <c r="D33" s="187">
        <v>15</v>
      </c>
      <c r="F33" s="55">
        <v>-6132</v>
      </c>
      <c r="G33" s="157"/>
      <c r="H33" s="153">
        <v>-32323</v>
      </c>
      <c r="I33" s="157"/>
      <c r="J33" s="55">
        <v>-5148</v>
      </c>
      <c r="K33" s="158"/>
      <c r="L33" s="159">
        <v>-31870</v>
      </c>
    </row>
    <row r="34" spans="1:12" ht="16.5" customHeight="1">
      <c r="D34" s="187"/>
      <c r="F34" s="53"/>
      <c r="G34" s="157"/>
      <c r="I34" s="157"/>
      <c r="J34" s="53"/>
      <c r="K34" s="157"/>
    </row>
    <row r="35" spans="1:12" ht="16.5" customHeight="1" thickBot="1">
      <c r="A35" s="12" t="s">
        <v>71</v>
      </c>
      <c r="D35" s="187"/>
      <c r="E35" s="187"/>
      <c r="F35" s="57">
        <f>SUM(F32:F34)</f>
        <v>64150</v>
      </c>
      <c r="G35" s="157"/>
      <c r="H35" s="160">
        <f>SUM(H32:H34)</f>
        <v>131886</v>
      </c>
      <c r="I35" s="157"/>
      <c r="J35" s="57">
        <f>SUM(J32:J34)</f>
        <v>79241</v>
      </c>
      <c r="K35" s="157"/>
      <c r="L35" s="160">
        <f>SUM(L32:L34)</f>
        <v>150314</v>
      </c>
    </row>
    <row r="36" spans="1:12" ht="16.5" customHeight="1" thickTop="1">
      <c r="A36" s="12"/>
      <c r="D36" s="187"/>
      <c r="E36" s="187"/>
      <c r="G36" s="136"/>
      <c r="I36" s="136"/>
      <c r="K36" s="136"/>
    </row>
    <row r="37" spans="1:12" ht="16.5" customHeight="1">
      <c r="A37" s="12"/>
      <c r="D37" s="187"/>
      <c r="E37" s="187"/>
      <c r="G37" s="136"/>
      <c r="I37" s="136"/>
      <c r="K37" s="157"/>
    </row>
    <row r="38" spans="1:12" ht="16.5" customHeight="1">
      <c r="A38" s="12"/>
      <c r="D38" s="187"/>
      <c r="E38" s="187"/>
      <c r="G38" s="136"/>
      <c r="I38" s="136"/>
      <c r="K38" s="157"/>
    </row>
    <row r="39" spans="1:12" ht="16.5" customHeight="1">
      <c r="A39" s="12"/>
      <c r="D39" s="187"/>
      <c r="E39" s="187"/>
      <c r="G39" s="136"/>
      <c r="I39" s="136"/>
      <c r="K39" s="157"/>
    </row>
    <row r="40" spans="1:12" ht="16.5" customHeight="1">
      <c r="A40" s="12"/>
      <c r="D40" s="187"/>
      <c r="E40" s="187"/>
      <c r="G40" s="136"/>
      <c r="I40" s="136"/>
      <c r="K40" s="157"/>
    </row>
    <row r="41" spans="1:12" ht="16.5" customHeight="1">
      <c r="A41" s="12"/>
      <c r="D41" s="187"/>
      <c r="E41" s="187"/>
      <c r="G41" s="136"/>
      <c r="I41" s="136"/>
      <c r="K41" s="157"/>
    </row>
    <row r="42" spans="1:12" ht="16.5" customHeight="1">
      <c r="A42" s="12"/>
      <c r="D42" s="187"/>
      <c r="E42" s="187"/>
      <c r="G42" s="136"/>
      <c r="I42" s="136"/>
      <c r="K42" s="157"/>
    </row>
    <row r="43" spans="1:12" ht="16.5" customHeight="1">
      <c r="A43" s="12"/>
      <c r="D43" s="187"/>
      <c r="E43" s="187"/>
      <c r="G43" s="136"/>
      <c r="I43" s="136"/>
      <c r="K43" s="157"/>
    </row>
    <row r="44" spans="1:12" ht="16.5" customHeight="1">
      <c r="A44" s="12"/>
      <c r="D44" s="187"/>
      <c r="E44" s="187"/>
      <c r="G44" s="136"/>
      <c r="I44" s="136"/>
      <c r="K44" s="157"/>
    </row>
    <row r="45" spans="1:12" ht="16.5" customHeight="1">
      <c r="A45" s="12"/>
      <c r="D45" s="187"/>
      <c r="E45" s="187"/>
      <c r="G45" s="136"/>
      <c r="I45" s="136"/>
      <c r="K45" s="157"/>
    </row>
    <row r="46" spans="1:12" ht="15.75" customHeight="1">
      <c r="A46" s="12"/>
      <c r="D46" s="187"/>
      <c r="E46" s="187"/>
      <c r="G46" s="136"/>
      <c r="I46" s="136"/>
      <c r="K46" s="157"/>
    </row>
    <row r="47" spans="1:12" ht="15" customHeight="1">
      <c r="A47" s="12"/>
      <c r="D47" s="187"/>
      <c r="E47" s="187"/>
      <c r="G47" s="136"/>
      <c r="I47" s="136"/>
      <c r="K47" s="157"/>
    </row>
    <row r="48" spans="1:12" ht="21.95" customHeight="1">
      <c r="A48" s="247" t="s">
        <v>26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</row>
    <row r="49" spans="1:12" ht="16.5" customHeight="1">
      <c r="A49" s="12" t="s">
        <v>0</v>
      </c>
      <c r="B49" s="1"/>
      <c r="C49" s="1"/>
      <c r="D49" s="2"/>
      <c r="E49" s="1"/>
      <c r="F49" s="112"/>
      <c r="G49" s="113"/>
      <c r="H49" s="112"/>
      <c r="I49" s="113"/>
      <c r="J49" s="112"/>
      <c r="K49" s="113"/>
      <c r="L49" s="112"/>
    </row>
    <row r="50" spans="1:12" ht="16.5" customHeight="1">
      <c r="A50" s="189" t="s">
        <v>72</v>
      </c>
      <c r="B50" s="1"/>
      <c r="C50" s="1"/>
      <c r="D50" s="2"/>
      <c r="E50" s="1"/>
      <c r="F50" s="112"/>
      <c r="G50" s="113"/>
      <c r="H50" s="112"/>
      <c r="I50" s="113"/>
      <c r="J50" s="112"/>
      <c r="K50" s="113"/>
      <c r="L50" s="112"/>
    </row>
    <row r="51" spans="1:12" ht="16.5" customHeight="1">
      <c r="A51" s="251" t="s">
        <v>195</v>
      </c>
      <c r="B51" s="251"/>
      <c r="C51" s="251"/>
      <c r="D51" s="251"/>
      <c r="E51" s="251"/>
      <c r="F51" s="251"/>
      <c r="G51" s="251"/>
      <c r="H51" s="251"/>
      <c r="I51" s="115"/>
      <c r="J51" s="114"/>
      <c r="K51" s="115"/>
      <c r="L51" s="114"/>
    </row>
    <row r="52" spans="1:12" ht="16.5" customHeight="1">
      <c r="A52" s="189"/>
      <c r="B52" s="189"/>
      <c r="C52" s="189"/>
      <c r="D52" s="189"/>
      <c r="E52" s="189"/>
      <c r="F52" s="150"/>
      <c r="G52" s="150"/>
      <c r="H52" s="150"/>
      <c r="I52" s="113"/>
      <c r="J52" s="112"/>
      <c r="K52" s="113"/>
      <c r="L52" s="112"/>
    </row>
    <row r="53" spans="1:12" ht="16.5" customHeight="1">
      <c r="B53" s="7"/>
      <c r="C53" s="7"/>
      <c r="D53" s="187"/>
      <c r="E53" s="7"/>
      <c r="F53" s="137"/>
      <c r="G53" s="116"/>
      <c r="H53" s="137"/>
      <c r="I53" s="116"/>
      <c r="J53" s="137"/>
      <c r="K53" s="116"/>
      <c r="L53" s="137"/>
    </row>
    <row r="54" spans="1:12" ht="16.5" customHeight="1">
      <c r="B54" s="7"/>
      <c r="C54" s="7"/>
      <c r="D54" s="187"/>
      <c r="E54" s="7"/>
      <c r="F54" s="248" t="s">
        <v>2</v>
      </c>
      <c r="G54" s="248"/>
      <c r="H54" s="248"/>
      <c r="I54" s="116"/>
      <c r="J54" s="248" t="s">
        <v>3</v>
      </c>
      <c r="K54" s="248"/>
      <c r="L54" s="248"/>
    </row>
    <row r="55" spans="1:12" ht="16.5" customHeight="1">
      <c r="B55" s="7"/>
      <c r="C55" s="7"/>
      <c r="D55" s="10"/>
      <c r="E55" s="9"/>
      <c r="F55" s="249" t="s">
        <v>4</v>
      </c>
      <c r="G55" s="249"/>
      <c r="H55" s="249"/>
      <c r="I55" s="117"/>
      <c r="J55" s="249" t="s">
        <v>4</v>
      </c>
      <c r="K55" s="249"/>
      <c r="L55" s="249"/>
    </row>
    <row r="56" spans="1:12" ht="16.5" customHeight="1">
      <c r="A56" s="51"/>
      <c r="B56" s="34"/>
      <c r="C56" s="34"/>
      <c r="D56" s="52"/>
      <c r="E56" s="11"/>
      <c r="F56" s="120" t="s">
        <v>187</v>
      </c>
      <c r="G56" s="151"/>
      <c r="H56" s="120" t="s">
        <v>166</v>
      </c>
      <c r="I56" s="151"/>
      <c r="J56" s="120" t="s">
        <v>187</v>
      </c>
      <c r="K56" s="151"/>
      <c r="L56" s="120" t="s">
        <v>166</v>
      </c>
    </row>
    <row r="57" spans="1:12" ht="16.5" customHeight="1">
      <c r="A57" s="51"/>
      <c r="B57" s="34"/>
      <c r="C57" s="34"/>
      <c r="D57" s="105"/>
      <c r="E57" s="11"/>
      <c r="F57" s="122" t="s">
        <v>9</v>
      </c>
      <c r="G57" s="151"/>
      <c r="H57" s="122" t="s">
        <v>9</v>
      </c>
      <c r="I57" s="151"/>
      <c r="J57" s="122" t="s">
        <v>9</v>
      </c>
      <c r="K57" s="151"/>
      <c r="L57" s="122" t="s">
        <v>9</v>
      </c>
    </row>
    <row r="58" spans="1:12" ht="6" customHeight="1">
      <c r="A58" s="51"/>
      <c r="B58" s="34"/>
      <c r="C58" s="34"/>
      <c r="D58" s="105"/>
      <c r="E58" s="11"/>
      <c r="F58" s="107"/>
      <c r="G58" s="151"/>
      <c r="H58" s="104"/>
      <c r="I58" s="151"/>
      <c r="J58" s="107"/>
      <c r="K58" s="151"/>
      <c r="L58" s="104"/>
    </row>
    <row r="59" spans="1:12" ht="16.5" customHeight="1">
      <c r="A59" s="12" t="s">
        <v>73</v>
      </c>
      <c r="D59" s="187"/>
      <c r="E59" s="187"/>
      <c r="F59" s="58"/>
      <c r="H59" s="154"/>
      <c r="J59" s="58"/>
      <c r="K59" s="136"/>
    </row>
    <row r="60" spans="1:12" ht="6" customHeight="1">
      <c r="A60" s="12"/>
      <c r="D60" s="187"/>
      <c r="E60" s="187"/>
      <c r="F60" s="58"/>
      <c r="H60" s="154"/>
      <c r="J60" s="58"/>
      <c r="K60" s="136"/>
    </row>
    <row r="61" spans="1:12" ht="16.5" customHeight="1">
      <c r="A61" s="8" t="s">
        <v>208</v>
      </c>
      <c r="F61" s="53"/>
      <c r="G61" s="157"/>
      <c r="I61" s="157"/>
      <c r="J61" s="53"/>
      <c r="K61" s="157"/>
    </row>
    <row r="62" spans="1:12" ht="16.5" customHeight="1">
      <c r="B62" s="8" t="s">
        <v>206</v>
      </c>
      <c r="F62" s="53"/>
      <c r="G62" s="157"/>
      <c r="I62" s="157"/>
      <c r="J62" s="53"/>
      <c r="K62" s="157"/>
    </row>
    <row r="63" spans="1:12" ht="16.5" customHeight="1">
      <c r="B63" s="8" t="s">
        <v>202</v>
      </c>
      <c r="D63" s="187"/>
      <c r="E63" s="187"/>
      <c r="F63" s="98"/>
      <c r="G63" s="157"/>
      <c r="H63" s="155"/>
      <c r="I63" s="157"/>
      <c r="J63" s="98"/>
      <c r="K63" s="157"/>
      <c r="L63" s="155"/>
    </row>
    <row r="64" spans="1:12" ht="16.5" customHeight="1">
      <c r="C64" s="8" t="s">
        <v>203</v>
      </c>
      <c r="D64" s="187"/>
      <c r="E64" s="187"/>
      <c r="F64" s="98"/>
      <c r="G64" s="157"/>
      <c r="H64" s="155"/>
      <c r="I64" s="157"/>
      <c r="J64" s="98"/>
      <c r="K64" s="157"/>
      <c r="L64" s="155"/>
    </row>
    <row r="65" spans="1:12" ht="16.5" customHeight="1">
      <c r="C65" s="8" t="s">
        <v>145</v>
      </c>
      <c r="D65" s="187"/>
      <c r="E65" s="187"/>
      <c r="F65" s="55">
        <v>-91040</v>
      </c>
      <c r="G65" s="157"/>
      <c r="H65" s="153">
        <v>3753</v>
      </c>
      <c r="I65" s="157"/>
      <c r="J65" s="55">
        <v>-91040</v>
      </c>
      <c r="K65" s="157"/>
      <c r="L65" s="153">
        <v>3753</v>
      </c>
    </row>
    <row r="66" spans="1:12" ht="16.5" customHeight="1">
      <c r="A66" s="8" t="s">
        <v>74</v>
      </c>
      <c r="F66" s="53"/>
      <c r="G66" s="157"/>
      <c r="I66" s="157"/>
      <c r="J66" s="53"/>
      <c r="K66" s="157"/>
    </row>
    <row r="67" spans="1:12" ht="16.5" customHeight="1">
      <c r="B67" s="8" t="s">
        <v>75</v>
      </c>
      <c r="F67" s="55">
        <f>SUM(F63:F66)</f>
        <v>-91040</v>
      </c>
      <c r="G67" s="136"/>
      <c r="H67" s="153">
        <f>SUM(H63:H66)</f>
        <v>3753</v>
      </c>
      <c r="I67" s="136"/>
      <c r="J67" s="55">
        <f>SUM(J63:J66)</f>
        <v>-91040</v>
      </c>
      <c r="K67" s="136"/>
      <c r="L67" s="153">
        <f>SUM(L63:L66)</f>
        <v>3753</v>
      </c>
    </row>
    <row r="68" spans="1:12" ht="6" customHeight="1">
      <c r="F68" s="98"/>
      <c r="G68" s="136"/>
      <c r="H68" s="155"/>
      <c r="I68" s="136"/>
      <c r="J68" s="98"/>
      <c r="K68" s="136"/>
      <c r="L68" s="155"/>
    </row>
    <row r="69" spans="1:12" ht="16.5" customHeight="1">
      <c r="A69" s="8" t="s">
        <v>207</v>
      </c>
      <c r="F69" s="58"/>
      <c r="H69" s="154"/>
      <c r="J69" s="58"/>
      <c r="K69" s="136"/>
    </row>
    <row r="70" spans="1:12" ht="16.5" customHeight="1">
      <c r="B70" s="8" t="s">
        <v>206</v>
      </c>
      <c r="F70" s="58"/>
      <c r="H70" s="154"/>
      <c r="J70" s="58"/>
      <c r="K70" s="136"/>
    </row>
    <row r="71" spans="1:12" ht="16.5" customHeight="1">
      <c r="B71" s="8" t="s">
        <v>204</v>
      </c>
      <c r="D71" s="187"/>
      <c r="E71" s="187"/>
      <c r="F71" s="98"/>
      <c r="H71" s="155"/>
      <c r="J71" s="98"/>
      <c r="K71" s="161"/>
      <c r="L71" s="162"/>
    </row>
    <row r="72" spans="1:12" ht="16.5" customHeight="1">
      <c r="C72" s="8" t="s">
        <v>205</v>
      </c>
      <c r="D72" s="187"/>
      <c r="E72" s="187"/>
      <c r="F72" s="98"/>
      <c r="H72" s="155"/>
      <c r="J72" s="98"/>
      <c r="K72" s="161"/>
      <c r="L72" s="162"/>
    </row>
    <row r="73" spans="1:12" ht="16.5" customHeight="1">
      <c r="C73" s="8" t="s">
        <v>145</v>
      </c>
      <c r="D73" s="187"/>
      <c r="E73" s="187"/>
      <c r="F73" s="55">
        <v>-288</v>
      </c>
      <c r="G73" s="156"/>
      <c r="H73" s="153">
        <v>-207</v>
      </c>
      <c r="I73" s="156"/>
      <c r="J73" s="55">
        <v>-288</v>
      </c>
      <c r="K73" s="163"/>
      <c r="L73" s="159">
        <v>-207</v>
      </c>
    </row>
    <row r="74" spans="1:12" ht="16.5" customHeight="1">
      <c r="A74" s="8" t="s">
        <v>210</v>
      </c>
      <c r="F74" s="53"/>
      <c r="J74" s="53"/>
    </row>
    <row r="75" spans="1:12" ht="16.5" customHeight="1">
      <c r="B75" s="8" t="s">
        <v>209</v>
      </c>
      <c r="F75" s="55">
        <f>SUM(F73:F74)</f>
        <v>-288</v>
      </c>
      <c r="H75" s="153">
        <f>SUM(H73:H74)</f>
        <v>-207</v>
      </c>
      <c r="J75" s="55">
        <f>SUM(J73:J74)</f>
        <v>-288</v>
      </c>
      <c r="L75" s="153">
        <f>SUM(L73:L74)</f>
        <v>-207</v>
      </c>
    </row>
    <row r="76" spans="1:12" ht="5.0999999999999996" customHeight="1">
      <c r="F76" s="53"/>
      <c r="J76" s="53"/>
    </row>
    <row r="77" spans="1:12" ht="16.5" customHeight="1">
      <c r="A77" s="12" t="s">
        <v>181</v>
      </c>
      <c r="F77" s="53"/>
      <c r="J77" s="53"/>
    </row>
    <row r="78" spans="1:12" ht="16.5" customHeight="1">
      <c r="A78" s="12"/>
      <c r="B78" s="12" t="s">
        <v>158</v>
      </c>
      <c r="F78" s="55">
        <f>F67+F75</f>
        <v>-91328</v>
      </c>
      <c r="H78" s="153">
        <f>H67+H75</f>
        <v>3546</v>
      </c>
      <c r="J78" s="55">
        <f>J67+J75</f>
        <v>-91328</v>
      </c>
      <c r="L78" s="153">
        <f>L67+L75</f>
        <v>3546</v>
      </c>
    </row>
    <row r="79" spans="1:12" ht="5.0999999999999996" customHeight="1">
      <c r="B79" s="12"/>
      <c r="F79" s="53"/>
      <c r="J79" s="53"/>
    </row>
    <row r="80" spans="1:12" ht="16.5" customHeight="1">
      <c r="A80" s="12" t="s">
        <v>211</v>
      </c>
      <c r="F80" s="58"/>
      <c r="H80" s="154"/>
      <c r="J80" s="58"/>
    </row>
    <row r="81" spans="1:12" ht="16.5" customHeight="1" thickBot="1">
      <c r="B81" s="12" t="s">
        <v>76</v>
      </c>
      <c r="F81" s="59">
        <f>F35+F78</f>
        <v>-27178</v>
      </c>
      <c r="G81" s="165"/>
      <c r="H81" s="164">
        <f>H35+H78</f>
        <v>135432</v>
      </c>
      <c r="I81" s="165"/>
      <c r="J81" s="59">
        <f>J35+J78</f>
        <v>-12087</v>
      </c>
      <c r="K81" s="165"/>
      <c r="L81" s="164">
        <f>L35+L78</f>
        <v>153860</v>
      </c>
    </row>
    <row r="82" spans="1:12" ht="15.95" customHeight="1" thickTop="1">
      <c r="A82" s="12"/>
      <c r="F82" s="60"/>
      <c r="H82" s="166"/>
      <c r="J82" s="60"/>
    </row>
    <row r="83" spans="1:12" ht="16.5" customHeight="1">
      <c r="A83" s="12" t="s">
        <v>77</v>
      </c>
      <c r="F83" s="60"/>
      <c r="H83" s="166"/>
      <c r="J83" s="60"/>
    </row>
    <row r="84" spans="1:12" ht="16.5" customHeight="1">
      <c r="A84" s="8" t="s">
        <v>54</v>
      </c>
      <c r="F84" s="61">
        <v>64150</v>
      </c>
      <c r="G84" s="161"/>
      <c r="H84" s="165">
        <v>131886</v>
      </c>
      <c r="I84" s="161"/>
      <c r="J84" s="61">
        <v>79241</v>
      </c>
      <c r="K84" s="161"/>
      <c r="L84" s="165">
        <v>150314</v>
      </c>
    </row>
    <row r="85" spans="1:12" ht="16.5" customHeight="1">
      <c r="A85" s="8" t="s">
        <v>55</v>
      </c>
      <c r="F85" s="56">
        <v>0</v>
      </c>
      <c r="G85" s="161"/>
      <c r="H85" s="159">
        <v>0</v>
      </c>
      <c r="I85" s="161"/>
      <c r="J85" s="56">
        <v>0</v>
      </c>
      <c r="K85" s="161"/>
      <c r="L85" s="159">
        <v>0</v>
      </c>
    </row>
    <row r="86" spans="1:12" ht="6" customHeight="1">
      <c r="F86" s="53"/>
      <c r="J86" s="53"/>
    </row>
    <row r="87" spans="1:12" ht="16.5" customHeight="1" thickBot="1">
      <c r="A87" s="12"/>
      <c r="F87" s="59">
        <f>SUM(F84:F86)</f>
        <v>64150</v>
      </c>
      <c r="G87" s="165"/>
      <c r="H87" s="164">
        <f>SUM(H84:H86)</f>
        <v>131886</v>
      </c>
      <c r="I87" s="165"/>
      <c r="J87" s="59">
        <f>SUM(J84:J86)</f>
        <v>79241</v>
      </c>
      <c r="K87" s="165"/>
      <c r="L87" s="164">
        <f>SUM(L84:L86)</f>
        <v>150314</v>
      </c>
    </row>
    <row r="88" spans="1:12" ht="9.9499999999999993" customHeight="1" thickTop="1">
      <c r="A88" s="12"/>
      <c r="C88" s="12"/>
      <c r="F88" s="58"/>
      <c r="H88" s="154"/>
      <c r="J88" s="58"/>
    </row>
    <row r="89" spans="1:12" ht="16.5" customHeight="1">
      <c r="A89" s="12" t="s">
        <v>212</v>
      </c>
      <c r="C89" s="12"/>
      <c r="F89" s="58"/>
      <c r="H89" s="154"/>
      <c r="J89" s="58"/>
    </row>
    <row r="90" spans="1:12" ht="16.5" customHeight="1">
      <c r="B90" s="12" t="s">
        <v>78</v>
      </c>
      <c r="D90" s="187"/>
      <c r="E90" s="187"/>
      <c r="F90" s="53"/>
      <c r="G90" s="136"/>
      <c r="I90" s="136"/>
      <c r="J90" s="53"/>
      <c r="K90" s="136"/>
    </row>
    <row r="91" spans="1:12" ht="16.5" customHeight="1">
      <c r="A91" s="8" t="s">
        <v>54</v>
      </c>
      <c r="D91" s="187"/>
      <c r="E91" s="187"/>
      <c r="F91" s="61">
        <v>-27178</v>
      </c>
      <c r="G91" s="161"/>
      <c r="H91" s="165">
        <v>135432</v>
      </c>
      <c r="I91" s="161"/>
      <c r="J91" s="61">
        <v>-12087</v>
      </c>
      <c r="K91" s="161"/>
      <c r="L91" s="165">
        <v>153860</v>
      </c>
    </row>
    <row r="92" spans="1:12" ht="16.5" customHeight="1">
      <c r="A92" s="8" t="s">
        <v>55</v>
      </c>
      <c r="D92" s="187"/>
      <c r="E92" s="187"/>
      <c r="F92" s="56">
        <v>0</v>
      </c>
      <c r="G92" s="161"/>
      <c r="H92" s="159">
        <v>0</v>
      </c>
      <c r="I92" s="161"/>
      <c r="J92" s="56">
        <v>0</v>
      </c>
      <c r="K92" s="161"/>
      <c r="L92" s="159">
        <v>0</v>
      </c>
    </row>
    <row r="93" spans="1:12" ht="6" customHeight="1">
      <c r="D93" s="187"/>
      <c r="E93" s="187"/>
      <c r="F93" s="53"/>
      <c r="G93" s="136"/>
      <c r="I93" s="136"/>
      <c r="J93" s="53"/>
      <c r="K93" s="136"/>
    </row>
    <row r="94" spans="1:12" ht="16.5" customHeight="1" thickBot="1">
      <c r="A94" s="12"/>
      <c r="D94" s="187"/>
      <c r="E94" s="187"/>
      <c r="F94" s="59">
        <f>SUM(F91:F93)</f>
        <v>-27178</v>
      </c>
      <c r="G94" s="165"/>
      <c r="H94" s="164">
        <f>SUM(H91:H93)</f>
        <v>135432</v>
      </c>
      <c r="I94" s="165"/>
      <c r="J94" s="59">
        <f>SUM(J91:J93)</f>
        <v>-12087</v>
      </c>
      <c r="K94" s="165"/>
      <c r="L94" s="164">
        <f>SUM(L91:L93)</f>
        <v>153860</v>
      </c>
    </row>
    <row r="95" spans="1:12" ht="9.9499999999999993" customHeight="1" thickTop="1">
      <c r="A95" s="12"/>
      <c r="D95" s="187"/>
      <c r="E95" s="187"/>
      <c r="F95" s="53"/>
      <c r="G95" s="136"/>
      <c r="I95" s="136"/>
      <c r="J95" s="53"/>
      <c r="K95" s="136"/>
    </row>
    <row r="96" spans="1:12" ht="16.5" customHeight="1">
      <c r="A96" s="12" t="s">
        <v>79</v>
      </c>
      <c r="B96" s="3"/>
      <c r="C96" s="3"/>
      <c r="D96" s="62"/>
      <c r="F96" s="53"/>
      <c r="G96" s="152"/>
      <c r="I96" s="152"/>
      <c r="J96" s="53"/>
      <c r="K96" s="152"/>
    </row>
    <row r="97" spans="1:12" ht="6" customHeight="1">
      <c r="D97" s="187"/>
      <c r="E97" s="187"/>
      <c r="F97" s="53"/>
      <c r="G97" s="136"/>
      <c r="I97" s="136"/>
      <c r="J97" s="53"/>
      <c r="K97" s="136"/>
    </row>
    <row r="98" spans="1:12" ht="16.5" customHeight="1">
      <c r="A98" s="3" t="s">
        <v>80</v>
      </c>
      <c r="C98" s="3"/>
      <c r="D98" s="187"/>
      <c r="F98" s="63">
        <v>0.33374888295318761</v>
      </c>
      <c r="G98" s="109"/>
      <c r="H98" s="109">
        <v>0.68615911174353228</v>
      </c>
      <c r="I98" s="109"/>
      <c r="J98" s="63">
        <v>0.411046366976976</v>
      </c>
      <c r="K98" s="109"/>
      <c r="L98" s="109">
        <v>0.78203619042911854</v>
      </c>
    </row>
    <row r="99" spans="1:12" ht="16.5" customHeight="1">
      <c r="A99" s="3"/>
      <c r="C99" s="3"/>
      <c r="D99" s="238"/>
      <c r="F99" s="109"/>
      <c r="G99" s="109"/>
      <c r="H99" s="109"/>
      <c r="I99" s="109"/>
      <c r="J99" s="109"/>
      <c r="K99" s="109"/>
      <c r="L99" s="109"/>
    </row>
    <row r="100" spans="1:12" ht="16.5" customHeight="1">
      <c r="A100" s="3"/>
      <c r="C100" s="3"/>
      <c r="D100" s="238"/>
      <c r="F100" s="109"/>
      <c r="G100" s="109"/>
      <c r="H100" s="109"/>
      <c r="I100" s="109"/>
      <c r="J100" s="109"/>
      <c r="K100" s="109"/>
      <c r="L100" s="109"/>
    </row>
    <row r="101" spans="1:12" ht="15.75" customHeight="1">
      <c r="A101" s="3"/>
      <c r="C101" s="3"/>
      <c r="D101" s="187"/>
      <c r="F101" s="109"/>
      <c r="G101" s="109"/>
      <c r="H101" s="109"/>
      <c r="I101" s="109"/>
      <c r="J101" s="109"/>
      <c r="K101" s="109"/>
      <c r="L101" s="109"/>
    </row>
    <row r="102" spans="1:12" s="3" customFormat="1" ht="21.95" customHeight="1">
      <c r="A102" s="247" t="s">
        <v>26</v>
      </c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</row>
  </sheetData>
  <mergeCells count="12">
    <mergeCell ref="A102:L102"/>
    <mergeCell ref="A3:H3"/>
    <mergeCell ref="F6:H6"/>
    <mergeCell ref="J6:L6"/>
    <mergeCell ref="F7:H7"/>
    <mergeCell ref="J7:L7"/>
    <mergeCell ref="A48:L48"/>
    <mergeCell ref="A51:H51"/>
    <mergeCell ref="F54:H54"/>
    <mergeCell ref="J54:L54"/>
    <mergeCell ref="F55:H55"/>
    <mergeCell ref="J55:L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4"/>
  <sheetViews>
    <sheetView topLeftCell="A82" zoomScale="90" zoomScaleNormal="90" zoomScaleSheetLayoutView="85" workbookViewId="0">
      <selection activeCell="N106" sqref="N106"/>
    </sheetView>
  </sheetViews>
  <sheetFormatPr defaultRowHeight="16.5" customHeight="1"/>
  <cols>
    <col min="1" max="2" width="1.42578125" style="8" customWidth="1"/>
    <col min="3" max="3" width="35.5703125" style="8" customWidth="1"/>
    <col min="4" max="4" width="4.85546875" style="8" customWidth="1"/>
    <col min="5" max="5" width="0.85546875" style="8" customWidth="1"/>
    <col min="6" max="6" width="10.7109375" style="135" customWidth="1"/>
    <col min="7" max="7" width="0.85546875" style="154" customWidth="1"/>
    <col min="8" max="8" width="10.7109375" style="135" customWidth="1"/>
    <col min="9" max="9" width="0.85546875" style="154" customWidth="1"/>
    <col min="10" max="10" width="10.7109375" style="135" customWidth="1"/>
    <col min="11" max="11" width="0.85546875" style="154" customWidth="1"/>
    <col min="12" max="12" width="10.7109375" style="135" customWidth="1"/>
    <col min="13" max="240" width="8.85546875" style="8"/>
    <col min="241" max="242" width="1.42578125" style="8" customWidth="1"/>
    <col min="243" max="243" width="31.85546875" style="8" customWidth="1"/>
    <col min="244" max="244" width="6.28515625" style="8" customWidth="1"/>
    <col min="245" max="245" width="0.85546875" style="8" customWidth="1"/>
    <col min="246" max="246" width="11.28515625" style="8" customWidth="1"/>
    <col min="247" max="247" width="0.85546875" style="8" customWidth="1"/>
    <col min="248" max="248" width="11.28515625" style="8" customWidth="1"/>
    <col min="249" max="249" width="0.85546875" style="8" customWidth="1"/>
    <col min="250" max="250" width="11.28515625" style="8" customWidth="1"/>
    <col min="251" max="251" width="0.85546875" style="8" customWidth="1"/>
    <col min="252" max="252" width="11.28515625" style="8" customWidth="1"/>
    <col min="253" max="496" width="8.85546875" style="8"/>
    <col min="497" max="498" width="1.42578125" style="8" customWidth="1"/>
    <col min="499" max="499" width="31.85546875" style="8" customWidth="1"/>
    <col min="500" max="500" width="6.28515625" style="8" customWidth="1"/>
    <col min="501" max="501" width="0.85546875" style="8" customWidth="1"/>
    <col min="502" max="502" width="11.28515625" style="8" customWidth="1"/>
    <col min="503" max="503" width="0.85546875" style="8" customWidth="1"/>
    <col min="504" max="504" width="11.28515625" style="8" customWidth="1"/>
    <col min="505" max="505" width="0.85546875" style="8" customWidth="1"/>
    <col min="506" max="506" width="11.28515625" style="8" customWidth="1"/>
    <col min="507" max="507" width="0.85546875" style="8" customWidth="1"/>
    <col min="508" max="508" width="11.28515625" style="8" customWidth="1"/>
    <col min="509" max="752" width="8.85546875" style="8"/>
    <col min="753" max="754" width="1.42578125" style="8" customWidth="1"/>
    <col min="755" max="755" width="31.85546875" style="8" customWidth="1"/>
    <col min="756" max="756" width="6.28515625" style="8" customWidth="1"/>
    <col min="757" max="757" width="0.85546875" style="8" customWidth="1"/>
    <col min="758" max="758" width="11.28515625" style="8" customWidth="1"/>
    <col min="759" max="759" width="0.85546875" style="8" customWidth="1"/>
    <col min="760" max="760" width="11.28515625" style="8" customWidth="1"/>
    <col min="761" max="761" width="0.85546875" style="8" customWidth="1"/>
    <col min="762" max="762" width="11.28515625" style="8" customWidth="1"/>
    <col min="763" max="763" width="0.85546875" style="8" customWidth="1"/>
    <col min="764" max="764" width="11.28515625" style="8" customWidth="1"/>
    <col min="765" max="1008" width="8.85546875" style="8"/>
    <col min="1009" max="1010" width="1.42578125" style="8" customWidth="1"/>
    <col min="1011" max="1011" width="31.85546875" style="8" customWidth="1"/>
    <col min="1012" max="1012" width="6.28515625" style="8" customWidth="1"/>
    <col min="1013" max="1013" width="0.85546875" style="8" customWidth="1"/>
    <col min="1014" max="1014" width="11.28515625" style="8" customWidth="1"/>
    <col min="1015" max="1015" width="0.85546875" style="8" customWidth="1"/>
    <col min="1016" max="1016" width="11.28515625" style="8" customWidth="1"/>
    <col min="1017" max="1017" width="0.85546875" style="8" customWidth="1"/>
    <col min="1018" max="1018" width="11.28515625" style="8" customWidth="1"/>
    <col min="1019" max="1019" width="0.85546875" style="8" customWidth="1"/>
    <col min="1020" max="1020" width="11.28515625" style="8" customWidth="1"/>
    <col min="1021" max="1264" width="8.85546875" style="8"/>
    <col min="1265" max="1266" width="1.42578125" style="8" customWidth="1"/>
    <col min="1267" max="1267" width="31.85546875" style="8" customWidth="1"/>
    <col min="1268" max="1268" width="6.28515625" style="8" customWidth="1"/>
    <col min="1269" max="1269" width="0.85546875" style="8" customWidth="1"/>
    <col min="1270" max="1270" width="11.28515625" style="8" customWidth="1"/>
    <col min="1271" max="1271" width="0.85546875" style="8" customWidth="1"/>
    <col min="1272" max="1272" width="11.28515625" style="8" customWidth="1"/>
    <col min="1273" max="1273" width="0.85546875" style="8" customWidth="1"/>
    <col min="1274" max="1274" width="11.28515625" style="8" customWidth="1"/>
    <col min="1275" max="1275" width="0.85546875" style="8" customWidth="1"/>
    <col min="1276" max="1276" width="11.28515625" style="8" customWidth="1"/>
    <col min="1277" max="1520" width="8.85546875" style="8"/>
    <col min="1521" max="1522" width="1.42578125" style="8" customWidth="1"/>
    <col min="1523" max="1523" width="31.85546875" style="8" customWidth="1"/>
    <col min="1524" max="1524" width="6.28515625" style="8" customWidth="1"/>
    <col min="1525" max="1525" width="0.85546875" style="8" customWidth="1"/>
    <col min="1526" max="1526" width="11.28515625" style="8" customWidth="1"/>
    <col min="1527" max="1527" width="0.85546875" style="8" customWidth="1"/>
    <col min="1528" max="1528" width="11.28515625" style="8" customWidth="1"/>
    <col min="1529" max="1529" width="0.85546875" style="8" customWidth="1"/>
    <col min="1530" max="1530" width="11.28515625" style="8" customWidth="1"/>
    <col min="1531" max="1531" width="0.85546875" style="8" customWidth="1"/>
    <col min="1532" max="1532" width="11.28515625" style="8" customWidth="1"/>
    <col min="1533" max="1776" width="8.85546875" style="8"/>
    <col min="1777" max="1778" width="1.42578125" style="8" customWidth="1"/>
    <col min="1779" max="1779" width="31.85546875" style="8" customWidth="1"/>
    <col min="1780" max="1780" width="6.28515625" style="8" customWidth="1"/>
    <col min="1781" max="1781" width="0.85546875" style="8" customWidth="1"/>
    <col min="1782" max="1782" width="11.28515625" style="8" customWidth="1"/>
    <col min="1783" max="1783" width="0.85546875" style="8" customWidth="1"/>
    <col min="1784" max="1784" width="11.28515625" style="8" customWidth="1"/>
    <col min="1785" max="1785" width="0.85546875" style="8" customWidth="1"/>
    <col min="1786" max="1786" width="11.28515625" style="8" customWidth="1"/>
    <col min="1787" max="1787" width="0.85546875" style="8" customWidth="1"/>
    <col min="1788" max="1788" width="11.28515625" style="8" customWidth="1"/>
    <col min="1789" max="2032" width="8.85546875" style="8"/>
    <col min="2033" max="2034" width="1.42578125" style="8" customWidth="1"/>
    <col min="2035" max="2035" width="31.85546875" style="8" customWidth="1"/>
    <col min="2036" max="2036" width="6.28515625" style="8" customWidth="1"/>
    <col min="2037" max="2037" width="0.85546875" style="8" customWidth="1"/>
    <col min="2038" max="2038" width="11.28515625" style="8" customWidth="1"/>
    <col min="2039" max="2039" width="0.85546875" style="8" customWidth="1"/>
    <col min="2040" max="2040" width="11.28515625" style="8" customWidth="1"/>
    <col min="2041" max="2041" width="0.85546875" style="8" customWidth="1"/>
    <col min="2042" max="2042" width="11.28515625" style="8" customWidth="1"/>
    <col min="2043" max="2043" width="0.85546875" style="8" customWidth="1"/>
    <col min="2044" max="2044" width="11.28515625" style="8" customWidth="1"/>
    <col min="2045" max="2288" width="8.85546875" style="8"/>
    <col min="2289" max="2290" width="1.42578125" style="8" customWidth="1"/>
    <col min="2291" max="2291" width="31.85546875" style="8" customWidth="1"/>
    <col min="2292" max="2292" width="6.28515625" style="8" customWidth="1"/>
    <col min="2293" max="2293" width="0.85546875" style="8" customWidth="1"/>
    <col min="2294" max="2294" width="11.28515625" style="8" customWidth="1"/>
    <col min="2295" max="2295" width="0.85546875" style="8" customWidth="1"/>
    <col min="2296" max="2296" width="11.28515625" style="8" customWidth="1"/>
    <col min="2297" max="2297" width="0.85546875" style="8" customWidth="1"/>
    <col min="2298" max="2298" width="11.28515625" style="8" customWidth="1"/>
    <col min="2299" max="2299" width="0.85546875" style="8" customWidth="1"/>
    <col min="2300" max="2300" width="11.28515625" style="8" customWidth="1"/>
    <col min="2301" max="2544" width="8.85546875" style="8"/>
    <col min="2545" max="2546" width="1.42578125" style="8" customWidth="1"/>
    <col min="2547" max="2547" width="31.85546875" style="8" customWidth="1"/>
    <col min="2548" max="2548" width="6.28515625" style="8" customWidth="1"/>
    <col min="2549" max="2549" width="0.85546875" style="8" customWidth="1"/>
    <col min="2550" max="2550" width="11.28515625" style="8" customWidth="1"/>
    <col min="2551" max="2551" width="0.85546875" style="8" customWidth="1"/>
    <col min="2552" max="2552" width="11.28515625" style="8" customWidth="1"/>
    <col min="2553" max="2553" width="0.85546875" style="8" customWidth="1"/>
    <col min="2554" max="2554" width="11.28515625" style="8" customWidth="1"/>
    <col min="2555" max="2555" width="0.85546875" style="8" customWidth="1"/>
    <col min="2556" max="2556" width="11.28515625" style="8" customWidth="1"/>
    <col min="2557" max="2800" width="8.85546875" style="8"/>
    <col min="2801" max="2802" width="1.42578125" style="8" customWidth="1"/>
    <col min="2803" max="2803" width="31.85546875" style="8" customWidth="1"/>
    <col min="2804" max="2804" width="6.28515625" style="8" customWidth="1"/>
    <col min="2805" max="2805" width="0.85546875" style="8" customWidth="1"/>
    <col min="2806" max="2806" width="11.28515625" style="8" customWidth="1"/>
    <col min="2807" max="2807" width="0.85546875" style="8" customWidth="1"/>
    <col min="2808" max="2808" width="11.28515625" style="8" customWidth="1"/>
    <col min="2809" max="2809" width="0.85546875" style="8" customWidth="1"/>
    <col min="2810" max="2810" width="11.28515625" style="8" customWidth="1"/>
    <col min="2811" max="2811" width="0.85546875" style="8" customWidth="1"/>
    <col min="2812" max="2812" width="11.28515625" style="8" customWidth="1"/>
    <col min="2813" max="3056" width="8.85546875" style="8"/>
    <col min="3057" max="3058" width="1.42578125" style="8" customWidth="1"/>
    <col min="3059" max="3059" width="31.85546875" style="8" customWidth="1"/>
    <col min="3060" max="3060" width="6.28515625" style="8" customWidth="1"/>
    <col min="3061" max="3061" width="0.85546875" style="8" customWidth="1"/>
    <col min="3062" max="3062" width="11.28515625" style="8" customWidth="1"/>
    <col min="3063" max="3063" width="0.85546875" style="8" customWidth="1"/>
    <col min="3064" max="3064" width="11.28515625" style="8" customWidth="1"/>
    <col min="3065" max="3065" width="0.85546875" style="8" customWidth="1"/>
    <col min="3066" max="3066" width="11.28515625" style="8" customWidth="1"/>
    <col min="3067" max="3067" width="0.85546875" style="8" customWidth="1"/>
    <col min="3068" max="3068" width="11.28515625" style="8" customWidth="1"/>
    <col min="3069" max="3312" width="8.85546875" style="8"/>
    <col min="3313" max="3314" width="1.42578125" style="8" customWidth="1"/>
    <col min="3315" max="3315" width="31.85546875" style="8" customWidth="1"/>
    <col min="3316" max="3316" width="6.28515625" style="8" customWidth="1"/>
    <col min="3317" max="3317" width="0.85546875" style="8" customWidth="1"/>
    <col min="3318" max="3318" width="11.28515625" style="8" customWidth="1"/>
    <col min="3319" max="3319" width="0.85546875" style="8" customWidth="1"/>
    <col min="3320" max="3320" width="11.28515625" style="8" customWidth="1"/>
    <col min="3321" max="3321" width="0.85546875" style="8" customWidth="1"/>
    <col min="3322" max="3322" width="11.28515625" style="8" customWidth="1"/>
    <col min="3323" max="3323" width="0.85546875" style="8" customWidth="1"/>
    <col min="3324" max="3324" width="11.28515625" style="8" customWidth="1"/>
    <col min="3325" max="3568" width="8.85546875" style="8"/>
    <col min="3569" max="3570" width="1.42578125" style="8" customWidth="1"/>
    <col min="3571" max="3571" width="31.85546875" style="8" customWidth="1"/>
    <col min="3572" max="3572" width="6.28515625" style="8" customWidth="1"/>
    <col min="3573" max="3573" width="0.85546875" style="8" customWidth="1"/>
    <col min="3574" max="3574" width="11.28515625" style="8" customWidth="1"/>
    <col min="3575" max="3575" width="0.85546875" style="8" customWidth="1"/>
    <col min="3576" max="3576" width="11.28515625" style="8" customWidth="1"/>
    <col min="3577" max="3577" width="0.85546875" style="8" customWidth="1"/>
    <col min="3578" max="3578" width="11.28515625" style="8" customWidth="1"/>
    <col min="3579" max="3579" width="0.85546875" style="8" customWidth="1"/>
    <col min="3580" max="3580" width="11.28515625" style="8" customWidth="1"/>
    <col min="3581" max="3824" width="8.85546875" style="8"/>
    <col min="3825" max="3826" width="1.42578125" style="8" customWidth="1"/>
    <col min="3827" max="3827" width="31.85546875" style="8" customWidth="1"/>
    <col min="3828" max="3828" width="6.28515625" style="8" customWidth="1"/>
    <col min="3829" max="3829" width="0.85546875" style="8" customWidth="1"/>
    <col min="3830" max="3830" width="11.28515625" style="8" customWidth="1"/>
    <col min="3831" max="3831" width="0.85546875" style="8" customWidth="1"/>
    <col min="3832" max="3832" width="11.28515625" style="8" customWidth="1"/>
    <col min="3833" max="3833" width="0.85546875" style="8" customWidth="1"/>
    <col min="3834" max="3834" width="11.28515625" style="8" customWidth="1"/>
    <col min="3835" max="3835" width="0.85546875" style="8" customWidth="1"/>
    <col min="3836" max="3836" width="11.28515625" style="8" customWidth="1"/>
    <col min="3837" max="4080" width="8.85546875" style="8"/>
    <col min="4081" max="4082" width="1.42578125" style="8" customWidth="1"/>
    <col min="4083" max="4083" width="31.85546875" style="8" customWidth="1"/>
    <col min="4084" max="4084" width="6.28515625" style="8" customWidth="1"/>
    <col min="4085" max="4085" width="0.85546875" style="8" customWidth="1"/>
    <col min="4086" max="4086" width="11.28515625" style="8" customWidth="1"/>
    <col min="4087" max="4087" width="0.85546875" style="8" customWidth="1"/>
    <col min="4088" max="4088" width="11.28515625" style="8" customWidth="1"/>
    <col min="4089" max="4089" width="0.85546875" style="8" customWidth="1"/>
    <col min="4090" max="4090" width="11.28515625" style="8" customWidth="1"/>
    <col min="4091" max="4091" width="0.85546875" style="8" customWidth="1"/>
    <col min="4092" max="4092" width="11.28515625" style="8" customWidth="1"/>
    <col min="4093" max="4336" width="8.85546875" style="8"/>
    <col min="4337" max="4338" width="1.42578125" style="8" customWidth="1"/>
    <col min="4339" max="4339" width="31.85546875" style="8" customWidth="1"/>
    <col min="4340" max="4340" width="6.28515625" style="8" customWidth="1"/>
    <col min="4341" max="4341" width="0.85546875" style="8" customWidth="1"/>
    <col min="4342" max="4342" width="11.28515625" style="8" customWidth="1"/>
    <col min="4343" max="4343" width="0.85546875" style="8" customWidth="1"/>
    <col min="4344" max="4344" width="11.28515625" style="8" customWidth="1"/>
    <col min="4345" max="4345" width="0.85546875" style="8" customWidth="1"/>
    <col min="4346" max="4346" width="11.28515625" style="8" customWidth="1"/>
    <col min="4347" max="4347" width="0.85546875" style="8" customWidth="1"/>
    <col min="4348" max="4348" width="11.28515625" style="8" customWidth="1"/>
    <col min="4349" max="4592" width="8.85546875" style="8"/>
    <col min="4593" max="4594" width="1.42578125" style="8" customWidth="1"/>
    <col min="4595" max="4595" width="31.85546875" style="8" customWidth="1"/>
    <col min="4596" max="4596" width="6.28515625" style="8" customWidth="1"/>
    <col min="4597" max="4597" width="0.85546875" style="8" customWidth="1"/>
    <col min="4598" max="4598" width="11.28515625" style="8" customWidth="1"/>
    <col min="4599" max="4599" width="0.85546875" style="8" customWidth="1"/>
    <col min="4600" max="4600" width="11.28515625" style="8" customWidth="1"/>
    <col min="4601" max="4601" width="0.85546875" style="8" customWidth="1"/>
    <col min="4602" max="4602" width="11.28515625" style="8" customWidth="1"/>
    <col min="4603" max="4603" width="0.85546875" style="8" customWidth="1"/>
    <col min="4604" max="4604" width="11.28515625" style="8" customWidth="1"/>
    <col min="4605" max="4848" width="8.85546875" style="8"/>
    <col min="4849" max="4850" width="1.42578125" style="8" customWidth="1"/>
    <col min="4851" max="4851" width="31.85546875" style="8" customWidth="1"/>
    <col min="4852" max="4852" width="6.28515625" style="8" customWidth="1"/>
    <col min="4853" max="4853" width="0.85546875" style="8" customWidth="1"/>
    <col min="4854" max="4854" width="11.28515625" style="8" customWidth="1"/>
    <col min="4855" max="4855" width="0.85546875" style="8" customWidth="1"/>
    <col min="4856" max="4856" width="11.28515625" style="8" customWidth="1"/>
    <col min="4857" max="4857" width="0.85546875" style="8" customWidth="1"/>
    <col min="4858" max="4858" width="11.28515625" style="8" customWidth="1"/>
    <col min="4859" max="4859" width="0.85546875" style="8" customWidth="1"/>
    <col min="4860" max="4860" width="11.28515625" style="8" customWidth="1"/>
    <col min="4861" max="5104" width="8.85546875" style="8"/>
    <col min="5105" max="5106" width="1.42578125" style="8" customWidth="1"/>
    <col min="5107" max="5107" width="31.85546875" style="8" customWidth="1"/>
    <col min="5108" max="5108" width="6.28515625" style="8" customWidth="1"/>
    <col min="5109" max="5109" width="0.85546875" style="8" customWidth="1"/>
    <col min="5110" max="5110" width="11.28515625" style="8" customWidth="1"/>
    <col min="5111" max="5111" width="0.85546875" style="8" customWidth="1"/>
    <col min="5112" max="5112" width="11.28515625" style="8" customWidth="1"/>
    <col min="5113" max="5113" width="0.85546875" style="8" customWidth="1"/>
    <col min="5114" max="5114" width="11.28515625" style="8" customWidth="1"/>
    <col min="5115" max="5115" width="0.85546875" style="8" customWidth="1"/>
    <col min="5116" max="5116" width="11.28515625" style="8" customWidth="1"/>
    <col min="5117" max="5360" width="8.85546875" style="8"/>
    <col min="5361" max="5362" width="1.42578125" style="8" customWidth="1"/>
    <col min="5363" max="5363" width="31.85546875" style="8" customWidth="1"/>
    <col min="5364" max="5364" width="6.28515625" style="8" customWidth="1"/>
    <col min="5365" max="5365" width="0.85546875" style="8" customWidth="1"/>
    <col min="5366" max="5366" width="11.28515625" style="8" customWidth="1"/>
    <col min="5367" max="5367" width="0.85546875" style="8" customWidth="1"/>
    <col min="5368" max="5368" width="11.28515625" style="8" customWidth="1"/>
    <col min="5369" max="5369" width="0.85546875" style="8" customWidth="1"/>
    <col min="5370" max="5370" width="11.28515625" style="8" customWidth="1"/>
    <col min="5371" max="5371" width="0.85546875" style="8" customWidth="1"/>
    <col min="5372" max="5372" width="11.28515625" style="8" customWidth="1"/>
    <col min="5373" max="5616" width="8.85546875" style="8"/>
    <col min="5617" max="5618" width="1.42578125" style="8" customWidth="1"/>
    <col min="5619" max="5619" width="31.85546875" style="8" customWidth="1"/>
    <col min="5620" max="5620" width="6.28515625" style="8" customWidth="1"/>
    <col min="5621" max="5621" width="0.85546875" style="8" customWidth="1"/>
    <col min="5622" max="5622" width="11.28515625" style="8" customWidth="1"/>
    <col min="5623" max="5623" width="0.85546875" style="8" customWidth="1"/>
    <col min="5624" max="5624" width="11.28515625" style="8" customWidth="1"/>
    <col min="5625" max="5625" width="0.85546875" style="8" customWidth="1"/>
    <col min="5626" max="5626" width="11.28515625" style="8" customWidth="1"/>
    <col min="5627" max="5627" width="0.85546875" style="8" customWidth="1"/>
    <col min="5628" max="5628" width="11.28515625" style="8" customWidth="1"/>
    <col min="5629" max="5872" width="8.85546875" style="8"/>
    <col min="5873" max="5874" width="1.42578125" style="8" customWidth="1"/>
    <col min="5875" max="5875" width="31.85546875" style="8" customWidth="1"/>
    <col min="5876" max="5876" width="6.28515625" style="8" customWidth="1"/>
    <col min="5877" max="5877" width="0.85546875" style="8" customWidth="1"/>
    <col min="5878" max="5878" width="11.28515625" style="8" customWidth="1"/>
    <col min="5879" max="5879" width="0.85546875" style="8" customWidth="1"/>
    <col min="5880" max="5880" width="11.28515625" style="8" customWidth="1"/>
    <col min="5881" max="5881" width="0.85546875" style="8" customWidth="1"/>
    <col min="5882" max="5882" width="11.28515625" style="8" customWidth="1"/>
    <col min="5883" max="5883" width="0.85546875" style="8" customWidth="1"/>
    <col min="5884" max="5884" width="11.28515625" style="8" customWidth="1"/>
    <col min="5885" max="6128" width="8.85546875" style="8"/>
    <col min="6129" max="6130" width="1.42578125" style="8" customWidth="1"/>
    <col min="6131" max="6131" width="31.85546875" style="8" customWidth="1"/>
    <col min="6132" max="6132" width="6.28515625" style="8" customWidth="1"/>
    <col min="6133" max="6133" width="0.85546875" style="8" customWidth="1"/>
    <col min="6134" max="6134" width="11.28515625" style="8" customWidth="1"/>
    <col min="6135" max="6135" width="0.85546875" style="8" customWidth="1"/>
    <col min="6136" max="6136" width="11.28515625" style="8" customWidth="1"/>
    <col min="6137" max="6137" width="0.85546875" style="8" customWidth="1"/>
    <col min="6138" max="6138" width="11.28515625" style="8" customWidth="1"/>
    <col min="6139" max="6139" width="0.85546875" style="8" customWidth="1"/>
    <col min="6140" max="6140" width="11.28515625" style="8" customWidth="1"/>
    <col min="6141" max="6384" width="8.85546875" style="8"/>
    <col min="6385" max="6386" width="1.42578125" style="8" customWidth="1"/>
    <col min="6387" max="6387" width="31.85546875" style="8" customWidth="1"/>
    <col min="6388" max="6388" width="6.28515625" style="8" customWidth="1"/>
    <col min="6389" max="6389" width="0.85546875" style="8" customWidth="1"/>
    <col min="6390" max="6390" width="11.28515625" style="8" customWidth="1"/>
    <col min="6391" max="6391" width="0.85546875" style="8" customWidth="1"/>
    <col min="6392" max="6392" width="11.28515625" style="8" customWidth="1"/>
    <col min="6393" max="6393" width="0.85546875" style="8" customWidth="1"/>
    <col min="6394" max="6394" width="11.28515625" style="8" customWidth="1"/>
    <col min="6395" max="6395" width="0.85546875" style="8" customWidth="1"/>
    <col min="6396" max="6396" width="11.28515625" style="8" customWidth="1"/>
    <col min="6397" max="6640" width="8.85546875" style="8"/>
    <col min="6641" max="6642" width="1.42578125" style="8" customWidth="1"/>
    <col min="6643" max="6643" width="31.85546875" style="8" customWidth="1"/>
    <col min="6644" max="6644" width="6.28515625" style="8" customWidth="1"/>
    <col min="6645" max="6645" width="0.85546875" style="8" customWidth="1"/>
    <col min="6646" max="6646" width="11.28515625" style="8" customWidth="1"/>
    <col min="6647" max="6647" width="0.85546875" style="8" customWidth="1"/>
    <col min="6648" max="6648" width="11.28515625" style="8" customWidth="1"/>
    <col min="6649" max="6649" width="0.85546875" style="8" customWidth="1"/>
    <col min="6650" max="6650" width="11.28515625" style="8" customWidth="1"/>
    <col min="6651" max="6651" width="0.85546875" style="8" customWidth="1"/>
    <col min="6652" max="6652" width="11.28515625" style="8" customWidth="1"/>
    <col min="6653" max="6896" width="8.85546875" style="8"/>
    <col min="6897" max="6898" width="1.42578125" style="8" customWidth="1"/>
    <col min="6899" max="6899" width="31.85546875" style="8" customWidth="1"/>
    <col min="6900" max="6900" width="6.28515625" style="8" customWidth="1"/>
    <col min="6901" max="6901" width="0.85546875" style="8" customWidth="1"/>
    <col min="6902" max="6902" width="11.28515625" style="8" customWidth="1"/>
    <col min="6903" max="6903" width="0.85546875" style="8" customWidth="1"/>
    <col min="6904" max="6904" width="11.28515625" style="8" customWidth="1"/>
    <col min="6905" max="6905" width="0.85546875" style="8" customWidth="1"/>
    <col min="6906" max="6906" width="11.28515625" style="8" customWidth="1"/>
    <col min="6907" max="6907" width="0.85546875" style="8" customWidth="1"/>
    <col min="6908" max="6908" width="11.28515625" style="8" customWidth="1"/>
    <col min="6909" max="7152" width="8.85546875" style="8"/>
    <col min="7153" max="7154" width="1.42578125" style="8" customWidth="1"/>
    <col min="7155" max="7155" width="31.85546875" style="8" customWidth="1"/>
    <col min="7156" max="7156" width="6.28515625" style="8" customWidth="1"/>
    <col min="7157" max="7157" width="0.85546875" style="8" customWidth="1"/>
    <col min="7158" max="7158" width="11.28515625" style="8" customWidth="1"/>
    <col min="7159" max="7159" width="0.85546875" style="8" customWidth="1"/>
    <col min="7160" max="7160" width="11.28515625" style="8" customWidth="1"/>
    <col min="7161" max="7161" width="0.85546875" style="8" customWidth="1"/>
    <col min="7162" max="7162" width="11.28515625" style="8" customWidth="1"/>
    <col min="7163" max="7163" width="0.85546875" style="8" customWidth="1"/>
    <col min="7164" max="7164" width="11.28515625" style="8" customWidth="1"/>
    <col min="7165" max="7408" width="8.85546875" style="8"/>
    <col min="7409" max="7410" width="1.42578125" style="8" customWidth="1"/>
    <col min="7411" max="7411" width="31.85546875" style="8" customWidth="1"/>
    <col min="7412" max="7412" width="6.28515625" style="8" customWidth="1"/>
    <col min="7413" max="7413" width="0.85546875" style="8" customWidth="1"/>
    <col min="7414" max="7414" width="11.28515625" style="8" customWidth="1"/>
    <col min="7415" max="7415" width="0.85546875" style="8" customWidth="1"/>
    <col min="7416" max="7416" width="11.28515625" style="8" customWidth="1"/>
    <col min="7417" max="7417" width="0.85546875" style="8" customWidth="1"/>
    <col min="7418" max="7418" width="11.28515625" style="8" customWidth="1"/>
    <col min="7419" max="7419" width="0.85546875" style="8" customWidth="1"/>
    <col min="7420" max="7420" width="11.28515625" style="8" customWidth="1"/>
    <col min="7421" max="7664" width="8.85546875" style="8"/>
    <col min="7665" max="7666" width="1.42578125" style="8" customWidth="1"/>
    <col min="7667" max="7667" width="31.85546875" style="8" customWidth="1"/>
    <col min="7668" max="7668" width="6.28515625" style="8" customWidth="1"/>
    <col min="7669" max="7669" width="0.85546875" style="8" customWidth="1"/>
    <col min="7670" max="7670" width="11.28515625" style="8" customWidth="1"/>
    <col min="7671" max="7671" width="0.85546875" style="8" customWidth="1"/>
    <col min="7672" max="7672" width="11.28515625" style="8" customWidth="1"/>
    <col min="7673" max="7673" width="0.85546875" style="8" customWidth="1"/>
    <col min="7674" max="7674" width="11.28515625" style="8" customWidth="1"/>
    <col min="7675" max="7675" width="0.85546875" style="8" customWidth="1"/>
    <col min="7676" max="7676" width="11.28515625" style="8" customWidth="1"/>
    <col min="7677" max="7920" width="8.85546875" style="8"/>
    <col min="7921" max="7922" width="1.42578125" style="8" customWidth="1"/>
    <col min="7923" max="7923" width="31.85546875" style="8" customWidth="1"/>
    <col min="7924" max="7924" width="6.28515625" style="8" customWidth="1"/>
    <col min="7925" max="7925" width="0.85546875" style="8" customWidth="1"/>
    <col min="7926" max="7926" width="11.28515625" style="8" customWidth="1"/>
    <col min="7927" max="7927" width="0.85546875" style="8" customWidth="1"/>
    <col min="7928" max="7928" width="11.28515625" style="8" customWidth="1"/>
    <col min="7929" max="7929" width="0.85546875" style="8" customWidth="1"/>
    <col min="7930" max="7930" width="11.28515625" style="8" customWidth="1"/>
    <col min="7931" max="7931" width="0.85546875" style="8" customWidth="1"/>
    <col min="7932" max="7932" width="11.28515625" style="8" customWidth="1"/>
    <col min="7933" max="8176" width="8.85546875" style="8"/>
    <col min="8177" max="8178" width="1.42578125" style="8" customWidth="1"/>
    <col min="8179" max="8179" width="31.85546875" style="8" customWidth="1"/>
    <col min="8180" max="8180" width="6.28515625" style="8" customWidth="1"/>
    <col min="8181" max="8181" width="0.85546875" style="8" customWidth="1"/>
    <col min="8182" max="8182" width="11.28515625" style="8" customWidth="1"/>
    <col min="8183" max="8183" width="0.85546875" style="8" customWidth="1"/>
    <col min="8184" max="8184" width="11.28515625" style="8" customWidth="1"/>
    <col min="8185" max="8185" width="0.85546875" style="8" customWidth="1"/>
    <col min="8186" max="8186" width="11.28515625" style="8" customWidth="1"/>
    <col min="8187" max="8187" width="0.85546875" style="8" customWidth="1"/>
    <col min="8188" max="8188" width="11.28515625" style="8" customWidth="1"/>
    <col min="8189" max="8432" width="8.85546875" style="8"/>
    <col min="8433" max="8434" width="1.42578125" style="8" customWidth="1"/>
    <col min="8435" max="8435" width="31.85546875" style="8" customWidth="1"/>
    <col min="8436" max="8436" width="6.28515625" style="8" customWidth="1"/>
    <col min="8437" max="8437" width="0.85546875" style="8" customWidth="1"/>
    <col min="8438" max="8438" width="11.28515625" style="8" customWidth="1"/>
    <col min="8439" max="8439" width="0.85546875" style="8" customWidth="1"/>
    <col min="8440" max="8440" width="11.28515625" style="8" customWidth="1"/>
    <col min="8441" max="8441" width="0.85546875" style="8" customWidth="1"/>
    <col min="8442" max="8442" width="11.28515625" style="8" customWidth="1"/>
    <col min="8443" max="8443" width="0.85546875" style="8" customWidth="1"/>
    <col min="8444" max="8444" width="11.28515625" style="8" customWidth="1"/>
    <col min="8445" max="8688" width="8.85546875" style="8"/>
    <col min="8689" max="8690" width="1.42578125" style="8" customWidth="1"/>
    <col min="8691" max="8691" width="31.85546875" style="8" customWidth="1"/>
    <col min="8692" max="8692" width="6.28515625" style="8" customWidth="1"/>
    <col min="8693" max="8693" width="0.85546875" style="8" customWidth="1"/>
    <col min="8694" max="8694" width="11.28515625" style="8" customWidth="1"/>
    <col min="8695" max="8695" width="0.85546875" style="8" customWidth="1"/>
    <col min="8696" max="8696" width="11.28515625" style="8" customWidth="1"/>
    <col min="8697" max="8697" width="0.85546875" style="8" customWidth="1"/>
    <col min="8698" max="8698" width="11.28515625" style="8" customWidth="1"/>
    <col min="8699" max="8699" width="0.85546875" style="8" customWidth="1"/>
    <col min="8700" max="8700" width="11.28515625" style="8" customWidth="1"/>
    <col min="8701" max="8944" width="8.85546875" style="8"/>
    <col min="8945" max="8946" width="1.42578125" style="8" customWidth="1"/>
    <col min="8947" max="8947" width="31.85546875" style="8" customWidth="1"/>
    <col min="8948" max="8948" width="6.28515625" style="8" customWidth="1"/>
    <col min="8949" max="8949" width="0.85546875" style="8" customWidth="1"/>
    <col min="8950" max="8950" width="11.28515625" style="8" customWidth="1"/>
    <col min="8951" max="8951" width="0.85546875" style="8" customWidth="1"/>
    <col min="8952" max="8952" width="11.28515625" style="8" customWidth="1"/>
    <col min="8953" max="8953" width="0.85546875" style="8" customWidth="1"/>
    <col min="8954" max="8954" width="11.28515625" style="8" customWidth="1"/>
    <col min="8955" max="8955" width="0.85546875" style="8" customWidth="1"/>
    <col min="8956" max="8956" width="11.28515625" style="8" customWidth="1"/>
    <col min="8957" max="9200" width="8.85546875" style="8"/>
    <col min="9201" max="9202" width="1.42578125" style="8" customWidth="1"/>
    <col min="9203" max="9203" width="31.85546875" style="8" customWidth="1"/>
    <col min="9204" max="9204" width="6.28515625" style="8" customWidth="1"/>
    <col min="9205" max="9205" width="0.85546875" style="8" customWidth="1"/>
    <col min="9206" max="9206" width="11.28515625" style="8" customWidth="1"/>
    <col min="9207" max="9207" width="0.85546875" style="8" customWidth="1"/>
    <col min="9208" max="9208" width="11.28515625" style="8" customWidth="1"/>
    <col min="9209" max="9209" width="0.85546875" style="8" customWidth="1"/>
    <col min="9210" max="9210" width="11.28515625" style="8" customWidth="1"/>
    <col min="9211" max="9211" width="0.85546875" style="8" customWidth="1"/>
    <col min="9212" max="9212" width="11.28515625" style="8" customWidth="1"/>
    <col min="9213" max="9456" width="8.85546875" style="8"/>
    <col min="9457" max="9458" width="1.42578125" style="8" customWidth="1"/>
    <col min="9459" max="9459" width="31.85546875" style="8" customWidth="1"/>
    <col min="9460" max="9460" width="6.28515625" style="8" customWidth="1"/>
    <col min="9461" max="9461" width="0.85546875" style="8" customWidth="1"/>
    <col min="9462" max="9462" width="11.28515625" style="8" customWidth="1"/>
    <col min="9463" max="9463" width="0.85546875" style="8" customWidth="1"/>
    <col min="9464" max="9464" width="11.28515625" style="8" customWidth="1"/>
    <col min="9465" max="9465" width="0.85546875" style="8" customWidth="1"/>
    <col min="9466" max="9466" width="11.28515625" style="8" customWidth="1"/>
    <col min="9467" max="9467" width="0.85546875" style="8" customWidth="1"/>
    <col min="9468" max="9468" width="11.28515625" style="8" customWidth="1"/>
    <col min="9469" max="9712" width="8.85546875" style="8"/>
    <col min="9713" max="9714" width="1.42578125" style="8" customWidth="1"/>
    <col min="9715" max="9715" width="31.85546875" style="8" customWidth="1"/>
    <col min="9716" max="9716" width="6.28515625" style="8" customWidth="1"/>
    <col min="9717" max="9717" width="0.85546875" style="8" customWidth="1"/>
    <col min="9718" max="9718" width="11.28515625" style="8" customWidth="1"/>
    <col min="9719" max="9719" width="0.85546875" style="8" customWidth="1"/>
    <col min="9720" max="9720" width="11.28515625" style="8" customWidth="1"/>
    <col min="9721" max="9721" width="0.85546875" style="8" customWidth="1"/>
    <col min="9722" max="9722" width="11.28515625" style="8" customWidth="1"/>
    <col min="9723" max="9723" width="0.85546875" style="8" customWidth="1"/>
    <col min="9724" max="9724" width="11.28515625" style="8" customWidth="1"/>
    <col min="9725" max="9968" width="8.85546875" style="8"/>
    <col min="9969" max="9970" width="1.42578125" style="8" customWidth="1"/>
    <col min="9971" max="9971" width="31.85546875" style="8" customWidth="1"/>
    <col min="9972" max="9972" width="6.28515625" style="8" customWidth="1"/>
    <col min="9973" max="9973" width="0.85546875" style="8" customWidth="1"/>
    <col min="9974" max="9974" width="11.28515625" style="8" customWidth="1"/>
    <col min="9975" max="9975" width="0.85546875" style="8" customWidth="1"/>
    <col min="9976" max="9976" width="11.28515625" style="8" customWidth="1"/>
    <col min="9977" max="9977" width="0.85546875" style="8" customWidth="1"/>
    <col min="9978" max="9978" width="11.28515625" style="8" customWidth="1"/>
    <col min="9979" max="9979" width="0.85546875" style="8" customWidth="1"/>
    <col min="9980" max="9980" width="11.28515625" style="8" customWidth="1"/>
    <col min="9981" max="10224" width="8.85546875" style="8"/>
    <col min="10225" max="10226" width="1.42578125" style="8" customWidth="1"/>
    <col min="10227" max="10227" width="31.85546875" style="8" customWidth="1"/>
    <col min="10228" max="10228" width="6.28515625" style="8" customWidth="1"/>
    <col min="10229" max="10229" width="0.85546875" style="8" customWidth="1"/>
    <col min="10230" max="10230" width="11.28515625" style="8" customWidth="1"/>
    <col min="10231" max="10231" width="0.85546875" style="8" customWidth="1"/>
    <col min="10232" max="10232" width="11.28515625" style="8" customWidth="1"/>
    <col min="10233" max="10233" width="0.85546875" style="8" customWidth="1"/>
    <col min="10234" max="10234" width="11.28515625" style="8" customWidth="1"/>
    <col min="10235" max="10235" width="0.85546875" style="8" customWidth="1"/>
    <col min="10236" max="10236" width="11.28515625" style="8" customWidth="1"/>
    <col min="10237" max="10480" width="8.85546875" style="8"/>
    <col min="10481" max="10482" width="1.42578125" style="8" customWidth="1"/>
    <col min="10483" max="10483" width="31.85546875" style="8" customWidth="1"/>
    <col min="10484" max="10484" width="6.28515625" style="8" customWidth="1"/>
    <col min="10485" max="10485" width="0.85546875" style="8" customWidth="1"/>
    <col min="10486" max="10486" width="11.28515625" style="8" customWidth="1"/>
    <col min="10487" max="10487" width="0.85546875" style="8" customWidth="1"/>
    <col min="10488" max="10488" width="11.28515625" style="8" customWidth="1"/>
    <col min="10489" max="10489" width="0.85546875" style="8" customWidth="1"/>
    <col min="10490" max="10490" width="11.28515625" style="8" customWidth="1"/>
    <col min="10491" max="10491" width="0.85546875" style="8" customWidth="1"/>
    <col min="10492" max="10492" width="11.28515625" style="8" customWidth="1"/>
    <col min="10493" max="10736" width="8.85546875" style="8"/>
    <col min="10737" max="10738" width="1.42578125" style="8" customWidth="1"/>
    <col min="10739" max="10739" width="31.85546875" style="8" customWidth="1"/>
    <col min="10740" max="10740" width="6.28515625" style="8" customWidth="1"/>
    <col min="10741" max="10741" width="0.85546875" style="8" customWidth="1"/>
    <col min="10742" max="10742" width="11.28515625" style="8" customWidth="1"/>
    <col min="10743" max="10743" width="0.85546875" style="8" customWidth="1"/>
    <col min="10744" max="10744" width="11.28515625" style="8" customWidth="1"/>
    <col min="10745" max="10745" width="0.85546875" style="8" customWidth="1"/>
    <col min="10746" max="10746" width="11.28515625" style="8" customWidth="1"/>
    <col min="10747" max="10747" width="0.85546875" style="8" customWidth="1"/>
    <col min="10748" max="10748" width="11.28515625" style="8" customWidth="1"/>
    <col min="10749" max="10992" width="8.85546875" style="8"/>
    <col min="10993" max="10994" width="1.42578125" style="8" customWidth="1"/>
    <col min="10995" max="10995" width="31.85546875" style="8" customWidth="1"/>
    <col min="10996" max="10996" width="6.28515625" style="8" customWidth="1"/>
    <col min="10997" max="10997" width="0.85546875" style="8" customWidth="1"/>
    <col min="10998" max="10998" width="11.28515625" style="8" customWidth="1"/>
    <col min="10999" max="10999" width="0.85546875" style="8" customWidth="1"/>
    <col min="11000" max="11000" width="11.28515625" style="8" customWidth="1"/>
    <col min="11001" max="11001" width="0.85546875" style="8" customWidth="1"/>
    <col min="11002" max="11002" width="11.28515625" style="8" customWidth="1"/>
    <col min="11003" max="11003" width="0.85546875" style="8" customWidth="1"/>
    <col min="11004" max="11004" width="11.28515625" style="8" customWidth="1"/>
    <col min="11005" max="11248" width="8.85546875" style="8"/>
    <col min="11249" max="11250" width="1.42578125" style="8" customWidth="1"/>
    <col min="11251" max="11251" width="31.85546875" style="8" customWidth="1"/>
    <col min="11252" max="11252" width="6.28515625" style="8" customWidth="1"/>
    <col min="11253" max="11253" width="0.85546875" style="8" customWidth="1"/>
    <col min="11254" max="11254" width="11.28515625" style="8" customWidth="1"/>
    <col min="11255" max="11255" width="0.85546875" style="8" customWidth="1"/>
    <col min="11256" max="11256" width="11.28515625" style="8" customWidth="1"/>
    <col min="11257" max="11257" width="0.85546875" style="8" customWidth="1"/>
    <col min="11258" max="11258" width="11.28515625" style="8" customWidth="1"/>
    <col min="11259" max="11259" width="0.85546875" style="8" customWidth="1"/>
    <col min="11260" max="11260" width="11.28515625" style="8" customWidth="1"/>
    <col min="11261" max="11504" width="8.85546875" style="8"/>
    <col min="11505" max="11506" width="1.42578125" style="8" customWidth="1"/>
    <col min="11507" max="11507" width="31.85546875" style="8" customWidth="1"/>
    <col min="11508" max="11508" width="6.28515625" style="8" customWidth="1"/>
    <col min="11509" max="11509" width="0.85546875" style="8" customWidth="1"/>
    <col min="11510" max="11510" width="11.28515625" style="8" customWidth="1"/>
    <col min="11511" max="11511" width="0.85546875" style="8" customWidth="1"/>
    <col min="11512" max="11512" width="11.28515625" style="8" customWidth="1"/>
    <col min="11513" max="11513" width="0.85546875" style="8" customWidth="1"/>
    <col min="11514" max="11514" width="11.28515625" style="8" customWidth="1"/>
    <col min="11515" max="11515" width="0.85546875" style="8" customWidth="1"/>
    <col min="11516" max="11516" width="11.28515625" style="8" customWidth="1"/>
    <col min="11517" max="11760" width="8.85546875" style="8"/>
    <col min="11761" max="11762" width="1.42578125" style="8" customWidth="1"/>
    <col min="11763" max="11763" width="31.85546875" style="8" customWidth="1"/>
    <col min="11764" max="11764" width="6.28515625" style="8" customWidth="1"/>
    <col min="11765" max="11765" width="0.85546875" style="8" customWidth="1"/>
    <col min="11766" max="11766" width="11.28515625" style="8" customWidth="1"/>
    <col min="11767" max="11767" width="0.85546875" style="8" customWidth="1"/>
    <col min="11768" max="11768" width="11.28515625" style="8" customWidth="1"/>
    <col min="11769" max="11769" width="0.85546875" style="8" customWidth="1"/>
    <col min="11770" max="11770" width="11.28515625" style="8" customWidth="1"/>
    <col min="11771" max="11771" width="0.85546875" style="8" customWidth="1"/>
    <col min="11772" max="11772" width="11.28515625" style="8" customWidth="1"/>
    <col min="11773" max="12016" width="8.85546875" style="8"/>
    <col min="12017" max="12018" width="1.42578125" style="8" customWidth="1"/>
    <col min="12019" max="12019" width="31.85546875" style="8" customWidth="1"/>
    <col min="12020" max="12020" width="6.28515625" style="8" customWidth="1"/>
    <col min="12021" max="12021" width="0.85546875" style="8" customWidth="1"/>
    <col min="12022" max="12022" width="11.28515625" style="8" customWidth="1"/>
    <col min="12023" max="12023" width="0.85546875" style="8" customWidth="1"/>
    <col min="12024" max="12024" width="11.28515625" style="8" customWidth="1"/>
    <col min="12025" max="12025" width="0.85546875" style="8" customWidth="1"/>
    <col min="12026" max="12026" width="11.28515625" style="8" customWidth="1"/>
    <col min="12027" max="12027" width="0.85546875" style="8" customWidth="1"/>
    <col min="12028" max="12028" width="11.28515625" style="8" customWidth="1"/>
    <col min="12029" max="12272" width="8.85546875" style="8"/>
    <col min="12273" max="12274" width="1.42578125" style="8" customWidth="1"/>
    <col min="12275" max="12275" width="31.85546875" style="8" customWidth="1"/>
    <col min="12276" max="12276" width="6.28515625" style="8" customWidth="1"/>
    <col min="12277" max="12277" width="0.85546875" style="8" customWidth="1"/>
    <col min="12278" max="12278" width="11.28515625" style="8" customWidth="1"/>
    <col min="12279" max="12279" width="0.85546875" style="8" customWidth="1"/>
    <col min="12280" max="12280" width="11.28515625" style="8" customWidth="1"/>
    <col min="12281" max="12281" width="0.85546875" style="8" customWidth="1"/>
    <col min="12282" max="12282" width="11.28515625" style="8" customWidth="1"/>
    <col min="12283" max="12283" width="0.85546875" style="8" customWidth="1"/>
    <col min="12284" max="12284" width="11.28515625" style="8" customWidth="1"/>
    <col min="12285" max="12528" width="8.85546875" style="8"/>
    <col min="12529" max="12530" width="1.42578125" style="8" customWidth="1"/>
    <col min="12531" max="12531" width="31.85546875" style="8" customWidth="1"/>
    <col min="12532" max="12532" width="6.28515625" style="8" customWidth="1"/>
    <col min="12533" max="12533" width="0.85546875" style="8" customWidth="1"/>
    <col min="12534" max="12534" width="11.28515625" style="8" customWidth="1"/>
    <col min="12535" max="12535" width="0.85546875" style="8" customWidth="1"/>
    <col min="12536" max="12536" width="11.28515625" style="8" customWidth="1"/>
    <col min="12537" max="12537" width="0.85546875" style="8" customWidth="1"/>
    <col min="12538" max="12538" width="11.28515625" style="8" customWidth="1"/>
    <col min="12539" max="12539" width="0.85546875" style="8" customWidth="1"/>
    <col min="12540" max="12540" width="11.28515625" style="8" customWidth="1"/>
    <col min="12541" max="12784" width="8.85546875" style="8"/>
    <col min="12785" max="12786" width="1.42578125" style="8" customWidth="1"/>
    <col min="12787" max="12787" width="31.85546875" style="8" customWidth="1"/>
    <col min="12788" max="12788" width="6.28515625" style="8" customWidth="1"/>
    <col min="12789" max="12789" width="0.85546875" style="8" customWidth="1"/>
    <col min="12790" max="12790" width="11.28515625" style="8" customWidth="1"/>
    <col min="12791" max="12791" width="0.85546875" style="8" customWidth="1"/>
    <col min="12792" max="12792" width="11.28515625" style="8" customWidth="1"/>
    <col min="12793" max="12793" width="0.85546875" style="8" customWidth="1"/>
    <col min="12794" max="12794" width="11.28515625" style="8" customWidth="1"/>
    <col min="12795" max="12795" width="0.85546875" style="8" customWidth="1"/>
    <col min="12796" max="12796" width="11.28515625" style="8" customWidth="1"/>
    <col min="12797" max="13040" width="8.85546875" style="8"/>
    <col min="13041" max="13042" width="1.42578125" style="8" customWidth="1"/>
    <col min="13043" max="13043" width="31.85546875" style="8" customWidth="1"/>
    <col min="13044" max="13044" width="6.28515625" style="8" customWidth="1"/>
    <col min="13045" max="13045" width="0.85546875" style="8" customWidth="1"/>
    <col min="13046" max="13046" width="11.28515625" style="8" customWidth="1"/>
    <col min="13047" max="13047" width="0.85546875" style="8" customWidth="1"/>
    <col min="13048" max="13048" width="11.28515625" style="8" customWidth="1"/>
    <col min="13049" max="13049" width="0.85546875" style="8" customWidth="1"/>
    <col min="13050" max="13050" width="11.28515625" style="8" customWidth="1"/>
    <col min="13051" max="13051" width="0.85546875" style="8" customWidth="1"/>
    <col min="13052" max="13052" width="11.28515625" style="8" customWidth="1"/>
    <col min="13053" max="13296" width="8.85546875" style="8"/>
    <col min="13297" max="13298" width="1.42578125" style="8" customWidth="1"/>
    <col min="13299" max="13299" width="31.85546875" style="8" customWidth="1"/>
    <col min="13300" max="13300" width="6.28515625" style="8" customWidth="1"/>
    <col min="13301" max="13301" width="0.85546875" style="8" customWidth="1"/>
    <col min="13302" max="13302" width="11.28515625" style="8" customWidth="1"/>
    <col min="13303" max="13303" width="0.85546875" style="8" customWidth="1"/>
    <col min="13304" max="13304" width="11.28515625" style="8" customWidth="1"/>
    <col min="13305" max="13305" width="0.85546875" style="8" customWidth="1"/>
    <col min="13306" max="13306" width="11.28515625" style="8" customWidth="1"/>
    <col min="13307" max="13307" width="0.85546875" style="8" customWidth="1"/>
    <col min="13308" max="13308" width="11.28515625" style="8" customWidth="1"/>
    <col min="13309" max="13552" width="8.85546875" style="8"/>
    <col min="13553" max="13554" width="1.42578125" style="8" customWidth="1"/>
    <col min="13555" max="13555" width="31.85546875" style="8" customWidth="1"/>
    <col min="13556" max="13556" width="6.28515625" style="8" customWidth="1"/>
    <col min="13557" max="13557" width="0.85546875" style="8" customWidth="1"/>
    <col min="13558" max="13558" width="11.28515625" style="8" customWidth="1"/>
    <col min="13559" max="13559" width="0.85546875" style="8" customWidth="1"/>
    <col min="13560" max="13560" width="11.28515625" style="8" customWidth="1"/>
    <col min="13561" max="13561" width="0.85546875" style="8" customWidth="1"/>
    <col min="13562" max="13562" width="11.28515625" style="8" customWidth="1"/>
    <col min="13563" max="13563" width="0.85546875" style="8" customWidth="1"/>
    <col min="13564" max="13564" width="11.28515625" style="8" customWidth="1"/>
    <col min="13565" max="13808" width="8.85546875" style="8"/>
    <col min="13809" max="13810" width="1.42578125" style="8" customWidth="1"/>
    <col min="13811" max="13811" width="31.85546875" style="8" customWidth="1"/>
    <col min="13812" max="13812" width="6.28515625" style="8" customWidth="1"/>
    <col min="13813" max="13813" width="0.85546875" style="8" customWidth="1"/>
    <col min="13814" max="13814" width="11.28515625" style="8" customWidth="1"/>
    <col min="13815" max="13815" width="0.85546875" style="8" customWidth="1"/>
    <col min="13816" max="13816" width="11.28515625" style="8" customWidth="1"/>
    <col min="13817" max="13817" width="0.85546875" style="8" customWidth="1"/>
    <col min="13818" max="13818" width="11.28515625" style="8" customWidth="1"/>
    <col min="13819" max="13819" width="0.85546875" style="8" customWidth="1"/>
    <col min="13820" max="13820" width="11.28515625" style="8" customWidth="1"/>
    <col min="13821" max="14064" width="8.85546875" style="8"/>
    <col min="14065" max="14066" width="1.42578125" style="8" customWidth="1"/>
    <col min="14067" max="14067" width="31.85546875" style="8" customWidth="1"/>
    <col min="14068" max="14068" width="6.28515625" style="8" customWidth="1"/>
    <col min="14069" max="14069" width="0.85546875" style="8" customWidth="1"/>
    <col min="14070" max="14070" width="11.28515625" style="8" customWidth="1"/>
    <col min="14071" max="14071" width="0.85546875" style="8" customWidth="1"/>
    <col min="14072" max="14072" width="11.28515625" style="8" customWidth="1"/>
    <col min="14073" max="14073" width="0.85546875" style="8" customWidth="1"/>
    <col min="14074" max="14074" width="11.28515625" style="8" customWidth="1"/>
    <col min="14075" max="14075" width="0.85546875" style="8" customWidth="1"/>
    <col min="14076" max="14076" width="11.28515625" style="8" customWidth="1"/>
    <col min="14077" max="14320" width="8.85546875" style="8"/>
    <col min="14321" max="14322" width="1.42578125" style="8" customWidth="1"/>
    <col min="14323" max="14323" width="31.85546875" style="8" customWidth="1"/>
    <col min="14324" max="14324" width="6.28515625" style="8" customWidth="1"/>
    <col min="14325" max="14325" width="0.85546875" style="8" customWidth="1"/>
    <col min="14326" max="14326" width="11.28515625" style="8" customWidth="1"/>
    <col min="14327" max="14327" width="0.85546875" style="8" customWidth="1"/>
    <col min="14328" max="14328" width="11.28515625" style="8" customWidth="1"/>
    <col min="14329" max="14329" width="0.85546875" style="8" customWidth="1"/>
    <col min="14330" max="14330" width="11.28515625" style="8" customWidth="1"/>
    <col min="14331" max="14331" width="0.85546875" style="8" customWidth="1"/>
    <col min="14332" max="14332" width="11.28515625" style="8" customWidth="1"/>
    <col min="14333" max="14576" width="8.85546875" style="8"/>
    <col min="14577" max="14578" width="1.42578125" style="8" customWidth="1"/>
    <col min="14579" max="14579" width="31.85546875" style="8" customWidth="1"/>
    <col min="14580" max="14580" width="6.28515625" style="8" customWidth="1"/>
    <col min="14581" max="14581" width="0.85546875" style="8" customWidth="1"/>
    <col min="14582" max="14582" width="11.28515625" style="8" customWidth="1"/>
    <col min="14583" max="14583" width="0.85546875" style="8" customWidth="1"/>
    <col min="14584" max="14584" width="11.28515625" style="8" customWidth="1"/>
    <col min="14585" max="14585" width="0.85546875" style="8" customWidth="1"/>
    <col min="14586" max="14586" width="11.28515625" style="8" customWidth="1"/>
    <col min="14587" max="14587" width="0.85546875" style="8" customWidth="1"/>
    <col min="14588" max="14588" width="11.28515625" style="8" customWidth="1"/>
    <col min="14589" max="14832" width="8.85546875" style="8"/>
    <col min="14833" max="14834" width="1.42578125" style="8" customWidth="1"/>
    <col min="14835" max="14835" width="31.85546875" style="8" customWidth="1"/>
    <col min="14836" max="14836" width="6.28515625" style="8" customWidth="1"/>
    <col min="14837" max="14837" width="0.85546875" style="8" customWidth="1"/>
    <col min="14838" max="14838" width="11.28515625" style="8" customWidth="1"/>
    <col min="14839" max="14839" width="0.85546875" style="8" customWidth="1"/>
    <col min="14840" max="14840" width="11.28515625" style="8" customWidth="1"/>
    <col min="14841" max="14841" width="0.85546875" style="8" customWidth="1"/>
    <col min="14842" max="14842" width="11.28515625" style="8" customWidth="1"/>
    <col min="14843" max="14843" width="0.85546875" style="8" customWidth="1"/>
    <col min="14844" max="14844" width="11.28515625" style="8" customWidth="1"/>
    <col min="14845" max="15088" width="8.85546875" style="8"/>
    <col min="15089" max="15090" width="1.42578125" style="8" customWidth="1"/>
    <col min="15091" max="15091" width="31.85546875" style="8" customWidth="1"/>
    <col min="15092" max="15092" width="6.28515625" style="8" customWidth="1"/>
    <col min="15093" max="15093" width="0.85546875" style="8" customWidth="1"/>
    <col min="15094" max="15094" width="11.28515625" style="8" customWidth="1"/>
    <col min="15095" max="15095" width="0.85546875" style="8" customWidth="1"/>
    <col min="15096" max="15096" width="11.28515625" style="8" customWidth="1"/>
    <col min="15097" max="15097" width="0.85546875" style="8" customWidth="1"/>
    <col min="15098" max="15098" width="11.28515625" style="8" customWidth="1"/>
    <col min="15099" max="15099" width="0.85546875" style="8" customWidth="1"/>
    <col min="15100" max="15100" width="11.28515625" style="8" customWidth="1"/>
    <col min="15101" max="15344" width="8.85546875" style="8"/>
    <col min="15345" max="15346" width="1.42578125" style="8" customWidth="1"/>
    <col min="15347" max="15347" width="31.85546875" style="8" customWidth="1"/>
    <col min="15348" max="15348" width="6.28515625" style="8" customWidth="1"/>
    <col min="15349" max="15349" width="0.85546875" style="8" customWidth="1"/>
    <col min="15350" max="15350" width="11.28515625" style="8" customWidth="1"/>
    <col min="15351" max="15351" width="0.85546875" style="8" customWidth="1"/>
    <col min="15352" max="15352" width="11.28515625" style="8" customWidth="1"/>
    <col min="15353" max="15353" width="0.85546875" style="8" customWidth="1"/>
    <col min="15354" max="15354" width="11.28515625" style="8" customWidth="1"/>
    <col min="15355" max="15355" width="0.85546875" style="8" customWidth="1"/>
    <col min="15356" max="15356" width="11.28515625" style="8" customWidth="1"/>
    <col min="15357" max="15600" width="8.85546875" style="8"/>
    <col min="15601" max="15602" width="1.42578125" style="8" customWidth="1"/>
    <col min="15603" max="15603" width="31.85546875" style="8" customWidth="1"/>
    <col min="15604" max="15604" width="6.28515625" style="8" customWidth="1"/>
    <col min="15605" max="15605" width="0.85546875" style="8" customWidth="1"/>
    <col min="15606" max="15606" width="11.28515625" style="8" customWidth="1"/>
    <col min="15607" max="15607" width="0.85546875" style="8" customWidth="1"/>
    <col min="15608" max="15608" width="11.28515625" style="8" customWidth="1"/>
    <col min="15609" max="15609" width="0.85546875" style="8" customWidth="1"/>
    <col min="15610" max="15610" width="11.28515625" style="8" customWidth="1"/>
    <col min="15611" max="15611" width="0.85546875" style="8" customWidth="1"/>
    <col min="15612" max="15612" width="11.28515625" style="8" customWidth="1"/>
    <col min="15613" max="15856" width="8.85546875" style="8"/>
    <col min="15857" max="15858" width="1.42578125" style="8" customWidth="1"/>
    <col min="15859" max="15859" width="31.85546875" style="8" customWidth="1"/>
    <col min="15860" max="15860" width="6.28515625" style="8" customWidth="1"/>
    <col min="15861" max="15861" width="0.85546875" style="8" customWidth="1"/>
    <col min="15862" max="15862" width="11.28515625" style="8" customWidth="1"/>
    <col min="15863" max="15863" width="0.85546875" style="8" customWidth="1"/>
    <col min="15864" max="15864" width="11.28515625" style="8" customWidth="1"/>
    <col min="15865" max="15865" width="0.85546875" style="8" customWidth="1"/>
    <col min="15866" max="15866" width="11.28515625" style="8" customWidth="1"/>
    <col min="15867" max="15867" width="0.85546875" style="8" customWidth="1"/>
    <col min="15868" max="15868" width="11.28515625" style="8" customWidth="1"/>
    <col min="15869" max="16112" width="8.85546875" style="8"/>
    <col min="16113" max="16114" width="1.42578125" style="8" customWidth="1"/>
    <col min="16115" max="16115" width="31.85546875" style="8" customWidth="1"/>
    <col min="16116" max="16116" width="6.28515625" style="8" customWidth="1"/>
    <col min="16117" max="16117" width="0.85546875" style="8" customWidth="1"/>
    <col min="16118" max="16118" width="11.28515625" style="8" customWidth="1"/>
    <col min="16119" max="16119" width="0.85546875" style="8" customWidth="1"/>
    <col min="16120" max="16120" width="11.28515625" style="8" customWidth="1"/>
    <col min="16121" max="16121" width="0.85546875" style="8" customWidth="1"/>
    <col min="16122" max="16122" width="11.28515625" style="8" customWidth="1"/>
    <col min="16123" max="16123" width="0.85546875" style="8" customWidth="1"/>
    <col min="16124" max="16124" width="11.28515625" style="8" customWidth="1"/>
    <col min="16125" max="16368" width="8.85546875" style="8"/>
    <col min="16369" max="16384" width="8.85546875" style="8" customWidth="1"/>
  </cols>
  <sheetData>
    <row r="1" spans="1:12" s="3" customFormat="1" ht="16.5" customHeight="1">
      <c r="A1" s="12" t="s">
        <v>0</v>
      </c>
      <c r="B1" s="1"/>
      <c r="C1" s="1"/>
      <c r="D1" s="2"/>
      <c r="E1" s="1"/>
      <c r="F1" s="112"/>
      <c r="G1" s="113"/>
      <c r="H1" s="112"/>
      <c r="I1" s="113"/>
      <c r="J1" s="112"/>
      <c r="K1" s="113"/>
      <c r="L1" s="112"/>
    </row>
    <row r="2" spans="1:12" s="3" customFormat="1" ht="16.5" customHeight="1">
      <c r="A2" s="189" t="s">
        <v>58</v>
      </c>
      <c r="B2" s="1"/>
      <c r="C2" s="1"/>
      <c r="D2" s="2"/>
      <c r="E2" s="1"/>
      <c r="F2" s="112"/>
      <c r="G2" s="113"/>
      <c r="H2" s="112"/>
      <c r="I2" s="113"/>
      <c r="J2" s="112"/>
      <c r="K2" s="113"/>
      <c r="L2" s="112"/>
    </row>
    <row r="3" spans="1:12" ht="16.5" customHeight="1">
      <c r="A3" s="251" t="s">
        <v>194</v>
      </c>
      <c r="B3" s="251"/>
      <c r="C3" s="251"/>
      <c r="D3" s="251"/>
      <c r="E3" s="251"/>
      <c r="F3" s="251"/>
      <c r="G3" s="251"/>
      <c r="H3" s="251"/>
      <c r="I3" s="115"/>
      <c r="J3" s="114"/>
      <c r="K3" s="115"/>
      <c r="L3" s="114"/>
    </row>
    <row r="4" spans="1:12" ht="16.5" customHeight="1">
      <c r="A4" s="189"/>
      <c r="B4" s="189"/>
      <c r="C4" s="189"/>
      <c r="D4" s="189"/>
      <c r="E4" s="189"/>
      <c r="F4" s="150"/>
      <c r="G4" s="150"/>
      <c r="H4" s="150"/>
      <c r="I4" s="113"/>
      <c r="J4" s="112"/>
      <c r="K4" s="113"/>
      <c r="L4" s="112"/>
    </row>
    <row r="5" spans="1:12" ht="16.5" customHeight="1">
      <c r="B5" s="7"/>
      <c r="C5" s="7"/>
      <c r="D5" s="187"/>
      <c r="E5" s="7"/>
      <c r="F5" s="137"/>
      <c r="G5" s="116"/>
      <c r="H5" s="137"/>
      <c r="I5" s="116"/>
      <c r="J5" s="137"/>
      <c r="K5" s="116"/>
      <c r="L5" s="137"/>
    </row>
    <row r="6" spans="1:12" ht="16.5" customHeight="1">
      <c r="B6" s="7"/>
      <c r="C6" s="7"/>
      <c r="D6" s="187"/>
      <c r="E6" s="7"/>
      <c r="F6" s="248" t="s">
        <v>2</v>
      </c>
      <c r="G6" s="248"/>
      <c r="H6" s="248"/>
      <c r="I6" s="116"/>
      <c r="J6" s="248" t="s">
        <v>3</v>
      </c>
      <c r="K6" s="248"/>
      <c r="L6" s="248"/>
    </row>
    <row r="7" spans="1:12" ht="16.5" customHeight="1">
      <c r="B7" s="7"/>
      <c r="C7" s="7"/>
      <c r="D7" s="10"/>
      <c r="E7" s="9"/>
      <c r="F7" s="249" t="s">
        <v>4</v>
      </c>
      <c r="G7" s="249"/>
      <c r="H7" s="249"/>
      <c r="I7" s="117"/>
      <c r="J7" s="249" t="s">
        <v>4</v>
      </c>
      <c r="K7" s="249"/>
      <c r="L7" s="249"/>
    </row>
    <row r="8" spans="1:12" ht="16.5" customHeight="1">
      <c r="A8" s="51"/>
      <c r="B8" s="34"/>
      <c r="C8" s="34"/>
      <c r="D8" s="52"/>
      <c r="E8" s="11"/>
      <c r="F8" s="120" t="s">
        <v>187</v>
      </c>
      <c r="G8" s="151"/>
      <c r="H8" s="120" t="s">
        <v>166</v>
      </c>
      <c r="I8" s="151"/>
      <c r="J8" s="120" t="s">
        <v>187</v>
      </c>
      <c r="K8" s="151"/>
      <c r="L8" s="120" t="s">
        <v>166</v>
      </c>
    </row>
    <row r="9" spans="1:12" ht="16.5" customHeight="1">
      <c r="A9" s="51"/>
      <c r="B9" s="34"/>
      <c r="C9" s="34"/>
      <c r="D9" s="13" t="s">
        <v>8</v>
      </c>
      <c r="E9" s="11"/>
      <c r="F9" s="122" t="s">
        <v>9</v>
      </c>
      <c r="G9" s="151"/>
      <c r="H9" s="122" t="s">
        <v>9</v>
      </c>
      <c r="I9" s="151"/>
      <c r="J9" s="122" t="s">
        <v>9</v>
      </c>
      <c r="K9" s="151"/>
      <c r="L9" s="122" t="s">
        <v>9</v>
      </c>
    </row>
    <row r="10" spans="1:12" ht="16.5" customHeight="1">
      <c r="A10" s="51"/>
      <c r="B10" s="34"/>
      <c r="C10" s="34"/>
      <c r="D10" s="105"/>
      <c r="E10" s="11"/>
      <c r="F10" s="107"/>
      <c r="G10" s="151"/>
      <c r="H10" s="104"/>
      <c r="I10" s="151"/>
      <c r="J10" s="107"/>
      <c r="K10" s="151"/>
      <c r="L10" s="104"/>
    </row>
    <row r="11" spans="1:12" ht="16.5" customHeight="1">
      <c r="A11" s="12" t="s">
        <v>59</v>
      </c>
      <c r="D11" s="187"/>
      <c r="F11" s="53"/>
      <c r="G11" s="152"/>
      <c r="I11" s="152"/>
      <c r="J11" s="53"/>
      <c r="K11" s="152"/>
    </row>
    <row r="12" spans="1:12" ht="16.5" customHeight="1">
      <c r="A12" s="12"/>
      <c r="B12" s="3"/>
      <c r="D12" s="187"/>
      <c r="F12" s="53"/>
      <c r="G12" s="136"/>
      <c r="I12" s="136"/>
      <c r="J12" s="53"/>
      <c r="K12" s="136"/>
    </row>
    <row r="13" spans="1:12" ht="16.5" customHeight="1">
      <c r="A13" s="3" t="s">
        <v>60</v>
      </c>
      <c r="D13" s="54"/>
      <c r="F13" s="53">
        <v>2971246</v>
      </c>
      <c r="G13" s="136"/>
      <c r="H13" s="135">
        <v>2744720</v>
      </c>
      <c r="I13" s="136"/>
      <c r="J13" s="53">
        <v>2970537</v>
      </c>
      <c r="K13" s="136"/>
      <c r="L13" s="135">
        <v>2744194</v>
      </c>
    </row>
    <row r="14" spans="1:12" ht="16.5" customHeight="1">
      <c r="A14" s="3" t="s">
        <v>167</v>
      </c>
      <c r="D14" s="54">
        <v>14</v>
      </c>
      <c r="F14" s="53">
        <v>13176</v>
      </c>
      <c r="G14" s="136"/>
      <c r="H14" s="135">
        <v>21562</v>
      </c>
      <c r="I14" s="136"/>
      <c r="J14" s="53">
        <v>32176</v>
      </c>
      <c r="K14" s="136"/>
      <c r="L14" s="135">
        <v>44561</v>
      </c>
    </row>
    <row r="15" spans="1:12" ht="16.5" customHeight="1">
      <c r="A15" s="8" t="s">
        <v>61</v>
      </c>
      <c r="D15" s="54"/>
      <c r="F15" s="55">
        <v>27549</v>
      </c>
      <c r="G15" s="136"/>
      <c r="H15" s="153">
        <v>25173</v>
      </c>
      <c r="I15" s="136"/>
      <c r="J15" s="55">
        <v>27161</v>
      </c>
      <c r="K15" s="136"/>
      <c r="L15" s="153">
        <v>26740</v>
      </c>
    </row>
    <row r="16" spans="1:12" ht="16.5" customHeight="1">
      <c r="D16" s="54"/>
      <c r="F16" s="53"/>
      <c r="G16" s="136"/>
      <c r="I16" s="136"/>
      <c r="J16" s="53"/>
      <c r="K16" s="136"/>
    </row>
    <row r="17" spans="1:12" ht="16.5" customHeight="1">
      <c r="A17" s="12" t="s">
        <v>62</v>
      </c>
      <c r="B17" s="3"/>
      <c r="D17" s="187"/>
      <c r="F17" s="55">
        <f>SUM(F13:F16)</f>
        <v>3011971</v>
      </c>
      <c r="G17" s="136"/>
      <c r="H17" s="153">
        <f>SUM(H13:H16)</f>
        <v>2791455</v>
      </c>
      <c r="I17" s="136"/>
      <c r="J17" s="55">
        <f>SUM(J13:J16)</f>
        <v>3029874</v>
      </c>
      <c r="K17" s="136"/>
      <c r="L17" s="153">
        <f>SUM(L13:L16)</f>
        <v>2815495</v>
      </c>
    </row>
    <row r="18" spans="1:12" ht="16.5" customHeight="1">
      <c r="A18" s="12"/>
      <c r="B18" s="3"/>
      <c r="D18" s="187"/>
      <c r="F18" s="53"/>
      <c r="G18" s="136"/>
      <c r="I18" s="136"/>
      <c r="J18" s="53"/>
      <c r="K18" s="136"/>
    </row>
    <row r="19" spans="1:12" ht="16.5" customHeight="1">
      <c r="A19" s="12" t="s">
        <v>63</v>
      </c>
      <c r="B19" s="3"/>
      <c r="D19" s="187"/>
      <c r="F19" s="53"/>
      <c r="G19" s="136"/>
      <c r="I19" s="136"/>
      <c r="J19" s="53"/>
      <c r="K19" s="136"/>
    </row>
    <row r="20" spans="1:12" ht="16.5" customHeight="1">
      <c r="A20" s="12"/>
      <c r="B20" s="3"/>
      <c r="D20" s="187"/>
      <c r="F20" s="53"/>
      <c r="G20" s="136"/>
      <c r="I20" s="136"/>
      <c r="J20" s="53"/>
      <c r="K20" s="136"/>
    </row>
    <row r="21" spans="1:12" ht="16.5" customHeight="1">
      <c r="A21" s="3" t="s">
        <v>64</v>
      </c>
      <c r="B21" s="3"/>
      <c r="D21" s="54"/>
      <c r="F21" s="53">
        <v>2705911</v>
      </c>
      <c r="G21" s="136"/>
      <c r="H21" s="135">
        <v>2283458</v>
      </c>
      <c r="I21" s="136"/>
      <c r="J21" s="53">
        <v>2719375</v>
      </c>
      <c r="K21" s="136"/>
      <c r="L21" s="135">
        <v>2298661</v>
      </c>
    </row>
    <row r="22" spans="1:12" ht="16.5" customHeight="1">
      <c r="A22" s="3" t="s">
        <v>65</v>
      </c>
      <c r="B22" s="3"/>
      <c r="D22" s="54"/>
      <c r="F22" s="53">
        <v>56093</v>
      </c>
      <c r="G22" s="136"/>
      <c r="H22" s="135">
        <v>53004</v>
      </c>
      <c r="I22" s="136"/>
      <c r="J22" s="53">
        <v>56093</v>
      </c>
      <c r="K22" s="136"/>
      <c r="L22" s="135">
        <v>53004</v>
      </c>
    </row>
    <row r="23" spans="1:12" ht="16.5" customHeight="1">
      <c r="A23" s="3" t="s">
        <v>66</v>
      </c>
      <c r="B23" s="3"/>
      <c r="D23" s="54"/>
      <c r="F23" s="53">
        <v>137255</v>
      </c>
      <c r="G23" s="136"/>
      <c r="H23" s="135">
        <v>129364</v>
      </c>
      <c r="I23" s="136"/>
      <c r="J23" s="53">
        <v>134837</v>
      </c>
      <c r="K23" s="136"/>
      <c r="L23" s="135">
        <v>126825</v>
      </c>
    </row>
    <row r="24" spans="1:12" ht="16.5" customHeight="1">
      <c r="A24" s="3" t="s">
        <v>67</v>
      </c>
      <c r="B24" s="3"/>
      <c r="D24" s="54"/>
      <c r="F24" s="55">
        <v>10584</v>
      </c>
      <c r="G24" s="136"/>
      <c r="H24" s="153">
        <v>11060</v>
      </c>
      <c r="I24" s="136"/>
      <c r="J24" s="55">
        <v>10571</v>
      </c>
      <c r="K24" s="136"/>
      <c r="L24" s="153">
        <v>11044</v>
      </c>
    </row>
    <row r="25" spans="1:12" ht="16.5" customHeight="1">
      <c r="A25" s="3"/>
      <c r="B25" s="3"/>
      <c r="D25" s="54"/>
      <c r="F25" s="53"/>
      <c r="G25" s="136"/>
      <c r="I25" s="136"/>
      <c r="J25" s="53"/>
      <c r="K25" s="136"/>
    </row>
    <row r="26" spans="1:12" ht="16.5" customHeight="1">
      <c r="A26" s="12" t="s">
        <v>68</v>
      </c>
      <c r="D26" s="187"/>
      <c r="F26" s="55">
        <f>SUM(F21:F25)</f>
        <v>2909843</v>
      </c>
      <c r="G26" s="136"/>
      <c r="H26" s="153">
        <f>SUM(H21:H25)</f>
        <v>2476886</v>
      </c>
      <c r="I26" s="136"/>
      <c r="J26" s="55">
        <f>SUM(J21:J25)</f>
        <v>2920876</v>
      </c>
      <c r="K26" s="136"/>
      <c r="L26" s="153">
        <f>SUM(L21:L25)</f>
        <v>2489534</v>
      </c>
    </row>
    <row r="27" spans="1:12" ht="16.5" customHeight="1">
      <c r="A27" s="12"/>
      <c r="D27" s="187"/>
      <c r="F27" s="53"/>
      <c r="G27" s="152"/>
      <c r="I27" s="152"/>
      <c r="J27" s="53"/>
      <c r="K27" s="152"/>
    </row>
    <row r="28" spans="1:12" ht="16.5" customHeight="1">
      <c r="A28" s="12" t="s">
        <v>69</v>
      </c>
      <c r="D28" s="187"/>
      <c r="F28" s="53"/>
      <c r="J28" s="53"/>
    </row>
    <row r="29" spans="1:12" ht="16.5" customHeight="1">
      <c r="A29" s="12"/>
      <c r="B29" s="12" t="s">
        <v>179</v>
      </c>
      <c r="D29" s="187"/>
      <c r="F29" s="53">
        <f>F17-F26</f>
        <v>102128</v>
      </c>
      <c r="G29" s="136"/>
      <c r="H29" s="135">
        <f>H17-H26</f>
        <v>314569</v>
      </c>
      <c r="I29" s="136"/>
      <c r="J29" s="53">
        <f>J17-J26</f>
        <v>108998</v>
      </c>
      <c r="K29" s="136"/>
      <c r="L29" s="135">
        <f>L17-L26</f>
        <v>325961</v>
      </c>
    </row>
    <row r="30" spans="1:12" ht="16.5" customHeight="1">
      <c r="A30" s="8" t="s">
        <v>174</v>
      </c>
      <c r="B30" s="12"/>
      <c r="D30" s="187"/>
      <c r="F30" s="55">
        <v>-26</v>
      </c>
      <c r="H30" s="153">
        <v>-32</v>
      </c>
      <c r="J30" s="55">
        <v>-26</v>
      </c>
      <c r="L30" s="153">
        <v>-32</v>
      </c>
    </row>
    <row r="31" spans="1:12" ht="16.5" customHeight="1">
      <c r="D31" s="187"/>
      <c r="F31" s="53"/>
      <c r="G31" s="157"/>
      <c r="I31" s="157"/>
      <c r="J31" s="53"/>
      <c r="K31" s="157"/>
    </row>
    <row r="32" spans="1:12" ht="16.5" customHeight="1">
      <c r="A32" s="12" t="s">
        <v>180</v>
      </c>
      <c r="B32" s="12"/>
      <c r="D32" s="187"/>
      <c r="F32" s="53">
        <f>SUM(F29:F31)</f>
        <v>102102</v>
      </c>
      <c r="G32" s="157"/>
      <c r="H32" s="135">
        <f>SUM(H29:H31)</f>
        <v>314537</v>
      </c>
      <c r="I32" s="157"/>
      <c r="J32" s="53">
        <f>SUM(J29:J31)</f>
        <v>108972</v>
      </c>
      <c r="K32" s="157"/>
      <c r="L32" s="135">
        <f>SUM(L29:L31)</f>
        <v>325929</v>
      </c>
    </row>
    <row r="33" spans="1:12" ht="16.5" customHeight="1">
      <c r="A33" s="8" t="s">
        <v>70</v>
      </c>
      <c r="D33" s="187">
        <v>15</v>
      </c>
      <c r="F33" s="55">
        <v>-10811</v>
      </c>
      <c r="G33" s="157"/>
      <c r="H33" s="153">
        <v>-61472</v>
      </c>
      <c r="I33" s="157"/>
      <c r="J33" s="55">
        <v>-8332</v>
      </c>
      <c r="K33" s="158"/>
      <c r="L33" s="159">
        <v>-59677</v>
      </c>
    </row>
    <row r="34" spans="1:12" ht="16.5" customHeight="1">
      <c r="D34" s="187"/>
      <c r="F34" s="53"/>
      <c r="G34" s="157"/>
      <c r="I34" s="157"/>
      <c r="J34" s="53"/>
      <c r="K34" s="157"/>
    </row>
    <row r="35" spans="1:12" ht="16.5" customHeight="1" thickBot="1">
      <c r="A35" s="12" t="s">
        <v>71</v>
      </c>
      <c r="D35" s="187"/>
      <c r="E35" s="187"/>
      <c r="F35" s="57">
        <f>SUM(F32:F34)</f>
        <v>91291</v>
      </c>
      <c r="G35" s="157"/>
      <c r="H35" s="160">
        <f>SUM(H32:H34)</f>
        <v>253065</v>
      </c>
      <c r="I35" s="157"/>
      <c r="J35" s="57">
        <f>SUM(J32:J34)</f>
        <v>100640</v>
      </c>
      <c r="K35" s="157"/>
      <c r="L35" s="160">
        <f>SUM(L32:L34)</f>
        <v>266252</v>
      </c>
    </row>
    <row r="36" spans="1:12" ht="16.5" customHeight="1" thickTop="1">
      <c r="A36" s="12"/>
      <c r="D36" s="187"/>
      <c r="E36" s="187"/>
      <c r="G36" s="136"/>
      <c r="I36" s="136"/>
      <c r="K36" s="136"/>
    </row>
    <row r="37" spans="1:12" ht="16.5" customHeight="1">
      <c r="A37" s="12"/>
      <c r="D37" s="187"/>
      <c r="E37" s="187"/>
      <c r="G37" s="136"/>
      <c r="I37" s="136"/>
      <c r="K37" s="136"/>
    </row>
    <row r="38" spans="1:12" ht="16.5" customHeight="1">
      <c r="A38" s="12"/>
      <c r="D38" s="187"/>
      <c r="E38" s="187"/>
      <c r="G38" s="136"/>
      <c r="I38" s="136"/>
      <c r="K38" s="157"/>
    </row>
    <row r="39" spans="1:12" ht="16.5" customHeight="1">
      <c r="A39" s="12"/>
      <c r="D39" s="187"/>
      <c r="E39" s="187"/>
      <c r="G39" s="136"/>
      <c r="I39" s="136"/>
      <c r="K39" s="157"/>
    </row>
    <row r="40" spans="1:12" ht="16.5" customHeight="1">
      <c r="A40" s="12"/>
      <c r="D40" s="187"/>
      <c r="E40" s="187"/>
      <c r="G40" s="136"/>
      <c r="I40" s="136"/>
      <c r="K40" s="157"/>
    </row>
    <row r="41" spans="1:12" ht="16.5" customHeight="1">
      <c r="A41" s="12"/>
      <c r="D41" s="187"/>
      <c r="E41" s="187"/>
      <c r="G41" s="136"/>
      <c r="I41" s="136"/>
      <c r="K41" s="157"/>
    </row>
    <row r="42" spans="1:12" ht="16.5" customHeight="1">
      <c r="A42" s="12"/>
      <c r="D42" s="187"/>
      <c r="E42" s="187"/>
      <c r="G42" s="136"/>
      <c r="I42" s="136"/>
      <c r="K42" s="157"/>
    </row>
    <row r="43" spans="1:12" ht="16.5" customHeight="1">
      <c r="A43" s="12"/>
      <c r="D43" s="187"/>
      <c r="E43" s="187"/>
      <c r="G43" s="136"/>
      <c r="I43" s="136"/>
      <c r="K43" s="157"/>
    </row>
    <row r="44" spans="1:12" ht="16.5" customHeight="1">
      <c r="A44" s="12"/>
      <c r="D44" s="187"/>
      <c r="E44" s="187"/>
      <c r="G44" s="136"/>
      <c r="I44" s="136"/>
      <c r="K44" s="157"/>
    </row>
    <row r="45" spans="1:12" ht="16.5" customHeight="1">
      <c r="A45" s="12"/>
      <c r="D45" s="187"/>
      <c r="E45" s="187"/>
      <c r="G45" s="136"/>
      <c r="I45" s="136"/>
      <c r="K45" s="157"/>
    </row>
    <row r="46" spans="1:12" ht="15.75" customHeight="1">
      <c r="A46" s="12"/>
      <c r="D46" s="187"/>
      <c r="E46" s="187"/>
      <c r="G46" s="136"/>
      <c r="I46" s="136"/>
      <c r="K46" s="157"/>
    </row>
    <row r="47" spans="1:12" ht="13.5" customHeight="1">
      <c r="A47" s="12"/>
      <c r="D47" s="187"/>
      <c r="E47" s="187"/>
      <c r="G47" s="136"/>
      <c r="I47" s="136"/>
      <c r="K47" s="157"/>
    </row>
    <row r="48" spans="1:12" ht="21.95" customHeight="1">
      <c r="A48" s="247" t="s">
        <v>26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</row>
    <row r="49" spans="1:12" ht="16.5" customHeight="1">
      <c r="A49" s="12" t="s">
        <v>0</v>
      </c>
      <c r="B49" s="1"/>
      <c r="C49" s="1"/>
      <c r="D49" s="2"/>
      <c r="E49" s="1"/>
      <c r="F49" s="112"/>
      <c r="G49" s="113"/>
      <c r="H49" s="112"/>
      <c r="I49" s="113"/>
      <c r="J49" s="112"/>
      <c r="K49" s="113"/>
      <c r="L49" s="112"/>
    </row>
    <row r="50" spans="1:12" ht="16.5" customHeight="1">
      <c r="A50" s="189" t="s">
        <v>72</v>
      </c>
      <c r="B50" s="1"/>
      <c r="C50" s="1"/>
      <c r="D50" s="2"/>
      <c r="E50" s="1"/>
      <c r="F50" s="112"/>
      <c r="G50" s="113"/>
      <c r="H50" s="112"/>
      <c r="I50" s="113"/>
      <c r="J50" s="112"/>
      <c r="K50" s="113"/>
      <c r="L50" s="112"/>
    </row>
    <row r="51" spans="1:12" ht="16.5" customHeight="1">
      <c r="A51" s="251" t="s">
        <v>194</v>
      </c>
      <c r="B51" s="251"/>
      <c r="C51" s="251"/>
      <c r="D51" s="251"/>
      <c r="E51" s="251"/>
      <c r="F51" s="251"/>
      <c r="G51" s="251"/>
      <c r="H51" s="251"/>
      <c r="I51" s="115"/>
      <c r="J51" s="114"/>
      <c r="K51" s="115"/>
      <c r="L51" s="114"/>
    </row>
    <row r="52" spans="1:12" ht="12" customHeight="1">
      <c r="A52" s="189"/>
      <c r="B52" s="189"/>
      <c r="C52" s="189"/>
      <c r="D52" s="189"/>
      <c r="E52" s="189"/>
      <c r="F52" s="150"/>
      <c r="G52" s="150"/>
      <c r="H52" s="150"/>
      <c r="I52" s="113"/>
      <c r="J52" s="112"/>
      <c r="K52" s="113"/>
      <c r="L52" s="112"/>
    </row>
    <row r="53" spans="1:12" ht="12" customHeight="1">
      <c r="B53" s="7"/>
      <c r="C53" s="7"/>
      <c r="D53" s="187"/>
      <c r="E53" s="7"/>
      <c r="F53" s="137"/>
      <c r="G53" s="116"/>
      <c r="H53" s="137"/>
      <c r="I53" s="116"/>
      <c r="J53" s="137"/>
      <c r="K53" s="116"/>
      <c r="L53" s="137"/>
    </row>
    <row r="54" spans="1:12" ht="15.95" customHeight="1">
      <c r="B54" s="7"/>
      <c r="C54" s="7"/>
      <c r="D54" s="187"/>
      <c r="E54" s="7"/>
      <c r="F54" s="248" t="s">
        <v>2</v>
      </c>
      <c r="G54" s="248"/>
      <c r="H54" s="248"/>
      <c r="I54" s="116"/>
      <c r="J54" s="248" t="s">
        <v>3</v>
      </c>
      <c r="K54" s="248"/>
      <c r="L54" s="248"/>
    </row>
    <row r="55" spans="1:12" ht="15.95" customHeight="1">
      <c r="B55" s="7"/>
      <c r="C55" s="7"/>
      <c r="D55" s="10"/>
      <c r="E55" s="9"/>
      <c r="F55" s="249" t="s">
        <v>4</v>
      </c>
      <c r="G55" s="249"/>
      <c r="H55" s="249"/>
      <c r="I55" s="117"/>
      <c r="J55" s="249" t="s">
        <v>4</v>
      </c>
      <c r="K55" s="249"/>
      <c r="L55" s="249"/>
    </row>
    <row r="56" spans="1:12" ht="15.95" customHeight="1">
      <c r="A56" s="51"/>
      <c r="B56" s="34"/>
      <c r="C56" s="34"/>
      <c r="D56" s="52"/>
      <c r="E56" s="11"/>
      <c r="F56" s="120" t="s">
        <v>187</v>
      </c>
      <c r="G56" s="151"/>
      <c r="H56" s="120" t="s">
        <v>166</v>
      </c>
      <c r="I56" s="151"/>
      <c r="J56" s="120" t="s">
        <v>187</v>
      </c>
      <c r="K56" s="151"/>
      <c r="L56" s="120" t="s">
        <v>166</v>
      </c>
    </row>
    <row r="57" spans="1:12" ht="15.95" customHeight="1">
      <c r="A57" s="51"/>
      <c r="B57" s="34"/>
      <c r="C57" s="34"/>
      <c r="D57" s="105"/>
      <c r="E57" s="11"/>
      <c r="F57" s="122" t="s">
        <v>9</v>
      </c>
      <c r="G57" s="151"/>
      <c r="H57" s="122" t="s">
        <v>9</v>
      </c>
      <c r="I57" s="151"/>
      <c r="J57" s="122" t="s">
        <v>9</v>
      </c>
      <c r="K57" s="151"/>
      <c r="L57" s="122" t="s">
        <v>9</v>
      </c>
    </row>
    <row r="58" spans="1:12" ht="6" customHeight="1">
      <c r="A58" s="51"/>
      <c r="B58" s="34"/>
      <c r="C58" s="34"/>
      <c r="D58" s="105"/>
      <c r="E58" s="11"/>
      <c r="F58" s="107"/>
      <c r="G58" s="151"/>
      <c r="H58" s="104"/>
      <c r="I58" s="151"/>
      <c r="J58" s="107"/>
      <c r="K58" s="151"/>
      <c r="L58" s="104"/>
    </row>
    <row r="59" spans="1:12" ht="15.95" customHeight="1">
      <c r="A59" s="12" t="s">
        <v>73</v>
      </c>
      <c r="D59" s="187"/>
      <c r="E59" s="187"/>
      <c r="F59" s="58"/>
      <c r="H59" s="154"/>
      <c r="I59" s="136"/>
      <c r="J59" s="53"/>
      <c r="K59" s="136"/>
    </row>
    <row r="60" spans="1:12" ht="6" customHeight="1">
      <c r="A60" s="12"/>
      <c r="D60" s="187"/>
      <c r="E60" s="187"/>
      <c r="F60" s="58"/>
      <c r="H60" s="154"/>
      <c r="I60" s="136"/>
      <c r="J60" s="53"/>
      <c r="K60" s="136"/>
    </row>
    <row r="61" spans="1:12" ht="15.95" customHeight="1">
      <c r="A61" s="8" t="s">
        <v>208</v>
      </c>
      <c r="F61" s="53"/>
      <c r="G61" s="157"/>
      <c r="I61" s="157"/>
      <c r="J61" s="53"/>
      <c r="K61" s="157"/>
    </row>
    <row r="62" spans="1:12" ht="15.95" customHeight="1">
      <c r="B62" s="8" t="s">
        <v>206</v>
      </c>
      <c r="F62" s="53"/>
      <c r="G62" s="157"/>
      <c r="I62" s="157"/>
      <c r="J62" s="53"/>
      <c r="K62" s="157"/>
    </row>
    <row r="63" spans="1:12" ht="15.95" customHeight="1">
      <c r="B63" s="8" t="s">
        <v>202</v>
      </c>
      <c r="D63" s="187"/>
      <c r="E63" s="187"/>
      <c r="F63" s="98"/>
      <c r="G63" s="157"/>
      <c r="H63" s="155"/>
      <c r="I63" s="157"/>
      <c r="J63" s="98"/>
      <c r="K63" s="157"/>
      <c r="L63" s="155"/>
    </row>
    <row r="64" spans="1:12" ht="15.95" customHeight="1">
      <c r="C64" s="8" t="s">
        <v>203</v>
      </c>
      <c r="D64" s="187"/>
      <c r="E64" s="187"/>
      <c r="F64" s="98"/>
      <c r="G64" s="157"/>
      <c r="H64" s="155"/>
      <c r="I64" s="157"/>
      <c r="J64" s="98"/>
      <c r="K64" s="157"/>
      <c r="L64" s="155"/>
    </row>
    <row r="65" spans="1:12" ht="15.95" customHeight="1">
      <c r="C65" s="8" t="s">
        <v>145</v>
      </c>
      <c r="D65" s="187"/>
      <c r="E65" s="187"/>
      <c r="F65" s="55">
        <v>-96302</v>
      </c>
      <c r="G65" s="157"/>
      <c r="H65" s="153">
        <v>128</v>
      </c>
      <c r="I65" s="157"/>
      <c r="J65" s="55">
        <v>-96302</v>
      </c>
      <c r="K65" s="157"/>
      <c r="L65" s="153">
        <v>128</v>
      </c>
    </row>
    <row r="66" spans="1:12" ht="15.95" customHeight="1">
      <c r="A66" s="8" t="s">
        <v>74</v>
      </c>
      <c r="F66" s="53"/>
      <c r="G66" s="157"/>
      <c r="I66" s="157"/>
      <c r="J66" s="53"/>
      <c r="K66" s="157"/>
    </row>
    <row r="67" spans="1:12" ht="15.95" customHeight="1">
      <c r="B67" s="8" t="s">
        <v>75</v>
      </c>
      <c r="F67" s="55">
        <f>SUM(F63:F66)</f>
        <v>-96302</v>
      </c>
      <c r="G67" s="136"/>
      <c r="H67" s="153">
        <f>SUM(H63:H66)</f>
        <v>128</v>
      </c>
      <c r="I67" s="153"/>
      <c r="J67" s="55">
        <f>SUM(J63:J66)</f>
        <v>-96302</v>
      </c>
      <c r="K67" s="136"/>
      <c r="L67" s="153">
        <f>SUM(L63:L66)</f>
        <v>128</v>
      </c>
    </row>
    <row r="68" spans="1:12" ht="6" customHeight="1">
      <c r="F68" s="98"/>
      <c r="G68" s="136"/>
      <c r="H68" s="155"/>
      <c r="I68" s="136"/>
      <c r="J68" s="98"/>
      <c r="K68" s="136"/>
      <c r="L68" s="155"/>
    </row>
    <row r="69" spans="1:12" ht="15.95" customHeight="1">
      <c r="A69" s="8" t="s">
        <v>207</v>
      </c>
      <c r="F69" s="58"/>
      <c r="H69" s="154"/>
      <c r="J69" s="58"/>
      <c r="K69" s="136"/>
    </row>
    <row r="70" spans="1:12" ht="15.95" customHeight="1">
      <c r="B70" s="8" t="s">
        <v>206</v>
      </c>
      <c r="F70" s="58"/>
      <c r="H70" s="154"/>
      <c r="J70" s="58"/>
      <c r="K70" s="136"/>
    </row>
    <row r="71" spans="1:12" ht="15.95" customHeight="1">
      <c r="B71" s="8" t="s">
        <v>202</v>
      </c>
      <c r="D71" s="187"/>
      <c r="E71" s="187"/>
      <c r="F71" s="98"/>
      <c r="H71" s="155"/>
      <c r="J71" s="98"/>
      <c r="K71" s="161"/>
      <c r="L71" s="162"/>
    </row>
    <row r="72" spans="1:12" ht="15.95" customHeight="1">
      <c r="C72" s="8" t="s">
        <v>205</v>
      </c>
      <c r="D72" s="187"/>
      <c r="E72" s="187"/>
      <c r="F72" s="98"/>
      <c r="H72" s="155"/>
      <c r="J72" s="98"/>
      <c r="K72" s="161"/>
      <c r="L72" s="162"/>
    </row>
    <row r="73" spans="1:12" ht="15.95" customHeight="1">
      <c r="C73" s="8" t="s">
        <v>145</v>
      </c>
      <c r="D73" s="187"/>
      <c r="E73" s="187"/>
      <c r="F73" s="55">
        <v>-108</v>
      </c>
      <c r="G73" s="156"/>
      <c r="H73" s="153">
        <v>93</v>
      </c>
      <c r="I73" s="156"/>
      <c r="J73" s="55">
        <v>-108</v>
      </c>
      <c r="K73" s="163"/>
      <c r="L73" s="159">
        <v>93</v>
      </c>
    </row>
    <row r="74" spans="1:12" ht="15.95" customHeight="1">
      <c r="A74" s="8" t="s">
        <v>210</v>
      </c>
      <c r="F74" s="53"/>
      <c r="J74" s="53"/>
    </row>
    <row r="75" spans="1:12" ht="15.95" customHeight="1">
      <c r="B75" s="8" t="s">
        <v>209</v>
      </c>
      <c r="F75" s="55">
        <f>SUM(F73:F74)</f>
        <v>-108</v>
      </c>
      <c r="H75" s="153">
        <f>SUM(H73:H74)</f>
        <v>93</v>
      </c>
      <c r="J75" s="55">
        <f>SUM(J73:J74)</f>
        <v>-108</v>
      </c>
      <c r="L75" s="153">
        <f>SUM(L73:L74)</f>
        <v>93</v>
      </c>
    </row>
    <row r="76" spans="1:12" ht="5.0999999999999996" customHeight="1">
      <c r="F76" s="53"/>
      <c r="J76" s="53"/>
    </row>
    <row r="77" spans="1:12" ht="15.95" customHeight="1">
      <c r="A77" s="12" t="s">
        <v>181</v>
      </c>
      <c r="F77" s="53"/>
      <c r="J77" s="53"/>
    </row>
    <row r="78" spans="1:12" ht="15.95" customHeight="1">
      <c r="A78" s="12"/>
      <c r="B78" s="12" t="s">
        <v>158</v>
      </c>
      <c r="F78" s="55">
        <f>SUM(F67,F75)</f>
        <v>-96410</v>
      </c>
      <c r="H78" s="153">
        <f>SUM(H67,H75)</f>
        <v>221</v>
      </c>
      <c r="J78" s="55">
        <f>SUM(J67,J75)</f>
        <v>-96410</v>
      </c>
      <c r="L78" s="153">
        <f>SUM(L67,L75)</f>
        <v>221</v>
      </c>
    </row>
    <row r="79" spans="1:12" ht="5.0999999999999996" customHeight="1">
      <c r="B79" s="12"/>
      <c r="F79" s="53"/>
      <c r="J79" s="53"/>
    </row>
    <row r="80" spans="1:12" ht="15.95" customHeight="1">
      <c r="A80" s="12" t="s">
        <v>211</v>
      </c>
      <c r="F80" s="58"/>
      <c r="H80" s="154"/>
      <c r="J80" s="58"/>
    </row>
    <row r="81" spans="1:12" ht="15.95" customHeight="1" thickBot="1">
      <c r="B81" s="12" t="s">
        <v>76</v>
      </c>
      <c r="F81" s="59">
        <f>SUM(F35,F78)</f>
        <v>-5119</v>
      </c>
      <c r="G81" s="165"/>
      <c r="H81" s="164">
        <f>SUM(H35,H78)</f>
        <v>253286</v>
      </c>
      <c r="I81" s="165"/>
      <c r="J81" s="59">
        <f>SUM(J35,J78)</f>
        <v>4230</v>
      </c>
      <c r="K81" s="165"/>
      <c r="L81" s="164">
        <f>SUM(L35,L78)</f>
        <v>266473</v>
      </c>
    </row>
    <row r="82" spans="1:12" ht="9.9499999999999993" customHeight="1" thickTop="1">
      <c r="A82" s="12"/>
      <c r="F82" s="60"/>
      <c r="H82" s="166"/>
      <c r="J82" s="60"/>
    </row>
    <row r="83" spans="1:12" ht="15.95" customHeight="1">
      <c r="A83" s="12" t="s">
        <v>77</v>
      </c>
      <c r="F83" s="60"/>
      <c r="H83" s="166"/>
      <c r="J83" s="60"/>
    </row>
    <row r="84" spans="1:12" ht="15.95" customHeight="1">
      <c r="A84" s="8" t="s">
        <v>54</v>
      </c>
      <c r="F84" s="61">
        <v>91291</v>
      </c>
      <c r="G84" s="161"/>
      <c r="H84" s="165">
        <v>253065</v>
      </c>
      <c r="I84" s="161"/>
      <c r="J84" s="61">
        <v>100640</v>
      </c>
      <c r="K84" s="161"/>
      <c r="L84" s="165">
        <v>266252</v>
      </c>
    </row>
    <row r="85" spans="1:12" ht="15.95" customHeight="1">
      <c r="A85" s="8" t="s">
        <v>55</v>
      </c>
      <c r="F85" s="56">
        <v>0</v>
      </c>
      <c r="G85" s="161"/>
      <c r="H85" s="159">
        <v>0</v>
      </c>
      <c r="I85" s="161"/>
      <c r="J85" s="56">
        <v>0</v>
      </c>
      <c r="K85" s="161"/>
      <c r="L85" s="159">
        <v>0</v>
      </c>
    </row>
    <row r="86" spans="1:12" ht="6" customHeight="1">
      <c r="F86" s="53"/>
      <c r="J86" s="53"/>
    </row>
    <row r="87" spans="1:12" ht="15.95" customHeight="1" thickBot="1">
      <c r="A87" s="12"/>
      <c r="F87" s="59">
        <f>SUM(F84:F86)</f>
        <v>91291</v>
      </c>
      <c r="G87" s="165"/>
      <c r="H87" s="164">
        <f>SUM(H84:H86)</f>
        <v>253065</v>
      </c>
      <c r="I87" s="165"/>
      <c r="J87" s="59">
        <f>SUM(J84:J86)</f>
        <v>100640</v>
      </c>
      <c r="K87" s="165"/>
      <c r="L87" s="164">
        <f>SUM(L84:L86)</f>
        <v>266252</v>
      </c>
    </row>
    <row r="88" spans="1:12" ht="9.9499999999999993" customHeight="1" thickTop="1">
      <c r="A88" s="12"/>
      <c r="C88" s="12"/>
      <c r="F88" s="58"/>
      <c r="H88" s="154"/>
      <c r="J88" s="58"/>
    </row>
    <row r="89" spans="1:12" ht="15.95" customHeight="1">
      <c r="A89" s="12" t="s">
        <v>212</v>
      </c>
      <c r="C89" s="12"/>
      <c r="F89" s="58"/>
      <c r="H89" s="154"/>
      <c r="J89" s="58"/>
    </row>
    <row r="90" spans="1:12" ht="15.95" customHeight="1">
      <c r="B90" s="12" t="s">
        <v>78</v>
      </c>
      <c r="D90" s="187"/>
      <c r="E90" s="187"/>
      <c r="F90" s="53"/>
      <c r="G90" s="136"/>
      <c r="I90" s="136"/>
      <c r="J90" s="53"/>
      <c r="K90" s="136"/>
    </row>
    <row r="91" spans="1:12" ht="15.95" customHeight="1">
      <c r="A91" s="8" t="s">
        <v>54</v>
      </c>
      <c r="D91" s="187"/>
      <c r="E91" s="187"/>
      <c r="F91" s="61">
        <v>-5119</v>
      </c>
      <c r="G91" s="161"/>
      <c r="H91" s="165">
        <v>253286</v>
      </c>
      <c r="I91" s="161"/>
      <c r="J91" s="61">
        <v>4230</v>
      </c>
      <c r="K91" s="161"/>
      <c r="L91" s="165">
        <v>266473</v>
      </c>
    </row>
    <row r="92" spans="1:12" ht="15.95" customHeight="1">
      <c r="A92" s="8" t="s">
        <v>55</v>
      </c>
      <c r="D92" s="187"/>
      <c r="E92" s="187"/>
      <c r="F92" s="56">
        <v>0</v>
      </c>
      <c r="G92" s="161"/>
      <c r="H92" s="159">
        <v>0</v>
      </c>
      <c r="I92" s="161"/>
      <c r="J92" s="56">
        <v>0</v>
      </c>
      <c r="K92" s="161"/>
      <c r="L92" s="159">
        <v>0</v>
      </c>
    </row>
    <row r="93" spans="1:12" ht="6" customHeight="1">
      <c r="D93" s="187"/>
      <c r="E93" s="187"/>
      <c r="F93" s="53"/>
      <c r="G93" s="136"/>
      <c r="I93" s="136"/>
      <c r="J93" s="53"/>
      <c r="K93" s="136"/>
    </row>
    <row r="94" spans="1:12" ht="15.95" customHeight="1" thickBot="1">
      <c r="A94" s="12"/>
      <c r="D94" s="187"/>
      <c r="E94" s="187"/>
      <c r="F94" s="59">
        <f>SUM(F91:F93)</f>
        <v>-5119</v>
      </c>
      <c r="G94" s="165"/>
      <c r="H94" s="164">
        <f>SUM(H91:H93)</f>
        <v>253286</v>
      </c>
      <c r="I94" s="165"/>
      <c r="J94" s="59">
        <f>SUM(J91:J93)</f>
        <v>4230</v>
      </c>
      <c r="K94" s="165"/>
      <c r="L94" s="164">
        <f>SUM(L91:L93)</f>
        <v>266473</v>
      </c>
    </row>
    <row r="95" spans="1:12" ht="9.9499999999999993" customHeight="1" thickTop="1">
      <c r="A95" s="12"/>
      <c r="D95" s="187"/>
      <c r="E95" s="187"/>
      <c r="F95" s="53"/>
      <c r="G95" s="136"/>
      <c r="I95" s="136"/>
      <c r="J95" s="53"/>
      <c r="K95" s="136"/>
    </row>
    <row r="96" spans="1:12" ht="15.95" customHeight="1">
      <c r="A96" s="12" t="s">
        <v>79</v>
      </c>
      <c r="B96" s="3"/>
      <c r="C96" s="3"/>
      <c r="D96" s="62"/>
      <c r="F96" s="53"/>
      <c r="G96" s="152"/>
      <c r="I96" s="152"/>
      <c r="J96" s="53"/>
      <c r="K96" s="152"/>
    </row>
    <row r="97" spans="1:12" ht="6" customHeight="1">
      <c r="D97" s="187"/>
      <c r="E97" s="187"/>
      <c r="F97" s="53"/>
      <c r="G97" s="136"/>
      <c r="I97" s="136"/>
      <c r="J97" s="53"/>
      <c r="K97" s="136"/>
    </row>
    <row r="98" spans="1:12" ht="15.95" customHeight="1">
      <c r="A98" s="3" t="s">
        <v>80</v>
      </c>
      <c r="C98" s="3"/>
      <c r="D98" s="187"/>
      <c r="F98" s="63">
        <v>0.47374994992396341</v>
      </c>
      <c r="G98" s="109"/>
      <c r="H98" s="109">
        <v>1.3166218632609741</v>
      </c>
      <c r="I98" s="109"/>
      <c r="J98" s="63">
        <v>0.52359924758477894</v>
      </c>
      <c r="K98" s="109"/>
      <c r="L98" s="109">
        <v>1.3852293903479564</v>
      </c>
    </row>
    <row r="99" spans="1:12" ht="15.95" customHeight="1">
      <c r="A99" s="3"/>
      <c r="C99" s="3"/>
      <c r="D99" s="238"/>
      <c r="F99" s="109"/>
      <c r="G99" s="109"/>
      <c r="H99" s="109"/>
      <c r="I99" s="109"/>
      <c r="J99" s="109"/>
      <c r="K99" s="109"/>
      <c r="L99" s="109"/>
    </row>
    <row r="100" spans="1:12" ht="15.95" customHeight="1">
      <c r="A100" s="3"/>
      <c r="C100" s="3"/>
      <c r="D100" s="238"/>
      <c r="F100" s="109"/>
      <c r="G100" s="109"/>
      <c r="H100" s="109"/>
      <c r="I100" s="109"/>
      <c r="J100" s="109"/>
      <c r="K100" s="109"/>
      <c r="L100" s="109"/>
    </row>
    <row r="101" spans="1:12" ht="15.95" customHeight="1">
      <c r="A101" s="3"/>
      <c r="C101" s="3"/>
      <c r="D101" s="238"/>
      <c r="F101" s="109"/>
      <c r="G101" s="109"/>
      <c r="H101" s="109"/>
      <c r="I101" s="109"/>
      <c r="J101" s="109"/>
      <c r="K101" s="109"/>
      <c r="L101" s="109"/>
    </row>
    <row r="102" spans="1:12" ht="15.95" customHeight="1">
      <c r="A102" s="3"/>
      <c r="C102" s="3"/>
      <c r="D102" s="238"/>
      <c r="F102" s="109"/>
      <c r="G102" s="109"/>
      <c r="H102" s="109"/>
      <c r="I102" s="109"/>
      <c r="J102" s="109"/>
      <c r="K102" s="109"/>
      <c r="L102" s="109"/>
    </row>
    <row r="103" spans="1:12" ht="18" customHeight="1">
      <c r="A103" s="3"/>
      <c r="C103" s="3"/>
      <c r="D103" s="187"/>
      <c r="F103" s="109"/>
      <c r="G103" s="109"/>
      <c r="H103" s="109"/>
      <c r="I103" s="109"/>
      <c r="J103" s="109"/>
      <c r="K103" s="109"/>
      <c r="L103" s="109"/>
    </row>
    <row r="104" spans="1:12" s="3" customFormat="1" ht="21.95" customHeight="1">
      <c r="A104" s="247" t="s">
        <v>26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</row>
  </sheetData>
  <mergeCells count="12">
    <mergeCell ref="A104:L104"/>
    <mergeCell ref="A3:H3"/>
    <mergeCell ref="F6:H6"/>
    <mergeCell ref="J6:L6"/>
    <mergeCell ref="F7:H7"/>
    <mergeCell ref="J7:L7"/>
    <mergeCell ref="A48:L48"/>
    <mergeCell ref="A51:H51"/>
    <mergeCell ref="F54:H54"/>
    <mergeCell ref="J54:L54"/>
    <mergeCell ref="F55:H55"/>
    <mergeCell ref="J55:L55"/>
  </mergeCells>
  <pageMargins left="0.8" right="0.5" top="0.5" bottom="0.6" header="0.49" footer="0.43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AB89"/>
  <sheetViews>
    <sheetView zoomScale="85" zoomScaleNormal="85" zoomScaleSheetLayoutView="85" workbookViewId="0">
      <selection activeCell="F24" sqref="F24"/>
    </sheetView>
  </sheetViews>
  <sheetFormatPr defaultColWidth="12.7109375" defaultRowHeight="15.95" customHeight="1"/>
  <cols>
    <col min="1" max="1" width="20" style="77" customWidth="1"/>
    <col min="2" max="2" width="4.85546875" style="77" customWidth="1"/>
    <col min="3" max="3" width="0.85546875" style="77" customWidth="1"/>
    <col min="4" max="4" width="11" style="75" customWidth="1"/>
    <col min="5" max="5" width="0.85546875" style="76" customWidth="1"/>
    <col min="6" max="6" width="8" style="75" customWidth="1"/>
    <col min="7" max="7" width="0.85546875" style="76" customWidth="1"/>
    <col min="8" max="8" width="8.42578125" style="75" customWidth="1"/>
    <col min="9" max="9" width="0.85546875" style="76" customWidth="1"/>
    <col min="10" max="10" width="12.140625" style="75" customWidth="1"/>
    <col min="11" max="11" width="0.85546875" style="75" customWidth="1"/>
    <col min="12" max="12" width="14.28515625" style="75" customWidth="1"/>
    <col min="13" max="13" width="0.85546875" style="76" customWidth="1"/>
    <col min="14" max="14" width="13.42578125" style="75" customWidth="1"/>
    <col min="15" max="15" width="0.85546875" style="102" customWidth="1"/>
    <col min="16" max="16" width="14.42578125" style="76" customWidth="1"/>
    <col min="17" max="17" width="0.85546875" style="102" customWidth="1"/>
    <col min="18" max="18" width="15.7109375" style="76" customWidth="1"/>
    <col min="19" max="19" width="0.85546875" style="102" customWidth="1"/>
    <col min="20" max="20" width="17" style="75" customWidth="1"/>
    <col min="21" max="21" width="0.85546875" style="76" customWidth="1"/>
    <col min="22" max="22" width="10.7109375" style="75" customWidth="1"/>
    <col min="23" max="23" width="0.85546875" style="76" customWidth="1"/>
    <col min="24" max="24" width="11.28515625" style="75" customWidth="1"/>
    <col min="25" max="25" width="0.85546875" style="77" customWidth="1"/>
    <col min="26" max="26" width="12.7109375" style="77" customWidth="1"/>
    <col min="27" max="27" width="0.85546875" style="77" customWidth="1"/>
    <col min="28" max="28" width="9.85546875" style="77" customWidth="1"/>
    <col min="29" max="220" width="12.7109375" style="77"/>
    <col min="221" max="221" width="23.5703125" style="77" customWidth="1"/>
    <col min="222" max="222" width="5.140625" style="77" customWidth="1"/>
    <col min="223" max="223" width="0.85546875" style="77" customWidth="1"/>
    <col min="224" max="224" width="12.140625" style="77" bestFit="1" customWidth="1"/>
    <col min="225" max="225" width="0.85546875" style="77" customWidth="1"/>
    <col min="226" max="226" width="9.140625" style="77" customWidth="1"/>
    <col min="227" max="227" width="0.85546875" style="77" customWidth="1"/>
    <col min="228" max="228" width="9" style="77" bestFit="1" customWidth="1"/>
    <col min="229" max="229" width="0.85546875" style="77" customWidth="1"/>
    <col min="230" max="230" width="13.5703125" style="77" customWidth="1"/>
    <col min="231" max="231" width="0.85546875" style="77" customWidth="1"/>
    <col min="232" max="232" width="14.5703125" style="77" customWidth="1"/>
    <col min="233" max="233" width="0.85546875" style="77" customWidth="1"/>
    <col min="234" max="234" width="16.7109375" style="77" customWidth="1"/>
    <col min="235" max="235" width="0.85546875" style="77" customWidth="1"/>
    <col min="236" max="236" width="19.28515625" style="77" customWidth="1"/>
    <col min="237" max="237" width="0.85546875" style="77" customWidth="1"/>
    <col min="238" max="238" width="12.140625" style="77" customWidth="1"/>
    <col min="239" max="239" width="0.85546875" style="77" customWidth="1"/>
    <col min="240" max="240" width="12.5703125" style="77" customWidth="1"/>
    <col min="241" max="241" width="0.85546875" style="77" customWidth="1"/>
    <col min="242" max="242" width="14.28515625" style="77" customWidth="1"/>
    <col min="243" max="243" width="0.85546875" style="77" customWidth="1"/>
    <col min="244" max="244" width="12" style="77" customWidth="1"/>
    <col min="245" max="476" width="12.7109375" style="77"/>
    <col min="477" max="477" width="23.5703125" style="77" customWidth="1"/>
    <col min="478" max="478" width="5.140625" style="77" customWidth="1"/>
    <col min="479" max="479" width="0.85546875" style="77" customWidth="1"/>
    <col min="480" max="480" width="12.140625" style="77" bestFit="1" customWidth="1"/>
    <col min="481" max="481" width="0.85546875" style="77" customWidth="1"/>
    <col min="482" max="482" width="9.140625" style="77" customWidth="1"/>
    <col min="483" max="483" width="0.85546875" style="77" customWidth="1"/>
    <col min="484" max="484" width="9" style="77" bestFit="1" customWidth="1"/>
    <col min="485" max="485" width="0.85546875" style="77" customWidth="1"/>
    <col min="486" max="486" width="13.5703125" style="77" customWidth="1"/>
    <col min="487" max="487" width="0.85546875" style="77" customWidth="1"/>
    <col min="488" max="488" width="14.5703125" style="77" customWidth="1"/>
    <col min="489" max="489" width="0.85546875" style="77" customWidth="1"/>
    <col min="490" max="490" width="16.7109375" style="77" customWidth="1"/>
    <col min="491" max="491" width="0.85546875" style="77" customWidth="1"/>
    <col min="492" max="492" width="19.28515625" style="77" customWidth="1"/>
    <col min="493" max="493" width="0.85546875" style="77" customWidth="1"/>
    <col min="494" max="494" width="12.140625" style="77" customWidth="1"/>
    <col min="495" max="495" width="0.85546875" style="77" customWidth="1"/>
    <col min="496" max="496" width="12.5703125" style="77" customWidth="1"/>
    <col min="497" max="497" width="0.85546875" style="77" customWidth="1"/>
    <col min="498" max="498" width="14.28515625" style="77" customWidth="1"/>
    <col min="499" max="499" width="0.85546875" style="77" customWidth="1"/>
    <col min="500" max="500" width="12" style="77" customWidth="1"/>
    <col min="501" max="732" width="12.7109375" style="77"/>
    <col min="733" max="733" width="23.5703125" style="77" customWidth="1"/>
    <col min="734" max="734" width="5.140625" style="77" customWidth="1"/>
    <col min="735" max="735" width="0.85546875" style="77" customWidth="1"/>
    <col min="736" max="736" width="12.140625" style="77" bestFit="1" customWidth="1"/>
    <col min="737" max="737" width="0.85546875" style="77" customWidth="1"/>
    <col min="738" max="738" width="9.140625" style="77" customWidth="1"/>
    <col min="739" max="739" width="0.85546875" style="77" customWidth="1"/>
    <col min="740" max="740" width="9" style="77" bestFit="1" customWidth="1"/>
    <col min="741" max="741" width="0.85546875" style="77" customWidth="1"/>
    <col min="742" max="742" width="13.5703125" style="77" customWidth="1"/>
    <col min="743" max="743" width="0.85546875" style="77" customWidth="1"/>
    <col min="744" max="744" width="14.5703125" style="77" customWidth="1"/>
    <col min="745" max="745" width="0.85546875" style="77" customWidth="1"/>
    <col min="746" max="746" width="16.7109375" style="77" customWidth="1"/>
    <col min="747" max="747" width="0.85546875" style="77" customWidth="1"/>
    <col min="748" max="748" width="19.28515625" style="77" customWidth="1"/>
    <col min="749" max="749" width="0.85546875" style="77" customWidth="1"/>
    <col min="750" max="750" width="12.140625" style="77" customWidth="1"/>
    <col min="751" max="751" width="0.85546875" style="77" customWidth="1"/>
    <col min="752" max="752" width="12.5703125" style="77" customWidth="1"/>
    <col min="753" max="753" width="0.85546875" style="77" customWidth="1"/>
    <col min="754" max="754" width="14.28515625" style="77" customWidth="1"/>
    <col min="755" max="755" width="0.85546875" style="77" customWidth="1"/>
    <col min="756" max="756" width="12" style="77" customWidth="1"/>
    <col min="757" max="988" width="12.7109375" style="77"/>
    <col min="989" max="989" width="23.5703125" style="77" customWidth="1"/>
    <col min="990" max="990" width="5.140625" style="77" customWidth="1"/>
    <col min="991" max="991" width="0.85546875" style="77" customWidth="1"/>
    <col min="992" max="992" width="12.140625" style="77" bestFit="1" customWidth="1"/>
    <col min="993" max="993" width="0.85546875" style="77" customWidth="1"/>
    <col min="994" max="994" width="9.140625" style="77" customWidth="1"/>
    <col min="995" max="995" width="0.85546875" style="77" customWidth="1"/>
    <col min="996" max="996" width="9" style="77" bestFit="1" customWidth="1"/>
    <col min="997" max="997" width="0.85546875" style="77" customWidth="1"/>
    <col min="998" max="998" width="13.5703125" style="77" customWidth="1"/>
    <col min="999" max="999" width="0.85546875" style="77" customWidth="1"/>
    <col min="1000" max="1000" width="14.5703125" style="77" customWidth="1"/>
    <col min="1001" max="1001" width="0.85546875" style="77" customWidth="1"/>
    <col min="1002" max="1002" width="16.7109375" style="77" customWidth="1"/>
    <col min="1003" max="1003" width="0.85546875" style="77" customWidth="1"/>
    <col min="1004" max="1004" width="19.28515625" style="77" customWidth="1"/>
    <col min="1005" max="1005" width="0.85546875" style="77" customWidth="1"/>
    <col min="1006" max="1006" width="12.140625" style="77" customWidth="1"/>
    <col min="1007" max="1007" width="0.85546875" style="77" customWidth="1"/>
    <col min="1008" max="1008" width="12.5703125" style="77" customWidth="1"/>
    <col min="1009" max="1009" width="0.85546875" style="77" customWidth="1"/>
    <col min="1010" max="1010" width="14.28515625" style="77" customWidth="1"/>
    <col min="1011" max="1011" width="0.85546875" style="77" customWidth="1"/>
    <col min="1012" max="1012" width="12" style="77" customWidth="1"/>
    <col min="1013" max="1244" width="12.7109375" style="77"/>
    <col min="1245" max="1245" width="23.5703125" style="77" customWidth="1"/>
    <col min="1246" max="1246" width="5.140625" style="77" customWidth="1"/>
    <col min="1247" max="1247" width="0.85546875" style="77" customWidth="1"/>
    <col min="1248" max="1248" width="12.140625" style="77" bestFit="1" customWidth="1"/>
    <col min="1249" max="1249" width="0.85546875" style="77" customWidth="1"/>
    <col min="1250" max="1250" width="9.140625" style="77" customWidth="1"/>
    <col min="1251" max="1251" width="0.85546875" style="77" customWidth="1"/>
    <col min="1252" max="1252" width="9" style="77" bestFit="1" customWidth="1"/>
    <col min="1253" max="1253" width="0.85546875" style="77" customWidth="1"/>
    <col min="1254" max="1254" width="13.5703125" style="77" customWidth="1"/>
    <col min="1255" max="1255" width="0.85546875" style="77" customWidth="1"/>
    <col min="1256" max="1256" width="14.5703125" style="77" customWidth="1"/>
    <col min="1257" max="1257" width="0.85546875" style="77" customWidth="1"/>
    <col min="1258" max="1258" width="16.7109375" style="77" customWidth="1"/>
    <col min="1259" max="1259" width="0.85546875" style="77" customWidth="1"/>
    <col min="1260" max="1260" width="19.28515625" style="77" customWidth="1"/>
    <col min="1261" max="1261" width="0.85546875" style="77" customWidth="1"/>
    <col min="1262" max="1262" width="12.140625" style="77" customWidth="1"/>
    <col min="1263" max="1263" width="0.85546875" style="77" customWidth="1"/>
    <col min="1264" max="1264" width="12.5703125" style="77" customWidth="1"/>
    <col min="1265" max="1265" width="0.85546875" style="77" customWidth="1"/>
    <col min="1266" max="1266" width="14.28515625" style="77" customWidth="1"/>
    <col min="1267" max="1267" width="0.85546875" style="77" customWidth="1"/>
    <col min="1268" max="1268" width="12" style="77" customWidth="1"/>
    <col min="1269" max="1500" width="12.7109375" style="77"/>
    <col min="1501" max="1501" width="23.5703125" style="77" customWidth="1"/>
    <col min="1502" max="1502" width="5.140625" style="77" customWidth="1"/>
    <col min="1503" max="1503" width="0.85546875" style="77" customWidth="1"/>
    <col min="1504" max="1504" width="12.140625" style="77" bestFit="1" customWidth="1"/>
    <col min="1505" max="1505" width="0.85546875" style="77" customWidth="1"/>
    <col min="1506" max="1506" width="9.140625" style="77" customWidth="1"/>
    <col min="1507" max="1507" width="0.85546875" style="77" customWidth="1"/>
    <col min="1508" max="1508" width="9" style="77" bestFit="1" customWidth="1"/>
    <col min="1509" max="1509" width="0.85546875" style="77" customWidth="1"/>
    <col min="1510" max="1510" width="13.5703125" style="77" customWidth="1"/>
    <col min="1511" max="1511" width="0.85546875" style="77" customWidth="1"/>
    <col min="1512" max="1512" width="14.5703125" style="77" customWidth="1"/>
    <col min="1513" max="1513" width="0.85546875" style="77" customWidth="1"/>
    <col min="1514" max="1514" width="16.7109375" style="77" customWidth="1"/>
    <col min="1515" max="1515" width="0.85546875" style="77" customWidth="1"/>
    <col min="1516" max="1516" width="19.28515625" style="77" customWidth="1"/>
    <col min="1517" max="1517" width="0.85546875" style="77" customWidth="1"/>
    <col min="1518" max="1518" width="12.140625" style="77" customWidth="1"/>
    <col min="1519" max="1519" width="0.85546875" style="77" customWidth="1"/>
    <col min="1520" max="1520" width="12.5703125" style="77" customWidth="1"/>
    <col min="1521" max="1521" width="0.85546875" style="77" customWidth="1"/>
    <col min="1522" max="1522" width="14.28515625" style="77" customWidth="1"/>
    <col min="1523" max="1523" width="0.85546875" style="77" customWidth="1"/>
    <col min="1524" max="1524" width="12" style="77" customWidth="1"/>
    <col min="1525" max="1756" width="12.7109375" style="77"/>
    <col min="1757" max="1757" width="23.5703125" style="77" customWidth="1"/>
    <col min="1758" max="1758" width="5.140625" style="77" customWidth="1"/>
    <col min="1759" max="1759" width="0.85546875" style="77" customWidth="1"/>
    <col min="1760" max="1760" width="12.140625" style="77" bestFit="1" customWidth="1"/>
    <col min="1761" max="1761" width="0.85546875" style="77" customWidth="1"/>
    <col min="1762" max="1762" width="9.140625" style="77" customWidth="1"/>
    <col min="1763" max="1763" width="0.85546875" style="77" customWidth="1"/>
    <col min="1764" max="1764" width="9" style="77" bestFit="1" customWidth="1"/>
    <col min="1765" max="1765" width="0.85546875" style="77" customWidth="1"/>
    <col min="1766" max="1766" width="13.5703125" style="77" customWidth="1"/>
    <col min="1767" max="1767" width="0.85546875" style="77" customWidth="1"/>
    <col min="1768" max="1768" width="14.5703125" style="77" customWidth="1"/>
    <col min="1769" max="1769" width="0.85546875" style="77" customWidth="1"/>
    <col min="1770" max="1770" width="16.7109375" style="77" customWidth="1"/>
    <col min="1771" max="1771" width="0.85546875" style="77" customWidth="1"/>
    <col min="1772" max="1772" width="19.28515625" style="77" customWidth="1"/>
    <col min="1773" max="1773" width="0.85546875" style="77" customWidth="1"/>
    <col min="1774" max="1774" width="12.140625" style="77" customWidth="1"/>
    <col min="1775" max="1775" width="0.85546875" style="77" customWidth="1"/>
    <col min="1776" max="1776" width="12.5703125" style="77" customWidth="1"/>
    <col min="1777" max="1777" width="0.85546875" style="77" customWidth="1"/>
    <col min="1778" max="1778" width="14.28515625" style="77" customWidth="1"/>
    <col min="1779" max="1779" width="0.85546875" style="77" customWidth="1"/>
    <col min="1780" max="1780" width="12" style="77" customWidth="1"/>
    <col min="1781" max="2012" width="12.7109375" style="77"/>
    <col min="2013" max="2013" width="23.5703125" style="77" customWidth="1"/>
    <col min="2014" max="2014" width="5.140625" style="77" customWidth="1"/>
    <col min="2015" max="2015" width="0.85546875" style="77" customWidth="1"/>
    <col min="2016" max="2016" width="12.140625" style="77" bestFit="1" customWidth="1"/>
    <col min="2017" max="2017" width="0.85546875" style="77" customWidth="1"/>
    <col min="2018" max="2018" width="9.140625" style="77" customWidth="1"/>
    <col min="2019" max="2019" width="0.85546875" style="77" customWidth="1"/>
    <col min="2020" max="2020" width="9" style="77" bestFit="1" customWidth="1"/>
    <col min="2021" max="2021" width="0.85546875" style="77" customWidth="1"/>
    <col min="2022" max="2022" width="13.5703125" style="77" customWidth="1"/>
    <col min="2023" max="2023" width="0.85546875" style="77" customWidth="1"/>
    <col min="2024" max="2024" width="14.5703125" style="77" customWidth="1"/>
    <col min="2025" max="2025" width="0.85546875" style="77" customWidth="1"/>
    <col min="2026" max="2026" width="16.7109375" style="77" customWidth="1"/>
    <col min="2027" max="2027" width="0.85546875" style="77" customWidth="1"/>
    <col min="2028" max="2028" width="19.28515625" style="77" customWidth="1"/>
    <col min="2029" max="2029" width="0.85546875" style="77" customWidth="1"/>
    <col min="2030" max="2030" width="12.140625" style="77" customWidth="1"/>
    <col min="2031" max="2031" width="0.85546875" style="77" customWidth="1"/>
    <col min="2032" max="2032" width="12.5703125" style="77" customWidth="1"/>
    <col min="2033" max="2033" width="0.85546875" style="77" customWidth="1"/>
    <col min="2034" max="2034" width="14.28515625" style="77" customWidth="1"/>
    <col min="2035" max="2035" width="0.85546875" style="77" customWidth="1"/>
    <col min="2036" max="2036" width="12" style="77" customWidth="1"/>
    <col min="2037" max="2268" width="12.7109375" style="77"/>
    <col min="2269" max="2269" width="23.5703125" style="77" customWidth="1"/>
    <col min="2270" max="2270" width="5.140625" style="77" customWidth="1"/>
    <col min="2271" max="2271" width="0.85546875" style="77" customWidth="1"/>
    <col min="2272" max="2272" width="12.140625" style="77" bestFit="1" customWidth="1"/>
    <col min="2273" max="2273" width="0.85546875" style="77" customWidth="1"/>
    <col min="2274" max="2274" width="9.140625" style="77" customWidth="1"/>
    <col min="2275" max="2275" width="0.85546875" style="77" customWidth="1"/>
    <col min="2276" max="2276" width="9" style="77" bestFit="1" customWidth="1"/>
    <col min="2277" max="2277" width="0.85546875" style="77" customWidth="1"/>
    <col min="2278" max="2278" width="13.5703125" style="77" customWidth="1"/>
    <col min="2279" max="2279" width="0.85546875" style="77" customWidth="1"/>
    <col min="2280" max="2280" width="14.5703125" style="77" customWidth="1"/>
    <col min="2281" max="2281" width="0.85546875" style="77" customWidth="1"/>
    <col min="2282" max="2282" width="16.7109375" style="77" customWidth="1"/>
    <col min="2283" max="2283" width="0.85546875" style="77" customWidth="1"/>
    <col min="2284" max="2284" width="19.28515625" style="77" customWidth="1"/>
    <col min="2285" max="2285" width="0.85546875" style="77" customWidth="1"/>
    <col min="2286" max="2286" width="12.140625" style="77" customWidth="1"/>
    <col min="2287" max="2287" width="0.85546875" style="77" customWidth="1"/>
    <col min="2288" max="2288" width="12.5703125" style="77" customWidth="1"/>
    <col min="2289" max="2289" width="0.85546875" style="77" customWidth="1"/>
    <col min="2290" max="2290" width="14.28515625" style="77" customWidth="1"/>
    <col min="2291" max="2291" width="0.85546875" style="77" customWidth="1"/>
    <col min="2292" max="2292" width="12" style="77" customWidth="1"/>
    <col min="2293" max="2524" width="12.7109375" style="77"/>
    <col min="2525" max="2525" width="23.5703125" style="77" customWidth="1"/>
    <col min="2526" max="2526" width="5.140625" style="77" customWidth="1"/>
    <col min="2527" max="2527" width="0.85546875" style="77" customWidth="1"/>
    <col min="2528" max="2528" width="12.140625" style="77" bestFit="1" customWidth="1"/>
    <col min="2529" max="2529" width="0.85546875" style="77" customWidth="1"/>
    <col min="2530" max="2530" width="9.140625" style="77" customWidth="1"/>
    <col min="2531" max="2531" width="0.85546875" style="77" customWidth="1"/>
    <col min="2532" max="2532" width="9" style="77" bestFit="1" customWidth="1"/>
    <col min="2533" max="2533" width="0.85546875" style="77" customWidth="1"/>
    <col min="2534" max="2534" width="13.5703125" style="77" customWidth="1"/>
    <col min="2535" max="2535" width="0.85546875" style="77" customWidth="1"/>
    <col min="2536" max="2536" width="14.5703125" style="77" customWidth="1"/>
    <col min="2537" max="2537" width="0.85546875" style="77" customWidth="1"/>
    <col min="2538" max="2538" width="16.7109375" style="77" customWidth="1"/>
    <col min="2539" max="2539" width="0.85546875" style="77" customWidth="1"/>
    <col min="2540" max="2540" width="19.28515625" style="77" customWidth="1"/>
    <col min="2541" max="2541" width="0.85546875" style="77" customWidth="1"/>
    <col min="2542" max="2542" width="12.140625" style="77" customWidth="1"/>
    <col min="2543" max="2543" width="0.85546875" style="77" customWidth="1"/>
    <col min="2544" max="2544" width="12.5703125" style="77" customWidth="1"/>
    <col min="2545" max="2545" width="0.85546875" style="77" customWidth="1"/>
    <col min="2546" max="2546" width="14.28515625" style="77" customWidth="1"/>
    <col min="2547" max="2547" width="0.85546875" style="77" customWidth="1"/>
    <col min="2548" max="2548" width="12" style="77" customWidth="1"/>
    <col min="2549" max="2780" width="12.7109375" style="77"/>
    <col min="2781" max="2781" width="23.5703125" style="77" customWidth="1"/>
    <col min="2782" max="2782" width="5.140625" style="77" customWidth="1"/>
    <col min="2783" max="2783" width="0.85546875" style="77" customWidth="1"/>
    <col min="2784" max="2784" width="12.140625" style="77" bestFit="1" customWidth="1"/>
    <col min="2785" max="2785" width="0.85546875" style="77" customWidth="1"/>
    <col min="2786" max="2786" width="9.140625" style="77" customWidth="1"/>
    <col min="2787" max="2787" width="0.85546875" style="77" customWidth="1"/>
    <col min="2788" max="2788" width="9" style="77" bestFit="1" customWidth="1"/>
    <col min="2789" max="2789" width="0.85546875" style="77" customWidth="1"/>
    <col min="2790" max="2790" width="13.5703125" style="77" customWidth="1"/>
    <col min="2791" max="2791" width="0.85546875" style="77" customWidth="1"/>
    <col min="2792" max="2792" width="14.5703125" style="77" customWidth="1"/>
    <col min="2793" max="2793" width="0.85546875" style="77" customWidth="1"/>
    <col min="2794" max="2794" width="16.7109375" style="77" customWidth="1"/>
    <col min="2795" max="2795" width="0.85546875" style="77" customWidth="1"/>
    <col min="2796" max="2796" width="19.28515625" style="77" customWidth="1"/>
    <col min="2797" max="2797" width="0.85546875" style="77" customWidth="1"/>
    <col min="2798" max="2798" width="12.140625" style="77" customWidth="1"/>
    <col min="2799" max="2799" width="0.85546875" style="77" customWidth="1"/>
    <col min="2800" max="2800" width="12.5703125" style="77" customWidth="1"/>
    <col min="2801" max="2801" width="0.85546875" style="77" customWidth="1"/>
    <col min="2802" max="2802" width="14.28515625" style="77" customWidth="1"/>
    <col min="2803" max="2803" width="0.85546875" style="77" customWidth="1"/>
    <col min="2804" max="2804" width="12" style="77" customWidth="1"/>
    <col min="2805" max="3036" width="12.7109375" style="77"/>
    <col min="3037" max="3037" width="23.5703125" style="77" customWidth="1"/>
    <col min="3038" max="3038" width="5.140625" style="77" customWidth="1"/>
    <col min="3039" max="3039" width="0.85546875" style="77" customWidth="1"/>
    <col min="3040" max="3040" width="12.140625" style="77" bestFit="1" customWidth="1"/>
    <col min="3041" max="3041" width="0.85546875" style="77" customWidth="1"/>
    <col min="3042" max="3042" width="9.140625" style="77" customWidth="1"/>
    <col min="3043" max="3043" width="0.85546875" style="77" customWidth="1"/>
    <col min="3044" max="3044" width="9" style="77" bestFit="1" customWidth="1"/>
    <col min="3045" max="3045" width="0.85546875" style="77" customWidth="1"/>
    <col min="3046" max="3046" width="13.5703125" style="77" customWidth="1"/>
    <col min="3047" max="3047" width="0.85546875" style="77" customWidth="1"/>
    <col min="3048" max="3048" width="14.5703125" style="77" customWidth="1"/>
    <col min="3049" max="3049" width="0.85546875" style="77" customWidth="1"/>
    <col min="3050" max="3050" width="16.7109375" style="77" customWidth="1"/>
    <col min="3051" max="3051" width="0.85546875" style="77" customWidth="1"/>
    <col min="3052" max="3052" width="19.28515625" style="77" customWidth="1"/>
    <col min="3053" max="3053" width="0.85546875" style="77" customWidth="1"/>
    <col min="3054" max="3054" width="12.140625" style="77" customWidth="1"/>
    <col min="3055" max="3055" width="0.85546875" style="77" customWidth="1"/>
    <col min="3056" max="3056" width="12.5703125" style="77" customWidth="1"/>
    <col min="3057" max="3057" width="0.85546875" style="77" customWidth="1"/>
    <col min="3058" max="3058" width="14.28515625" style="77" customWidth="1"/>
    <col min="3059" max="3059" width="0.85546875" style="77" customWidth="1"/>
    <col min="3060" max="3060" width="12" style="77" customWidth="1"/>
    <col min="3061" max="3292" width="12.7109375" style="77"/>
    <col min="3293" max="3293" width="23.5703125" style="77" customWidth="1"/>
    <col min="3294" max="3294" width="5.140625" style="77" customWidth="1"/>
    <col min="3295" max="3295" width="0.85546875" style="77" customWidth="1"/>
    <col min="3296" max="3296" width="12.140625" style="77" bestFit="1" customWidth="1"/>
    <col min="3297" max="3297" width="0.85546875" style="77" customWidth="1"/>
    <col min="3298" max="3298" width="9.140625" style="77" customWidth="1"/>
    <col min="3299" max="3299" width="0.85546875" style="77" customWidth="1"/>
    <col min="3300" max="3300" width="9" style="77" bestFit="1" customWidth="1"/>
    <col min="3301" max="3301" width="0.85546875" style="77" customWidth="1"/>
    <col min="3302" max="3302" width="13.5703125" style="77" customWidth="1"/>
    <col min="3303" max="3303" width="0.85546875" style="77" customWidth="1"/>
    <col min="3304" max="3304" width="14.5703125" style="77" customWidth="1"/>
    <col min="3305" max="3305" width="0.85546875" style="77" customWidth="1"/>
    <col min="3306" max="3306" width="16.7109375" style="77" customWidth="1"/>
    <col min="3307" max="3307" width="0.85546875" style="77" customWidth="1"/>
    <col min="3308" max="3308" width="19.28515625" style="77" customWidth="1"/>
    <col min="3309" max="3309" width="0.85546875" style="77" customWidth="1"/>
    <col min="3310" max="3310" width="12.140625" style="77" customWidth="1"/>
    <col min="3311" max="3311" width="0.85546875" style="77" customWidth="1"/>
    <col min="3312" max="3312" width="12.5703125" style="77" customWidth="1"/>
    <col min="3313" max="3313" width="0.85546875" style="77" customWidth="1"/>
    <col min="3314" max="3314" width="14.28515625" style="77" customWidth="1"/>
    <col min="3315" max="3315" width="0.85546875" style="77" customWidth="1"/>
    <col min="3316" max="3316" width="12" style="77" customWidth="1"/>
    <col min="3317" max="3548" width="12.7109375" style="77"/>
    <col min="3549" max="3549" width="23.5703125" style="77" customWidth="1"/>
    <col min="3550" max="3550" width="5.140625" style="77" customWidth="1"/>
    <col min="3551" max="3551" width="0.85546875" style="77" customWidth="1"/>
    <col min="3552" max="3552" width="12.140625" style="77" bestFit="1" customWidth="1"/>
    <col min="3553" max="3553" width="0.85546875" style="77" customWidth="1"/>
    <col min="3554" max="3554" width="9.140625" style="77" customWidth="1"/>
    <col min="3555" max="3555" width="0.85546875" style="77" customWidth="1"/>
    <col min="3556" max="3556" width="9" style="77" bestFit="1" customWidth="1"/>
    <col min="3557" max="3557" width="0.85546875" style="77" customWidth="1"/>
    <col min="3558" max="3558" width="13.5703125" style="77" customWidth="1"/>
    <col min="3559" max="3559" width="0.85546875" style="77" customWidth="1"/>
    <col min="3560" max="3560" width="14.5703125" style="77" customWidth="1"/>
    <col min="3561" max="3561" width="0.85546875" style="77" customWidth="1"/>
    <col min="3562" max="3562" width="16.7109375" style="77" customWidth="1"/>
    <col min="3563" max="3563" width="0.85546875" style="77" customWidth="1"/>
    <col min="3564" max="3564" width="19.28515625" style="77" customWidth="1"/>
    <col min="3565" max="3565" width="0.85546875" style="77" customWidth="1"/>
    <col min="3566" max="3566" width="12.140625" style="77" customWidth="1"/>
    <col min="3567" max="3567" width="0.85546875" style="77" customWidth="1"/>
    <col min="3568" max="3568" width="12.5703125" style="77" customWidth="1"/>
    <col min="3569" max="3569" width="0.85546875" style="77" customWidth="1"/>
    <col min="3570" max="3570" width="14.28515625" style="77" customWidth="1"/>
    <col min="3571" max="3571" width="0.85546875" style="77" customWidth="1"/>
    <col min="3572" max="3572" width="12" style="77" customWidth="1"/>
    <col min="3573" max="3804" width="12.7109375" style="77"/>
    <col min="3805" max="3805" width="23.5703125" style="77" customWidth="1"/>
    <col min="3806" max="3806" width="5.140625" style="77" customWidth="1"/>
    <col min="3807" max="3807" width="0.85546875" style="77" customWidth="1"/>
    <col min="3808" max="3808" width="12.140625" style="77" bestFit="1" customWidth="1"/>
    <col min="3809" max="3809" width="0.85546875" style="77" customWidth="1"/>
    <col min="3810" max="3810" width="9.140625" style="77" customWidth="1"/>
    <col min="3811" max="3811" width="0.85546875" style="77" customWidth="1"/>
    <col min="3812" max="3812" width="9" style="77" bestFit="1" customWidth="1"/>
    <col min="3813" max="3813" width="0.85546875" style="77" customWidth="1"/>
    <col min="3814" max="3814" width="13.5703125" style="77" customWidth="1"/>
    <col min="3815" max="3815" width="0.85546875" style="77" customWidth="1"/>
    <col min="3816" max="3816" width="14.5703125" style="77" customWidth="1"/>
    <col min="3817" max="3817" width="0.85546875" style="77" customWidth="1"/>
    <col min="3818" max="3818" width="16.7109375" style="77" customWidth="1"/>
    <col min="3819" max="3819" width="0.85546875" style="77" customWidth="1"/>
    <col min="3820" max="3820" width="19.28515625" style="77" customWidth="1"/>
    <col min="3821" max="3821" width="0.85546875" style="77" customWidth="1"/>
    <col min="3822" max="3822" width="12.140625" style="77" customWidth="1"/>
    <col min="3823" max="3823" width="0.85546875" style="77" customWidth="1"/>
    <col min="3824" max="3824" width="12.5703125" style="77" customWidth="1"/>
    <col min="3825" max="3825" width="0.85546875" style="77" customWidth="1"/>
    <col min="3826" max="3826" width="14.28515625" style="77" customWidth="1"/>
    <col min="3827" max="3827" width="0.85546875" style="77" customWidth="1"/>
    <col min="3828" max="3828" width="12" style="77" customWidth="1"/>
    <col min="3829" max="4060" width="12.7109375" style="77"/>
    <col min="4061" max="4061" width="23.5703125" style="77" customWidth="1"/>
    <col min="4062" max="4062" width="5.140625" style="77" customWidth="1"/>
    <col min="4063" max="4063" width="0.85546875" style="77" customWidth="1"/>
    <col min="4064" max="4064" width="12.140625" style="77" bestFit="1" customWidth="1"/>
    <col min="4065" max="4065" width="0.85546875" style="77" customWidth="1"/>
    <col min="4066" max="4066" width="9.140625" style="77" customWidth="1"/>
    <col min="4067" max="4067" width="0.85546875" style="77" customWidth="1"/>
    <col min="4068" max="4068" width="9" style="77" bestFit="1" customWidth="1"/>
    <col min="4069" max="4069" width="0.85546875" style="77" customWidth="1"/>
    <col min="4070" max="4070" width="13.5703125" style="77" customWidth="1"/>
    <col min="4071" max="4071" width="0.85546875" style="77" customWidth="1"/>
    <col min="4072" max="4072" width="14.5703125" style="77" customWidth="1"/>
    <col min="4073" max="4073" width="0.85546875" style="77" customWidth="1"/>
    <col min="4074" max="4074" width="16.7109375" style="77" customWidth="1"/>
    <col min="4075" max="4075" width="0.85546875" style="77" customWidth="1"/>
    <col min="4076" max="4076" width="19.28515625" style="77" customWidth="1"/>
    <col min="4077" max="4077" width="0.85546875" style="77" customWidth="1"/>
    <col min="4078" max="4078" width="12.140625" style="77" customWidth="1"/>
    <col min="4079" max="4079" width="0.85546875" style="77" customWidth="1"/>
    <col min="4080" max="4080" width="12.5703125" style="77" customWidth="1"/>
    <col min="4081" max="4081" width="0.85546875" style="77" customWidth="1"/>
    <col min="4082" max="4082" width="14.28515625" style="77" customWidth="1"/>
    <col min="4083" max="4083" width="0.85546875" style="77" customWidth="1"/>
    <col min="4084" max="4084" width="12" style="77" customWidth="1"/>
    <col min="4085" max="4316" width="12.7109375" style="77"/>
    <col min="4317" max="4317" width="23.5703125" style="77" customWidth="1"/>
    <col min="4318" max="4318" width="5.140625" style="77" customWidth="1"/>
    <col min="4319" max="4319" width="0.85546875" style="77" customWidth="1"/>
    <col min="4320" max="4320" width="12.140625" style="77" bestFit="1" customWidth="1"/>
    <col min="4321" max="4321" width="0.85546875" style="77" customWidth="1"/>
    <col min="4322" max="4322" width="9.140625" style="77" customWidth="1"/>
    <col min="4323" max="4323" width="0.85546875" style="77" customWidth="1"/>
    <col min="4324" max="4324" width="9" style="77" bestFit="1" customWidth="1"/>
    <col min="4325" max="4325" width="0.85546875" style="77" customWidth="1"/>
    <col min="4326" max="4326" width="13.5703125" style="77" customWidth="1"/>
    <col min="4327" max="4327" width="0.85546875" style="77" customWidth="1"/>
    <col min="4328" max="4328" width="14.5703125" style="77" customWidth="1"/>
    <col min="4329" max="4329" width="0.85546875" style="77" customWidth="1"/>
    <col min="4330" max="4330" width="16.7109375" style="77" customWidth="1"/>
    <col min="4331" max="4331" width="0.85546875" style="77" customWidth="1"/>
    <col min="4332" max="4332" width="19.28515625" style="77" customWidth="1"/>
    <col min="4333" max="4333" width="0.85546875" style="77" customWidth="1"/>
    <col min="4334" max="4334" width="12.140625" style="77" customWidth="1"/>
    <col min="4335" max="4335" width="0.85546875" style="77" customWidth="1"/>
    <col min="4336" max="4336" width="12.5703125" style="77" customWidth="1"/>
    <col min="4337" max="4337" width="0.85546875" style="77" customWidth="1"/>
    <col min="4338" max="4338" width="14.28515625" style="77" customWidth="1"/>
    <col min="4339" max="4339" width="0.85546875" style="77" customWidth="1"/>
    <col min="4340" max="4340" width="12" style="77" customWidth="1"/>
    <col min="4341" max="4572" width="12.7109375" style="77"/>
    <col min="4573" max="4573" width="23.5703125" style="77" customWidth="1"/>
    <col min="4574" max="4574" width="5.140625" style="77" customWidth="1"/>
    <col min="4575" max="4575" width="0.85546875" style="77" customWidth="1"/>
    <col min="4576" max="4576" width="12.140625" style="77" bestFit="1" customWidth="1"/>
    <col min="4577" max="4577" width="0.85546875" style="77" customWidth="1"/>
    <col min="4578" max="4578" width="9.140625" style="77" customWidth="1"/>
    <col min="4579" max="4579" width="0.85546875" style="77" customWidth="1"/>
    <col min="4580" max="4580" width="9" style="77" bestFit="1" customWidth="1"/>
    <col min="4581" max="4581" width="0.85546875" style="77" customWidth="1"/>
    <col min="4582" max="4582" width="13.5703125" style="77" customWidth="1"/>
    <col min="4583" max="4583" width="0.85546875" style="77" customWidth="1"/>
    <col min="4584" max="4584" width="14.5703125" style="77" customWidth="1"/>
    <col min="4585" max="4585" width="0.85546875" style="77" customWidth="1"/>
    <col min="4586" max="4586" width="16.7109375" style="77" customWidth="1"/>
    <col min="4587" max="4587" width="0.85546875" style="77" customWidth="1"/>
    <col min="4588" max="4588" width="19.28515625" style="77" customWidth="1"/>
    <col min="4589" max="4589" width="0.85546875" style="77" customWidth="1"/>
    <col min="4590" max="4590" width="12.140625" style="77" customWidth="1"/>
    <col min="4591" max="4591" width="0.85546875" style="77" customWidth="1"/>
    <col min="4592" max="4592" width="12.5703125" style="77" customWidth="1"/>
    <col min="4593" max="4593" width="0.85546875" style="77" customWidth="1"/>
    <col min="4594" max="4594" width="14.28515625" style="77" customWidth="1"/>
    <col min="4595" max="4595" width="0.85546875" style="77" customWidth="1"/>
    <col min="4596" max="4596" width="12" style="77" customWidth="1"/>
    <col min="4597" max="4828" width="12.7109375" style="77"/>
    <col min="4829" max="4829" width="23.5703125" style="77" customWidth="1"/>
    <col min="4830" max="4830" width="5.140625" style="77" customWidth="1"/>
    <col min="4831" max="4831" width="0.85546875" style="77" customWidth="1"/>
    <col min="4832" max="4832" width="12.140625" style="77" bestFit="1" customWidth="1"/>
    <col min="4833" max="4833" width="0.85546875" style="77" customWidth="1"/>
    <col min="4834" max="4834" width="9.140625" style="77" customWidth="1"/>
    <col min="4835" max="4835" width="0.85546875" style="77" customWidth="1"/>
    <col min="4836" max="4836" width="9" style="77" bestFit="1" customWidth="1"/>
    <col min="4837" max="4837" width="0.85546875" style="77" customWidth="1"/>
    <col min="4838" max="4838" width="13.5703125" style="77" customWidth="1"/>
    <col min="4839" max="4839" width="0.85546875" style="77" customWidth="1"/>
    <col min="4840" max="4840" width="14.5703125" style="77" customWidth="1"/>
    <col min="4841" max="4841" width="0.85546875" style="77" customWidth="1"/>
    <col min="4842" max="4842" width="16.7109375" style="77" customWidth="1"/>
    <col min="4843" max="4843" width="0.85546875" style="77" customWidth="1"/>
    <col min="4844" max="4844" width="19.28515625" style="77" customWidth="1"/>
    <col min="4845" max="4845" width="0.85546875" style="77" customWidth="1"/>
    <col min="4846" max="4846" width="12.140625" style="77" customWidth="1"/>
    <col min="4847" max="4847" width="0.85546875" style="77" customWidth="1"/>
    <col min="4848" max="4848" width="12.5703125" style="77" customWidth="1"/>
    <col min="4849" max="4849" width="0.85546875" style="77" customWidth="1"/>
    <col min="4850" max="4850" width="14.28515625" style="77" customWidth="1"/>
    <col min="4851" max="4851" width="0.85546875" style="77" customWidth="1"/>
    <col min="4852" max="4852" width="12" style="77" customWidth="1"/>
    <col min="4853" max="5084" width="12.7109375" style="77"/>
    <col min="5085" max="5085" width="23.5703125" style="77" customWidth="1"/>
    <col min="5086" max="5086" width="5.140625" style="77" customWidth="1"/>
    <col min="5087" max="5087" width="0.85546875" style="77" customWidth="1"/>
    <col min="5088" max="5088" width="12.140625" style="77" bestFit="1" customWidth="1"/>
    <col min="5089" max="5089" width="0.85546875" style="77" customWidth="1"/>
    <col min="5090" max="5090" width="9.140625" style="77" customWidth="1"/>
    <col min="5091" max="5091" width="0.85546875" style="77" customWidth="1"/>
    <col min="5092" max="5092" width="9" style="77" bestFit="1" customWidth="1"/>
    <col min="5093" max="5093" width="0.85546875" style="77" customWidth="1"/>
    <col min="5094" max="5094" width="13.5703125" style="77" customWidth="1"/>
    <col min="5095" max="5095" width="0.85546875" style="77" customWidth="1"/>
    <col min="5096" max="5096" width="14.5703125" style="77" customWidth="1"/>
    <col min="5097" max="5097" width="0.85546875" style="77" customWidth="1"/>
    <col min="5098" max="5098" width="16.7109375" style="77" customWidth="1"/>
    <col min="5099" max="5099" width="0.85546875" style="77" customWidth="1"/>
    <col min="5100" max="5100" width="19.28515625" style="77" customWidth="1"/>
    <col min="5101" max="5101" width="0.85546875" style="77" customWidth="1"/>
    <col min="5102" max="5102" width="12.140625" style="77" customWidth="1"/>
    <col min="5103" max="5103" width="0.85546875" style="77" customWidth="1"/>
    <col min="5104" max="5104" width="12.5703125" style="77" customWidth="1"/>
    <col min="5105" max="5105" width="0.85546875" style="77" customWidth="1"/>
    <col min="5106" max="5106" width="14.28515625" style="77" customWidth="1"/>
    <col min="5107" max="5107" width="0.85546875" style="77" customWidth="1"/>
    <col min="5108" max="5108" width="12" style="77" customWidth="1"/>
    <col min="5109" max="5340" width="12.7109375" style="77"/>
    <col min="5341" max="5341" width="23.5703125" style="77" customWidth="1"/>
    <col min="5342" max="5342" width="5.140625" style="77" customWidth="1"/>
    <col min="5343" max="5343" width="0.85546875" style="77" customWidth="1"/>
    <col min="5344" max="5344" width="12.140625" style="77" bestFit="1" customWidth="1"/>
    <col min="5345" max="5345" width="0.85546875" style="77" customWidth="1"/>
    <col min="5346" max="5346" width="9.140625" style="77" customWidth="1"/>
    <col min="5347" max="5347" width="0.85546875" style="77" customWidth="1"/>
    <col min="5348" max="5348" width="9" style="77" bestFit="1" customWidth="1"/>
    <col min="5349" max="5349" width="0.85546875" style="77" customWidth="1"/>
    <col min="5350" max="5350" width="13.5703125" style="77" customWidth="1"/>
    <col min="5351" max="5351" width="0.85546875" style="77" customWidth="1"/>
    <col min="5352" max="5352" width="14.5703125" style="77" customWidth="1"/>
    <col min="5353" max="5353" width="0.85546875" style="77" customWidth="1"/>
    <col min="5354" max="5354" width="16.7109375" style="77" customWidth="1"/>
    <col min="5355" max="5355" width="0.85546875" style="77" customWidth="1"/>
    <col min="5356" max="5356" width="19.28515625" style="77" customWidth="1"/>
    <col min="5357" max="5357" width="0.85546875" style="77" customWidth="1"/>
    <col min="5358" max="5358" width="12.140625" style="77" customWidth="1"/>
    <col min="5359" max="5359" width="0.85546875" style="77" customWidth="1"/>
    <col min="5360" max="5360" width="12.5703125" style="77" customWidth="1"/>
    <col min="5361" max="5361" width="0.85546875" style="77" customWidth="1"/>
    <col min="5362" max="5362" width="14.28515625" style="77" customWidth="1"/>
    <col min="5363" max="5363" width="0.85546875" style="77" customWidth="1"/>
    <col min="5364" max="5364" width="12" style="77" customWidth="1"/>
    <col min="5365" max="5596" width="12.7109375" style="77"/>
    <col min="5597" max="5597" width="23.5703125" style="77" customWidth="1"/>
    <col min="5598" max="5598" width="5.140625" style="77" customWidth="1"/>
    <col min="5599" max="5599" width="0.85546875" style="77" customWidth="1"/>
    <col min="5600" max="5600" width="12.140625" style="77" bestFit="1" customWidth="1"/>
    <col min="5601" max="5601" width="0.85546875" style="77" customWidth="1"/>
    <col min="5602" max="5602" width="9.140625" style="77" customWidth="1"/>
    <col min="5603" max="5603" width="0.85546875" style="77" customWidth="1"/>
    <col min="5604" max="5604" width="9" style="77" bestFit="1" customWidth="1"/>
    <col min="5605" max="5605" width="0.85546875" style="77" customWidth="1"/>
    <col min="5606" max="5606" width="13.5703125" style="77" customWidth="1"/>
    <col min="5607" max="5607" width="0.85546875" style="77" customWidth="1"/>
    <col min="5608" max="5608" width="14.5703125" style="77" customWidth="1"/>
    <col min="5609" max="5609" width="0.85546875" style="77" customWidth="1"/>
    <col min="5610" max="5610" width="16.7109375" style="77" customWidth="1"/>
    <col min="5611" max="5611" width="0.85546875" style="77" customWidth="1"/>
    <col min="5612" max="5612" width="19.28515625" style="77" customWidth="1"/>
    <col min="5613" max="5613" width="0.85546875" style="77" customWidth="1"/>
    <col min="5614" max="5614" width="12.140625" style="77" customWidth="1"/>
    <col min="5615" max="5615" width="0.85546875" style="77" customWidth="1"/>
    <col min="5616" max="5616" width="12.5703125" style="77" customWidth="1"/>
    <col min="5617" max="5617" width="0.85546875" style="77" customWidth="1"/>
    <col min="5618" max="5618" width="14.28515625" style="77" customWidth="1"/>
    <col min="5619" max="5619" width="0.85546875" style="77" customWidth="1"/>
    <col min="5620" max="5620" width="12" style="77" customWidth="1"/>
    <col min="5621" max="5852" width="12.7109375" style="77"/>
    <col min="5853" max="5853" width="23.5703125" style="77" customWidth="1"/>
    <col min="5854" max="5854" width="5.140625" style="77" customWidth="1"/>
    <col min="5855" max="5855" width="0.85546875" style="77" customWidth="1"/>
    <col min="5856" max="5856" width="12.140625" style="77" bestFit="1" customWidth="1"/>
    <col min="5857" max="5857" width="0.85546875" style="77" customWidth="1"/>
    <col min="5858" max="5858" width="9.140625" style="77" customWidth="1"/>
    <col min="5859" max="5859" width="0.85546875" style="77" customWidth="1"/>
    <col min="5860" max="5860" width="9" style="77" bestFit="1" customWidth="1"/>
    <col min="5861" max="5861" width="0.85546875" style="77" customWidth="1"/>
    <col min="5862" max="5862" width="13.5703125" style="77" customWidth="1"/>
    <col min="5863" max="5863" width="0.85546875" style="77" customWidth="1"/>
    <col min="5864" max="5864" width="14.5703125" style="77" customWidth="1"/>
    <col min="5865" max="5865" width="0.85546875" style="77" customWidth="1"/>
    <col min="5866" max="5866" width="16.7109375" style="77" customWidth="1"/>
    <col min="5867" max="5867" width="0.85546875" style="77" customWidth="1"/>
    <col min="5868" max="5868" width="19.28515625" style="77" customWidth="1"/>
    <col min="5869" max="5869" width="0.85546875" style="77" customWidth="1"/>
    <col min="5870" max="5870" width="12.140625" style="77" customWidth="1"/>
    <col min="5871" max="5871" width="0.85546875" style="77" customWidth="1"/>
    <col min="5872" max="5872" width="12.5703125" style="77" customWidth="1"/>
    <col min="5873" max="5873" width="0.85546875" style="77" customWidth="1"/>
    <col min="5874" max="5874" width="14.28515625" style="77" customWidth="1"/>
    <col min="5875" max="5875" width="0.85546875" style="77" customWidth="1"/>
    <col min="5876" max="5876" width="12" style="77" customWidth="1"/>
    <col min="5877" max="6108" width="12.7109375" style="77"/>
    <col min="6109" max="6109" width="23.5703125" style="77" customWidth="1"/>
    <col min="6110" max="6110" width="5.140625" style="77" customWidth="1"/>
    <col min="6111" max="6111" width="0.85546875" style="77" customWidth="1"/>
    <col min="6112" max="6112" width="12.140625" style="77" bestFit="1" customWidth="1"/>
    <col min="6113" max="6113" width="0.85546875" style="77" customWidth="1"/>
    <col min="6114" max="6114" width="9.140625" style="77" customWidth="1"/>
    <col min="6115" max="6115" width="0.85546875" style="77" customWidth="1"/>
    <col min="6116" max="6116" width="9" style="77" bestFit="1" customWidth="1"/>
    <col min="6117" max="6117" width="0.85546875" style="77" customWidth="1"/>
    <col min="6118" max="6118" width="13.5703125" style="77" customWidth="1"/>
    <col min="6119" max="6119" width="0.85546875" style="77" customWidth="1"/>
    <col min="6120" max="6120" width="14.5703125" style="77" customWidth="1"/>
    <col min="6121" max="6121" width="0.85546875" style="77" customWidth="1"/>
    <col min="6122" max="6122" width="16.7109375" style="77" customWidth="1"/>
    <col min="6123" max="6123" width="0.85546875" style="77" customWidth="1"/>
    <col min="6124" max="6124" width="19.28515625" style="77" customWidth="1"/>
    <col min="6125" max="6125" width="0.85546875" style="77" customWidth="1"/>
    <col min="6126" max="6126" width="12.140625" style="77" customWidth="1"/>
    <col min="6127" max="6127" width="0.85546875" style="77" customWidth="1"/>
    <col min="6128" max="6128" width="12.5703125" style="77" customWidth="1"/>
    <col min="6129" max="6129" width="0.85546875" style="77" customWidth="1"/>
    <col min="6130" max="6130" width="14.28515625" style="77" customWidth="1"/>
    <col min="6131" max="6131" width="0.85546875" style="77" customWidth="1"/>
    <col min="6132" max="6132" width="12" style="77" customWidth="1"/>
    <col min="6133" max="6364" width="12.7109375" style="77"/>
    <col min="6365" max="6365" width="23.5703125" style="77" customWidth="1"/>
    <col min="6366" max="6366" width="5.140625" style="77" customWidth="1"/>
    <col min="6367" max="6367" width="0.85546875" style="77" customWidth="1"/>
    <col min="6368" max="6368" width="12.140625" style="77" bestFit="1" customWidth="1"/>
    <col min="6369" max="6369" width="0.85546875" style="77" customWidth="1"/>
    <col min="6370" max="6370" width="9.140625" style="77" customWidth="1"/>
    <col min="6371" max="6371" width="0.85546875" style="77" customWidth="1"/>
    <col min="6372" max="6372" width="9" style="77" bestFit="1" customWidth="1"/>
    <col min="6373" max="6373" width="0.85546875" style="77" customWidth="1"/>
    <col min="6374" max="6374" width="13.5703125" style="77" customWidth="1"/>
    <col min="6375" max="6375" width="0.85546875" style="77" customWidth="1"/>
    <col min="6376" max="6376" width="14.5703125" style="77" customWidth="1"/>
    <col min="6377" max="6377" width="0.85546875" style="77" customWidth="1"/>
    <col min="6378" max="6378" width="16.7109375" style="77" customWidth="1"/>
    <col min="6379" max="6379" width="0.85546875" style="77" customWidth="1"/>
    <col min="6380" max="6380" width="19.28515625" style="77" customWidth="1"/>
    <col min="6381" max="6381" width="0.85546875" style="77" customWidth="1"/>
    <col min="6382" max="6382" width="12.140625" style="77" customWidth="1"/>
    <col min="6383" max="6383" width="0.85546875" style="77" customWidth="1"/>
    <col min="6384" max="6384" width="12.5703125" style="77" customWidth="1"/>
    <col min="6385" max="6385" width="0.85546875" style="77" customWidth="1"/>
    <col min="6386" max="6386" width="14.28515625" style="77" customWidth="1"/>
    <col min="6387" max="6387" width="0.85546875" style="77" customWidth="1"/>
    <col min="6388" max="6388" width="12" style="77" customWidth="1"/>
    <col min="6389" max="6620" width="12.7109375" style="77"/>
    <col min="6621" max="6621" width="23.5703125" style="77" customWidth="1"/>
    <col min="6622" max="6622" width="5.140625" style="77" customWidth="1"/>
    <col min="6623" max="6623" width="0.85546875" style="77" customWidth="1"/>
    <col min="6624" max="6624" width="12.140625" style="77" bestFit="1" customWidth="1"/>
    <col min="6625" max="6625" width="0.85546875" style="77" customWidth="1"/>
    <col min="6626" max="6626" width="9.140625" style="77" customWidth="1"/>
    <col min="6627" max="6627" width="0.85546875" style="77" customWidth="1"/>
    <col min="6628" max="6628" width="9" style="77" bestFit="1" customWidth="1"/>
    <col min="6629" max="6629" width="0.85546875" style="77" customWidth="1"/>
    <col min="6630" max="6630" width="13.5703125" style="77" customWidth="1"/>
    <col min="6631" max="6631" width="0.85546875" style="77" customWidth="1"/>
    <col min="6632" max="6632" width="14.5703125" style="77" customWidth="1"/>
    <col min="6633" max="6633" width="0.85546875" style="77" customWidth="1"/>
    <col min="6634" max="6634" width="16.7109375" style="77" customWidth="1"/>
    <col min="6635" max="6635" width="0.85546875" style="77" customWidth="1"/>
    <col min="6636" max="6636" width="19.28515625" style="77" customWidth="1"/>
    <col min="6637" max="6637" width="0.85546875" style="77" customWidth="1"/>
    <col min="6638" max="6638" width="12.140625" style="77" customWidth="1"/>
    <col min="6639" max="6639" width="0.85546875" style="77" customWidth="1"/>
    <col min="6640" max="6640" width="12.5703125" style="77" customWidth="1"/>
    <col min="6641" max="6641" width="0.85546875" style="77" customWidth="1"/>
    <col min="6642" max="6642" width="14.28515625" style="77" customWidth="1"/>
    <col min="6643" max="6643" width="0.85546875" style="77" customWidth="1"/>
    <col min="6644" max="6644" width="12" style="77" customWidth="1"/>
    <col min="6645" max="6876" width="12.7109375" style="77"/>
    <col min="6877" max="6877" width="23.5703125" style="77" customWidth="1"/>
    <col min="6878" max="6878" width="5.140625" style="77" customWidth="1"/>
    <col min="6879" max="6879" width="0.85546875" style="77" customWidth="1"/>
    <col min="6880" max="6880" width="12.140625" style="77" bestFit="1" customWidth="1"/>
    <col min="6881" max="6881" width="0.85546875" style="77" customWidth="1"/>
    <col min="6882" max="6882" width="9.140625" style="77" customWidth="1"/>
    <col min="6883" max="6883" width="0.85546875" style="77" customWidth="1"/>
    <col min="6884" max="6884" width="9" style="77" bestFit="1" customWidth="1"/>
    <col min="6885" max="6885" width="0.85546875" style="77" customWidth="1"/>
    <col min="6886" max="6886" width="13.5703125" style="77" customWidth="1"/>
    <col min="6887" max="6887" width="0.85546875" style="77" customWidth="1"/>
    <col min="6888" max="6888" width="14.5703125" style="77" customWidth="1"/>
    <col min="6889" max="6889" width="0.85546875" style="77" customWidth="1"/>
    <col min="6890" max="6890" width="16.7109375" style="77" customWidth="1"/>
    <col min="6891" max="6891" width="0.85546875" style="77" customWidth="1"/>
    <col min="6892" max="6892" width="19.28515625" style="77" customWidth="1"/>
    <col min="6893" max="6893" width="0.85546875" style="77" customWidth="1"/>
    <col min="6894" max="6894" width="12.140625" style="77" customWidth="1"/>
    <col min="6895" max="6895" width="0.85546875" style="77" customWidth="1"/>
    <col min="6896" max="6896" width="12.5703125" style="77" customWidth="1"/>
    <col min="6897" max="6897" width="0.85546875" style="77" customWidth="1"/>
    <col min="6898" max="6898" width="14.28515625" style="77" customWidth="1"/>
    <col min="6899" max="6899" width="0.85546875" style="77" customWidth="1"/>
    <col min="6900" max="6900" width="12" style="77" customWidth="1"/>
    <col min="6901" max="7132" width="12.7109375" style="77"/>
    <col min="7133" max="7133" width="23.5703125" style="77" customWidth="1"/>
    <col min="7134" max="7134" width="5.140625" style="77" customWidth="1"/>
    <col min="7135" max="7135" width="0.85546875" style="77" customWidth="1"/>
    <col min="7136" max="7136" width="12.140625" style="77" bestFit="1" customWidth="1"/>
    <col min="7137" max="7137" width="0.85546875" style="77" customWidth="1"/>
    <col min="7138" max="7138" width="9.140625" style="77" customWidth="1"/>
    <col min="7139" max="7139" width="0.85546875" style="77" customWidth="1"/>
    <col min="7140" max="7140" width="9" style="77" bestFit="1" customWidth="1"/>
    <col min="7141" max="7141" width="0.85546875" style="77" customWidth="1"/>
    <col min="7142" max="7142" width="13.5703125" style="77" customWidth="1"/>
    <col min="7143" max="7143" width="0.85546875" style="77" customWidth="1"/>
    <col min="7144" max="7144" width="14.5703125" style="77" customWidth="1"/>
    <col min="7145" max="7145" width="0.85546875" style="77" customWidth="1"/>
    <col min="7146" max="7146" width="16.7109375" style="77" customWidth="1"/>
    <col min="7147" max="7147" width="0.85546875" style="77" customWidth="1"/>
    <col min="7148" max="7148" width="19.28515625" style="77" customWidth="1"/>
    <col min="7149" max="7149" width="0.85546875" style="77" customWidth="1"/>
    <col min="7150" max="7150" width="12.140625" style="77" customWidth="1"/>
    <col min="7151" max="7151" width="0.85546875" style="77" customWidth="1"/>
    <col min="7152" max="7152" width="12.5703125" style="77" customWidth="1"/>
    <col min="7153" max="7153" width="0.85546875" style="77" customWidth="1"/>
    <col min="7154" max="7154" width="14.28515625" style="77" customWidth="1"/>
    <col min="7155" max="7155" width="0.85546875" style="77" customWidth="1"/>
    <col min="7156" max="7156" width="12" style="77" customWidth="1"/>
    <col min="7157" max="7388" width="12.7109375" style="77"/>
    <col min="7389" max="7389" width="23.5703125" style="77" customWidth="1"/>
    <col min="7390" max="7390" width="5.140625" style="77" customWidth="1"/>
    <col min="7391" max="7391" width="0.85546875" style="77" customWidth="1"/>
    <col min="7392" max="7392" width="12.140625" style="77" bestFit="1" customWidth="1"/>
    <col min="7393" max="7393" width="0.85546875" style="77" customWidth="1"/>
    <col min="7394" max="7394" width="9.140625" style="77" customWidth="1"/>
    <col min="7395" max="7395" width="0.85546875" style="77" customWidth="1"/>
    <col min="7396" max="7396" width="9" style="77" bestFit="1" customWidth="1"/>
    <col min="7397" max="7397" width="0.85546875" style="77" customWidth="1"/>
    <col min="7398" max="7398" width="13.5703125" style="77" customWidth="1"/>
    <col min="7399" max="7399" width="0.85546875" style="77" customWidth="1"/>
    <col min="7400" max="7400" width="14.5703125" style="77" customWidth="1"/>
    <col min="7401" max="7401" width="0.85546875" style="77" customWidth="1"/>
    <col min="7402" max="7402" width="16.7109375" style="77" customWidth="1"/>
    <col min="7403" max="7403" width="0.85546875" style="77" customWidth="1"/>
    <col min="7404" max="7404" width="19.28515625" style="77" customWidth="1"/>
    <col min="7405" max="7405" width="0.85546875" style="77" customWidth="1"/>
    <col min="7406" max="7406" width="12.140625" style="77" customWidth="1"/>
    <col min="7407" max="7407" width="0.85546875" style="77" customWidth="1"/>
    <col min="7408" max="7408" width="12.5703125" style="77" customWidth="1"/>
    <col min="7409" max="7409" width="0.85546875" style="77" customWidth="1"/>
    <col min="7410" max="7410" width="14.28515625" style="77" customWidth="1"/>
    <col min="7411" max="7411" width="0.85546875" style="77" customWidth="1"/>
    <col min="7412" max="7412" width="12" style="77" customWidth="1"/>
    <col min="7413" max="7644" width="12.7109375" style="77"/>
    <col min="7645" max="7645" width="23.5703125" style="77" customWidth="1"/>
    <col min="7646" max="7646" width="5.140625" style="77" customWidth="1"/>
    <col min="7647" max="7647" width="0.85546875" style="77" customWidth="1"/>
    <col min="7648" max="7648" width="12.140625" style="77" bestFit="1" customWidth="1"/>
    <col min="7649" max="7649" width="0.85546875" style="77" customWidth="1"/>
    <col min="7650" max="7650" width="9.140625" style="77" customWidth="1"/>
    <col min="7651" max="7651" width="0.85546875" style="77" customWidth="1"/>
    <col min="7652" max="7652" width="9" style="77" bestFit="1" customWidth="1"/>
    <col min="7653" max="7653" width="0.85546875" style="77" customWidth="1"/>
    <col min="7654" max="7654" width="13.5703125" style="77" customWidth="1"/>
    <col min="7655" max="7655" width="0.85546875" style="77" customWidth="1"/>
    <col min="7656" max="7656" width="14.5703125" style="77" customWidth="1"/>
    <col min="7657" max="7657" width="0.85546875" style="77" customWidth="1"/>
    <col min="7658" max="7658" width="16.7109375" style="77" customWidth="1"/>
    <col min="7659" max="7659" width="0.85546875" style="77" customWidth="1"/>
    <col min="7660" max="7660" width="19.28515625" style="77" customWidth="1"/>
    <col min="7661" max="7661" width="0.85546875" style="77" customWidth="1"/>
    <col min="7662" max="7662" width="12.140625" style="77" customWidth="1"/>
    <col min="7663" max="7663" width="0.85546875" style="77" customWidth="1"/>
    <col min="7664" max="7664" width="12.5703125" style="77" customWidth="1"/>
    <col min="7665" max="7665" width="0.85546875" style="77" customWidth="1"/>
    <col min="7666" max="7666" width="14.28515625" style="77" customWidth="1"/>
    <col min="7667" max="7667" width="0.85546875" style="77" customWidth="1"/>
    <col min="7668" max="7668" width="12" style="77" customWidth="1"/>
    <col min="7669" max="7900" width="12.7109375" style="77"/>
    <col min="7901" max="7901" width="23.5703125" style="77" customWidth="1"/>
    <col min="7902" max="7902" width="5.140625" style="77" customWidth="1"/>
    <col min="7903" max="7903" width="0.85546875" style="77" customWidth="1"/>
    <col min="7904" max="7904" width="12.140625" style="77" bestFit="1" customWidth="1"/>
    <col min="7905" max="7905" width="0.85546875" style="77" customWidth="1"/>
    <col min="7906" max="7906" width="9.140625" style="77" customWidth="1"/>
    <col min="7907" max="7907" width="0.85546875" style="77" customWidth="1"/>
    <col min="7908" max="7908" width="9" style="77" bestFit="1" customWidth="1"/>
    <col min="7909" max="7909" width="0.85546875" style="77" customWidth="1"/>
    <col min="7910" max="7910" width="13.5703125" style="77" customWidth="1"/>
    <col min="7911" max="7911" width="0.85546875" style="77" customWidth="1"/>
    <col min="7912" max="7912" width="14.5703125" style="77" customWidth="1"/>
    <col min="7913" max="7913" width="0.85546875" style="77" customWidth="1"/>
    <col min="7914" max="7914" width="16.7109375" style="77" customWidth="1"/>
    <col min="7915" max="7915" width="0.85546875" style="77" customWidth="1"/>
    <col min="7916" max="7916" width="19.28515625" style="77" customWidth="1"/>
    <col min="7917" max="7917" width="0.85546875" style="77" customWidth="1"/>
    <col min="7918" max="7918" width="12.140625" style="77" customWidth="1"/>
    <col min="7919" max="7919" width="0.85546875" style="77" customWidth="1"/>
    <col min="7920" max="7920" width="12.5703125" style="77" customWidth="1"/>
    <col min="7921" max="7921" width="0.85546875" style="77" customWidth="1"/>
    <col min="7922" max="7922" width="14.28515625" style="77" customWidth="1"/>
    <col min="7923" max="7923" width="0.85546875" style="77" customWidth="1"/>
    <col min="7924" max="7924" width="12" style="77" customWidth="1"/>
    <col min="7925" max="8156" width="12.7109375" style="77"/>
    <col min="8157" max="8157" width="23.5703125" style="77" customWidth="1"/>
    <col min="8158" max="8158" width="5.140625" style="77" customWidth="1"/>
    <col min="8159" max="8159" width="0.85546875" style="77" customWidth="1"/>
    <col min="8160" max="8160" width="12.140625" style="77" bestFit="1" customWidth="1"/>
    <col min="8161" max="8161" width="0.85546875" style="77" customWidth="1"/>
    <col min="8162" max="8162" width="9.140625" style="77" customWidth="1"/>
    <col min="8163" max="8163" width="0.85546875" style="77" customWidth="1"/>
    <col min="8164" max="8164" width="9" style="77" bestFit="1" customWidth="1"/>
    <col min="8165" max="8165" width="0.85546875" style="77" customWidth="1"/>
    <col min="8166" max="8166" width="13.5703125" style="77" customWidth="1"/>
    <col min="8167" max="8167" width="0.85546875" style="77" customWidth="1"/>
    <col min="8168" max="8168" width="14.5703125" style="77" customWidth="1"/>
    <col min="8169" max="8169" width="0.85546875" style="77" customWidth="1"/>
    <col min="8170" max="8170" width="16.7109375" style="77" customWidth="1"/>
    <col min="8171" max="8171" width="0.85546875" style="77" customWidth="1"/>
    <col min="8172" max="8172" width="19.28515625" style="77" customWidth="1"/>
    <col min="8173" max="8173" width="0.85546875" style="77" customWidth="1"/>
    <col min="8174" max="8174" width="12.140625" style="77" customWidth="1"/>
    <col min="8175" max="8175" width="0.85546875" style="77" customWidth="1"/>
    <col min="8176" max="8176" width="12.5703125" style="77" customWidth="1"/>
    <col min="8177" max="8177" width="0.85546875" style="77" customWidth="1"/>
    <col min="8178" max="8178" width="14.28515625" style="77" customWidth="1"/>
    <col min="8179" max="8179" width="0.85546875" style="77" customWidth="1"/>
    <col min="8180" max="8180" width="12" style="77" customWidth="1"/>
    <col min="8181" max="8412" width="12.7109375" style="77"/>
    <col min="8413" max="8413" width="23.5703125" style="77" customWidth="1"/>
    <col min="8414" max="8414" width="5.140625" style="77" customWidth="1"/>
    <col min="8415" max="8415" width="0.85546875" style="77" customWidth="1"/>
    <col min="8416" max="8416" width="12.140625" style="77" bestFit="1" customWidth="1"/>
    <col min="8417" max="8417" width="0.85546875" style="77" customWidth="1"/>
    <col min="8418" max="8418" width="9.140625" style="77" customWidth="1"/>
    <col min="8419" max="8419" width="0.85546875" style="77" customWidth="1"/>
    <col min="8420" max="8420" width="9" style="77" bestFit="1" customWidth="1"/>
    <col min="8421" max="8421" width="0.85546875" style="77" customWidth="1"/>
    <col min="8422" max="8422" width="13.5703125" style="77" customWidth="1"/>
    <col min="8423" max="8423" width="0.85546875" style="77" customWidth="1"/>
    <col min="8424" max="8424" width="14.5703125" style="77" customWidth="1"/>
    <col min="8425" max="8425" width="0.85546875" style="77" customWidth="1"/>
    <col min="8426" max="8426" width="16.7109375" style="77" customWidth="1"/>
    <col min="8427" max="8427" width="0.85546875" style="77" customWidth="1"/>
    <col min="8428" max="8428" width="19.28515625" style="77" customWidth="1"/>
    <col min="8429" max="8429" width="0.85546875" style="77" customWidth="1"/>
    <col min="8430" max="8430" width="12.140625" style="77" customWidth="1"/>
    <col min="8431" max="8431" width="0.85546875" style="77" customWidth="1"/>
    <col min="8432" max="8432" width="12.5703125" style="77" customWidth="1"/>
    <col min="8433" max="8433" width="0.85546875" style="77" customWidth="1"/>
    <col min="8434" max="8434" width="14.28515625" style="77" customWidth="1"/>
    <col min="8435" max="8435" width="0.85546875" style="77" customWidth="1"/>
    <col min="8436" max="8436" width="12" style="77" customWidth="1"/>
    <col min="8437" max="8668" width="12.7109375" style="77"/>
    <col min="8669" max="8669" width="23.5703125" style="77" customWidth="1"/>
    <col min="8670" max="8670" width="5.140625" style="77" customWidth="1"/>
    <col min="8671" max="8671" width="0.85546875" style="77" customWidth="1"/>
    <col min="8672" max="8672" width="12.140625" style="77" bestFit="1" customWidth="1"/>
    <col min="8673" max="8673" width="0.85546875" style="77" customWidth="1"/>
    <col min="8674" max="8674" width="9.140625" style="77" customWidth="1"/>
    <col min="8675" max="8675" width="0.85546875" style="77" customWidth="1"/>
    <col min="8676" max="8676" width="9" style="77" bestFit="1" customWidth="1"/>
    <col min="8677" max="8677" width="0.85546875" style="77" customWidth="1"/>
    <col min="8678" max="8678" width="13.5703125" style="77" customWidth="1"/>
    <col min="8679" max="8679" width="0.85546875" style="77" customWidth="1"/>
    <col min="8680" max="8680" width="14.5703125" style="77" customWidth="1"/>
    <col min="8681" max="8681" width="0.85546875" style="77" customWidth="1"/>
    <col min="8682" max="8682" width="16.7109375" style="77" customWidth="1"/>
    <col min="8683" max="8683" width="0.85546875" style="77" customWidth="1"/>
    <col min="8684" max="8684" width="19.28515625" style="77" customWidth="1"/>
    <col min="8685" max="8685" width="0.85546875" style="77" customWidth="1"/>
    <col min="8686" max="8686" width="12.140625" style="77" customWidth="1"/>
    <col min="8687" max="8687" width="0.85546875" style="77" customWidth="1"/>
    <col min="8688" max="8688" width="12.5703125" style="77" customWidth="1"/>
    <col min="8689" max="8689" width="0.85546875" style="77" customWidth="1"/>
    <col min="8690" max="8690" width="14.28515625" style="77" customWidth="1"/>
    <col min="8691" max="8691" width="0.85546875" style="77" customWidth="1"/>
    <col min="8692" max="8692" width="12" style="77" customWidth="1"/>
    <col min="8693" max="8924" width="12.7109375" style="77"/>
    <col min="8925" max="8925" width="23.5703125" style="77" customWidth="1"/>
    <col min="8926" max="8926" width="5.140625" style="77" customWidth="1"/>
    <col min="8927" max="8927" width="0.85546875" style="77" customWidth="1"/>
    <col min="8928" max="8928" width="12.140625" style="77" bestFit="1" customWidth="1"/>
    <col min="8929" max="8929" width="0.85546875" style="77" customWidth="1"/>
    <col min="8930" max="8930" width="9.140625" style="77" customWidth="1"/>
    <col min="8931" max="8931" width="0.85546875" style="77" customWidth="1"/>
    <col min="8932" max="8932" width="9" style="77" bestFit="1" customWidth="1"/>
    <col min="8933" max="8933" width="0.85546875" style="77" customWidth="1"/>
    <col min="8934" max="8934" width="13.5703125" style="77" customWidth="1"/>
    <col min="8935" max="8935" width="0.85546875" style="77" customWidth="1"/>
    <col min="8936" max="8936" width="14.5703125" style="77" customWidth="1"/>
    <col min="8937" max="8937" width="0.85546875" style="77" customWidth="1"/>
    <col min="8938" max="8938" width="16.7109375" style="77" customWidth="1"/>
    <col min="8939" max="8939" width="0.85546875" style="77" customWidth="1"/>
    <col min="8940" max="8940" width="19.28515625" style="77" customWidth="1"/>
    <col min="8941" max="8941" width="0.85546875" style="77" customWidth="1"/>
    <col min="8942" max="8942" width="12.140625" style="77" customWidth="1"/>
    <col min="8943" max="8943" width="0.85546875" style="77" customWidth="1"/>
    <col min="8944" max="8944" width="12.5703125" style="77" customWidth="1"/>
    <col min="8945" max="8945" width="0.85546875" style="77" customWidth="1"/>
    <col min="8946" max="8946" width="14.28515625" style="77" customWidth="1"/>
    <col min="8947" max="8947" width="0.85546875" style="77" customWidth="1"/>
    <col min="8948" max="8948" width="12" style="77" customWidth="1"/>
    <col min="8949" max="9180" width="12.7109375" style="77"/>
    <col min="9181" max="9181" width="23.5703125" style="77" customWidth="1"/>
    <col min="9182" max="9182" width="5.140625" style="77" customWidth="1"/>
    <col min="9183" max="9183" width="0.85546875" style="77" customWidth="1"/>
    <col min="9184" max="9184" width="12.140625" style="77" bestFit="1" customWidth="1"/>
    <col min="9185" max="9185" width="0.85546875" style="77" customWidth="1"/>
    <col min="9186" max="9186" width="9.140625" style="77" customWidth="1"/>
    <col min="9187" max="9187" width="0.85546875" style="77" customWidth="1"/>
    <col min="9188" max="9188" width="9" style="77" bestFit="1" customWidth="1"/>
    <col min="9189" max="9189" width="0.85546875" style="77" customWidth="1"/>
    <col min="9190" max="9190" width="13.5703125" style="77" customWidth="1"/>
    <col min="9191" max="9191" width="0.85546875" style="77" customWidth="1"/>
    <col min="9192" max="9192" width="14.5703125" style="77" customWidth="1"/>
    <col min="9193" max="9193" width="0.85546875" style="77" customWidth="1"/>
    <col min="9194" max="9194" width="16.7109375" style="77" customWidth="1"/>
    <col min="9195" max="9195" width="0.85546875" style="77" customWidth="1"/>
    <col min="9196" max="9196" width="19.28515625" style="77" customWidth="1"/>
    <col min="9197" max="9197" width="0.85546875" style="77" customWidth="1"/>
    <col min="9198" max="9198" width="12.140625" style="77" customWidth="1"/>
    <col min="9199" max="9199" width="0.85546875" style="77" customWidth="1"/>
    <col min="9200" max="9200" width="12.5703125" style="77" customWidth="1"/>
    <col min="9201" max="9201" width="0.85546875" style="77" customWidth="1"/>
    <col min="9202" max="9202" width="14.28515625" style="77" customWidth="1"/>
    <col min="9203" max="9203" width="0.85546875" style="77" customWidth="1"/>
    <col min="9204" max="9204" width="12" style="77" customWidth="1"/>
    <col min="9205" max="9436" width="12.7109375" style="77"/>
    <col min="9437" max="9437" width="23.5703125" style="77" customWidth="1"/>
    <col min="9438" max="9438" width="5.140625" style="77" customWidth="1"/>
    <col min="9439" max="9439" width="0.85546875" style="77" customWidth="1"/>
    <col min="9440" max="9440" width="12.140625" style="77" bestFit="1" customWidth="1"/>
    <col min="9441" max="9441" width="0.85546875" style="77" customWidth="1"/>
    <col min="9442" max="9442" width="9.140625" style="77" customWidth="1"/>
    <col min="9443" max="9443" width="0.85546875" style="77" customWidth="1"/>
    <col min="9444" max="9444" width="9" style="77" bestFit="1" customWidth="1"/>
    <col min="9445" max="9445" width="0.85546875" style="77" customWidth="1"/>
    <col min="9446" max="9446" width="13.5703125" style="77" customWidth="1"/>
    <col min="9447" max="9447" width="0.85546875" style="77" customWidth="1"/>
    <col min="9448" max="9448" width="14.5703125" style="77" customWidth="1"/>
    <col min="9449" max="9449" width="0.85546875" style="77" customWidth="1"/>
    <col min="9450" max="9450" width="16.7109375" style="77" customWidth="1"/>
    <col min="9451" max="9451" width="0.85546875" style="77" customWidth="1"/>
    <col min="9452" max="9452" width="19.28515625" style="77" customWidth="1"/>
    <col min="9453" max="9453" width="0.85546875" style="77" customWidth="1"/>
    <col min="9454" max="9454" width="12.140625" style="77" customWidth="1"/>
    <col min="9455" max="9455" width="0.85546875" style="77" customWidth="1"/>
    <col min="9456" max="9456" width="12.5703125" style="77" customWidth="1"/>
    <col min="9457" max="9457" width="0.85546875" style="77" customWidth="1"/>
    <col min="9458" max="9458" width="14.28515625" style="77" customWidth="1"/>
    <col min="9459" max="9459" width="0.85546875" style="77" customWidth="1"/>
    <col min="9460" max="9460" width="12" style="77" customWidth="1"/>
    <col min="9461" max="9692" width="12.7109375" style="77"/>
    <col min="9693" max="9693" width="23.5703125" style="77" customWidth="1"/>
    <col min="9694" max="9694" width="5.140625" style="77" customWidth="1"/>
    <col min="9695" max="9695" width="0.85546875" style="77" customWidth="1"/>
    <col min="9696" max="9696" width="12.140625" style="77" bestFit="1" customWidth="1"/>
    <col min="9697" max="9697" width="0.85546875" style="77" customWidth="1"/>
    <col min="9698" max="9698" width="9.140625" style="77" customWidth="1"/>
    <col min="9699" max="9699" width="0.85546875" style="77" customWidth="1"/>
    <col min="9700" max="9700" width="9" style="77" bestFit="1" customWidth="1"/>
    <col min="9701" max="9701" width="0.85546875" style="77" customWidth="1"/>
    <col min="9702" max="9702" width="13.5703125" style="77" customWidth="1"/>
    <col min="9703" max="9703" width="0.85546875" style="77" customWidth="1"/>
    <col min="9704" max="9704" width="14.5703125" style="77" customWidth="1"/>
    <col min="9705" max="9705" width="0.85546875" style="77" customWidth="1"/>
    <col min="9706" max="9706" width="16.7109375" style="77" customWidth="1"/>
    <col min="9707" max="9707" width="0.85546875" style="77" customWidth="1"/>
    <col min="9708" max="9708" width="19.28515625" style="77" customWidth="1"/>
    <col min="9709" max="9709" width="0.85546875" style="77" customWidth="1"/>
    <col min="9710" max="9710" width="12.140625" style="77" customWidth="1"/>
    <col min="9711" max="9711" width="0.85546875" style="77" customWidth="1"/>
    <col min="9712" max="9712" width="12.5703125" style="77" customWidth="1"/>
    <col min="9713" max="9713" width="0.85546875" style="77" customWidth="1"/>
    <col min="9714" max="9714" width="14.28515625" style="77" customWidth="1"/>
    <col min="9715" max="9715" width="0.85546875" style="77" customWidth="1"/>
    <col min="9716" max="9716" width="12" style="77" customWidth="1"/>
    <col min="9717" max="9948" width="12.7109375" style="77"/>
    <col min="9949" max="9949" width="23.5703125" style="77" customWidth="1"/>
    <col min="9950" max="9950" width="5.140625" style="77" customWidth="1"/>
    <col min="9951" max="9951" width="0.85546875" style="77" customWidth="1"/>
    <col min="9952" max="9952" width="12.140625" style="77" bestFit="1" customWidth="1"/>
    <col min="9953" max="9953" width="0.85546875" style="77" customWidth="1"/>
    <col min="9954" max="9954" width="9.140625" style="77" customWidth="1"/>
    <col min="9955" max="9955" width="0.85546875" style="77" customWidth="1"/>
    <col min="9956" max="9956" width="9" style="77" bestFit="1" customWidth="1"/>
    <col min="9957" max="9957" width="0.85546875" style="77" customWidth="1"/>
    <col min="9958" max="9958" width="13.5703125" style="77" customWidth="1"/>
    <col min="9959" max="9959" width="0.85546875" style="77" customWidth="1"/>
    <col min="9960" max="9960" width="14.5703125" style="77" customWidth="1"/>
    <col min="9961" max="9961" width="0.85546875" style="77" customWidth="1"/>
    <col min="9962" max="9962" width="16.7109375" style="77" customWidth="1"/>
    <col min="9963" max="9963" width="0.85546875" style="77" customWidth="1"/>
    <col min="9964" max="9964" width="19.28515625" style="77" customWidth="1"/>
    <col min="9965" max="9965" width="0.85546875" style="77" customWidth="1"/>
    <col min="9966" max="9966" width="12.140625" style="77" customWidth="1"/>
    <col min="9967" max="9967" width="0.85546875" style="77" customWidth="1"/>
    <col min="9968" max="9968" width="12.5703125" style="77" customWidth="1"/>
    <col min="9969" max="9969" width="0.85546875" style="77" customWidth="1"/>
    <col min="9970" max="9970" width="14.28515625" style="77" customWidth="1"/>
    <col min="9971" max="9971" width="0.85546875" style="77" customWidth="1"/>
    <col min="9972" max="9972" width="12" style="77" customWidth="1"/>
    <col min="9973" max="10204" width="12.7109375" style="77"/>
    <col min="10205" max="10205" width="23.5703125" style="77" customWidth="1"/>
    <col min="10206" max="10206" width="5.140625" style="77" customWidth="1"/>
    <col min="10207" max="10207" width="0.85546875" style="77" customWidth="1"/>
    <col min="10208" max="10208" width="12.140625" style="77" bestFit="1" customWidth="1"/>
    <col min="10209" max="10209" width="0.85546875" style="77" customWidth="1"/>
    <col min="10210" max="10210" width="9.140625" style="77" customWidth="1"/>
    <col min="10211" max="10211" width="0.85546875" style="77" customWidth="1"/>
    <col min="10212" max="10212" width="9" style="77" bestFit="1" customWidth="1"/>
    <col min="10213" max="10213" width="0.85546875" style="77" customWidth="1"/>
    <col min="10214" max="10214" width="13.5703125" style="77" customWidth="1"/>
    <col min="10215" max="10215" width="0.85546875" style="77" customWidth="1"/>
    <col min="10216" max="10216" width="14.5703125" style="77" customWidth="1"/>
    <col min="10217" max="10217" width="0.85546875" style="77" customWidth="1"/>
    <col min="10218" max="10218" width="16.7109375" style="77" customWidth="1"/>
    <col min="10219" max="10219" width="0.85546875" style="77" customWidth="1"/>
    <col min="10220" max="10220" width="19.28515625" style="77" customWidth="1"/>
    <col min="10221" max="10221" width="0.85546875" style="77" customWidth="1"/>
    <col min="10222" max="10222" width="12.140625" style="77" customWidth="1"/>
    <col min="10223" max="10223" width="0.85546875" style="77" customWidth="1"/>
    <col min="10224" max="10224" width="12.5703125" style="77" customWidth="1"/>
    <col min="10225" max="10225" width="0.85546875" style="77" customWidth="1"/>
    <col min="10226" max="10226" width="14.28515625" style="77" customWidth="1"/>
    <col min="10227" max="10227" width="0.85546875" style="77" customWidth="1"/>
    <col min="10228" max="10228" width="12" style="77" customWidth="1"/>
    <col min="10229" max="10460" width="12.7109375" style="77"/>
    <col min="10461" max="10461" width="23.5703125" style="77" customWidth="1"/>
    <col min="10462" max="10462" width="5.140625" style="77" customWidth="1"/>
    <col min="10463" max="10463" width="0.85546875" style="77" customWidth="1"/>
    <col min="10464" max="10464" width="12.140625" style="77" bestFit="1" customWidth="1"/>
    <col min="10465" max="10465" width="0.85546875" style="77" customWidth="1"/>
    <col min="10466" max="10466" width="9.140625" style="77" customWidth="1"/>
    <col min="10467" max="10467" width="0.85546875" style="77" customWidth="1"/>
    <col min="10468" max="10468" width="9" style="77" bestFit="1" customWidth="1"/>
    <col min="10469" max="10469" width="0.85546875" style="77" customWidth="1"/>
    <col min="10470" max="10470" width="13.5703125" style="77" customWidth="1"/>
    <col min="10471" max="10471" width="0.85546875" style="77" customWidth="1"/>
    <col min="10472" max="10472" width="14.5703125" style="77" customWidth="1"/>
    <col min="10473" max="10473" width="0.85546875" style="77" customWidth="1"/>
    <col min="10474" max="10474" width="16.7109375" style="77" customWidth="1"/>
    <col min="10475" max="10475" width="0.85546875" style="77" customWidth="1"/>
    <col min="10476" max="10476" width="19.28515625" style="77" customWidth="1"/>
    <col min="10477" max="10477" width="0.85546875" style="77" customWidth="1"/>
    <col min="10478" max="10478" width="12.140625" style="77" customWidth="1"/>
    <col min="10479" max="10479" width="0.85546875" style="77" customWidth="1"/>
    <col min="10480" max="10480" width="12.5703125" style="77" customWidth="1"/>
    <col min="10481" max="10481" width="0.85546875" style="77" customWidth="1"/>
    <col min="10482" max="10482" width="14.28515625" style="77" customWidth="1"/>
    <col min="10483" max="10483" width="0.85546875" style="77" customWidth="1"/>
    <col min="10484" max="10484" width="12" style="77" customWidth="1"/>
    <col min="10485" max="10716" width="12.7109375" style="77"/>
    <col min="10717" max="10717" width="23.5703125" style="77" customWidth="1"/>
    <col min="10718" max="10718" width="5.140625" style="77" customWidth="1"/>
    <col min="10719" max="10719" width="0.85546875" style="77" customWidth="1"/>
    <col min="10720" max="10720" width="12.140625" style="77" bestFit="1" customWidth="1"/>
    <col min="10721" max="10721" width="0.85546875" style="77" customWidth="1"/>
    <col min="10722" max="10722" width="9.140625" style="77" customWidth="1"/>
    <col min="10723" max="10723" width="0.85546875" style="77" customWidth="1"/>
    <col min="10724" max="10724" width="9" style="77" bestFit="1" customWidth="1"/>
    <col min="10725" max="10725" width="0.85546875" style="77" customWidth="1"/>
    <col min="10726" max="10726" width="13.5703125" style="77" customWidth="1"/>
    <col min="10727" max="10727" width="0.85546875" style="77" customWidth="1"/>
    <col min="10728" max="10728" width="14.5703125" style="77" customWidth="1"/>
    <col min="10729" max="10729" width="0.85546875" style="77" customWidth="1"/>
    <col min="10730" max="10730" width="16.7109375" style="77" customWidth="1"/>
    <col min="10731" max="10731" width="0.85546875" style="77" customWidth="1"/>
    <col min="10732" max="10732" width="19.28515625" style="77" customWidth="1"/>
    <col min="10733" max="10733" width="0.85546875" style="77" customWidth="1"/>
    <col min="10734" max="10734" width="12.140625" style="77" customWidth="1"/>
    <col min="10735" max="10735" width="0.85546875" style="77" customWidth="1"/>
    <col min="10736" max="10736" width="12.5703125" style="77" customWidth="1"/>
    <col min="10737" max="10737" width="0.85546875" style="77" customWidth="1"/>
    <col min="10738" max="10738" width="14.28515625" style="77" customWidth="1"/>
    <col min="10739" max="10739" width="0.85546875" style="77" customWidth="1"/>
    <col min="10740" max="10740" width="12" style="77" customWidth="1"/>
    <col min="10741" max="10972" width="12.7109375" style="77"/>
    <col min="10973" max="10973" width="23.5703125" style="77" customWidth="1"/>
    <col min="10974" max="10974" width="5.140625" style="77" customWidth="1"/>
    <col min="10975" max="10975" width="0.85546875" style="77" customWidth="1"/>
    <col min="10976" max="10976" width="12.140625" style="77" bestFit="1" customWidth="1"/>
    <col min="10977" max="10977" width="0.85546875" style="77" customWidth="1"/>
    <col min="10978" max="10978" width="9.140625" style="77" customWidth="1"/>
    <col min="10979" max="10979" width="0.85546875" style="77" customWidth="1"/>
    <col min="10980" max="10980" width="9" style="77" bestFit="1" customWidth="1"/>
    <col min="10981" max="10981" width="0.85546875" style="77" customWidth="1"/>
    <col min="10982" max="10982" width="13.5703125" style="77" customWidth="1"/>
    <col min="10983" max="10983" width="0.85546875" style="77" customWidth="1"/>
    <col min="10984" max="10984" width="14.5703125" style="77" customWidth="1"/>
    <col min="10985" max="10985" width="0.85546875" style="77" customWidth="1"/>
    <col min="10986" max="10986" width="16.7109375" style="77" customWidth="1"/>
    <col min="10987" max="10987" width="0.85546875" style="77" customWidth="1"/>
    <col min="10988" max="10988" width="19.28515625" style="77" customWidth="1"/>
    <col min="10989" max="10989" width="0.85546875" style="77" customWidth="1"/>
    <col min="10990" max="10990" width="12.140625" style="77" customWidth="1"/>
    <col min="10991" max="10991" width="0.85546875" style="77" customWidth="1"/>
    <col min="10992" max="10992" width="12.5703125" style="77" customWidth="1"/>
    <col min="10993" max="10993" width="0.85546875" style="77" customWidth="1"/>
    <col min="10994" max="10994" width="14.28515625" style="77" customWidth="1"/>
    <col min="10995" max="10995" width="0.85546875" style="77" customWidth="1"/>
    <col min="10996" max="10996" width="12" style="77" customWidth="1"/>
    <col min="10997" max="11228" width="12.7109375" style="77"/>
    <col min="11229" max="11229" width="23.5703125" style="77" customWidth="1"/>
    <col min="11230" max="11230" width="5.140625" style="77" customWidth="1"/>
    <col min="11231" max="11231" width="0.85546875" style="77" customWidth="1"/>
    <col min="11232" max="11232" width="12.140625" style="77" bestFit="1" customWidth="1"/>
    <col min="11233" max="11233" width="0.85546875" style="77" customWidth="1"/>
    <col min="11234" max="11234" width="9.140625" style="77" customWidth="1"/>
    <col min="11235" max="11235" width="0.85546875" style="77" customWidth="1"/>
    <col min="11236" max="11236" width="9" style="77" bestFit="1" customWidth="1"/>
    <col min="11237" max="11237" width="0.85546875" style="77" customWidth="1"/>
    <col min="11238" max="11238" width="13.5703125" style="77" customWidth="1"/>
    <col min="11239" max="11239" width="0.85546875" style="77" customWidth="1"/>
    <col min="11240" max="11240" width="14.5703125" style="77" customWidth="1"/>
    <col min="11241" max="11241" width="0.85546875" style="77" customWidth="1"/>
    <col min="11242" max="11242" width="16.7109375" style="77" customWidth="1"/>
    <col min="11243" max="11243" width="0.85546875" style="77" customWidth="1"/>
    <col min="11244" max="11244" width="19.28515625" style="77" customWidth="1"/>
    <col min="11245" max="11245" width="0.85546875" style="77" customWidth="1"/>
    <col min="11246" max="11246" width="12.140625" style="77" customWidth="1"/>
    <col min="11247" max="11247" width="0.85546875" style="77" customWidth="1"/>
    <col min="11248" max="11248" width="12.5703125" style="77" customWidth="1"/>
    <col min="11249" max="11249" width="0.85546875" style="77" customWidth="1"/>
    <col min="11250" max="11250" width="14.28515625" style="77" customWidth="1"/>
    <col min="11251" max="11251" width="0.85546875" style="77" customWidth="1"/>
    <col min="11252" max="11252" width="12" style="77" customWidth="1"/>
    <col min="11253" max="11484" width="12.7109375" style="77"/>
    <col min="11485" max="11485" width="23.5703125" style="77" customWidth="1"/>
    <col min="11486" max="11486" width="5.140625" style="77" customWidth="1"/>
    <col min="11487" max="11487" width="0.85546875" style="77" customWidth="1"/>
    <col min="11488" max="11488" width="12.140625" style="77" bestFit="1" customWidth="1"/>
    <col min="11489" max="11489" width="0.85546875" style="77" customWidth="1"/>
    <col min="11490" max="11490" width="9.140625" style="77" customWidth="1"/>
    <col min="11491" max="11491" width="0.85546875" style="77" customWidth="1"/>
    <col min="11492" max="11492" width="9" style="77" bestFit="1" customWidth="1"/>
    <col min="11493" max="11493" width="0.85546875" style="77" customWidth="1"/>
    <col min="11494" max="11494" width="13.5703125" style="77" customWidth="1"/>
    <col min="11495" max="11495" width="0.85546875" style="77" customWidth="1"/>
    <col min="11496" max="11496" width="14.5703125" style="77" customWidth="1"/>
    <col min="11497" max="11497" width="0.85546875" style="77" customWidth="1"/>
    <col min="11498" max="11498" width="16.7109375" style="77" customWidth="1"/>
    <col min="11499" max="11499" width="0.85546875" style="77" customWidth="1"/>
    <col min="11500" max="11500" width="19.28515625" style="77" customWidth="1"/>
    <col min="11501" max="11501" width="0.85546875" style="77" customWidth="1"/>
    <col min="11502" max="11502" width="12.140625" style="77" customWidth="1"/>
    <col min="11503" max="11503" width="0.85546875" style="77" customWidth="1"/>
    <col min="11504" max="11504" width="12.5703125" style="77" customWidth="1"/>
    <col min="11505" max="11505" width="0.85546875" style="77" customWidth="1"/>
    <col min="11506" max="11506" width="14.28515625" style="77" customWidth="1"/>
    <col min="11507" max="11507" width="0.85546875" style="77" customWidth="1"/>
    <col min="11508" max="11508" width="12" style="77" customWidth="1"/>
    <col min="11509" max="11740" width="12.7109375" style="77"/>
    <col min="11741" max="11741" width="23.5703125" style="77" customWidth="1"/>
    <col min="11742" max="11742" width="5.140625" style="77" customWidth="1"/>
    <col min="11743" max="11743" width="0.85546875" style="77" customWidth="1"/>
    <col min="11744" max="11744" width="12.140625" style="77" bestFit="1" customWidth="1"/>
    <col min="11745" max="11745" width="0.85546875" style="77" customWidth="1"/>
    <col min="11746" max="11746" width="9.140625" style="77" customWidth="1"/>
    <col min="11747" max="11747" width="0.85546875" style="77" customWidth="1"/>
    <col min="11748" max="11748" width="9" style="77" bestFit="1" customWidth="1"/>
    <col min="11749" max="11749" width="0.85546875" style="77" customWidth="1"/>
    <col min="11750" max="11750" width="13.5703125" style="77" customWidth="1"/>
    <col min="11751" max="11751" width="0.85546875" style="77" customWidth="1"/>
    <col min="11752" max="11752" width="14.5703125" style="77" customWidth="1"/>
    <col min="11753" max="11753" width="0.85546875" style="77" customWidth="1"/>
    <col min="11754" max="11754" width="16.7109375" style="77" customWidth="1"/>
    <col min="11755" max="11755" width="0.85546875" style="77" customWidth="1"/>
    <col min="11756" max="11756" width="19.28515625" style="77" customWidth="1"/>
    <col min="11757" max="11757" width="0.85546875" style="77" customWidth="1"/>
    <col min="11758" max="11758" width="12.140625" style="77" customWidth="1"/>
    <col min="11759" max="11759" width="0.85546875" style="77" customWidth="1"/>
    <col min="11760" max="11760" width="12.5703125" style="77" customWidth="1"/>
    <col min="11761" max="11761" width="0.85546875" style="77" customWidth="1"/>
    <col min="11762" max="11762" width="14.28515625" style="77" customWidth="1"/>
    <col min="11763" max="11763" width="0.85546875" style="77" customWidth="1"/>
    <col min="11764" max="11764" width="12" style="77" customWidth="1"/>
    <col min="11765" max="11996" width="12.7109375" style="77"/>
    <col min="11997" max="11997" width="23.5703125" style="77" customWidth="1"/>
    <col min="11998" max="11998" width="5.140625" style="77" customWidth="1"/>
    <col min="11999" max="11999" width="0.85546875" style="77" customWidth="1"/>
    <col min="12000" max="12000" width="12.140625" style="77" bestFit="1" customWidth="1"/>
    <col min="12001" max="12001" width="0.85546875" style="77" customWidth="1"/>
    <col min="12002" max="12002" width="9.140625" style="77" customWidth="1"/>
    <col min="12003" max="12003" width="0.85546875" style="77" customWidth="1"/>
    <col min="12004" max="12004" width="9" style="77" bestFit="1" customWidth="1"/>
    <col min="12005" max="12005" width="0.85546875" style="77" customWidth="1"/>
    <col min="12006" max="12006" width="13.5703125" style="77" customWidth="1"/>
    <col min="12007" max="12007" width="0.85546875" style="77" customWidth="1"/>
    <col min="12008" max="12008" width="14.5703125" style="77" customWidth="1"/>
    <col min="12009" max="12009" width="0.85546875" style="77" customWidth="1"/>
    <col min="12010" max="12010" width="16.7109375" style="77" customWidth="1"/>
    <col min="12011" max="12011" width="0.85546875" style="77" customWidth="1"/>
    <col min="12012" max="12012" width="19.28515625" style="77" customWidth="1"/>
    <col min="12013" max="12013" width="0.85546875" style="77" customWidth="1"/>
    <col min="12014" max="12014" width="12.140625" style="77" customWidth="1"/>
    <col min="12015" max="12015" width="0.85546875" style="77" customWidth="1"/>
    <col min="12016" max="12016" width="12.5703125" style="77" customWidth="1"/>
    <col min="12017" max="12017" width="0.85546875" style="77" customWidth="1"/>
    <col min="12018" max="12018" width="14.28515625" style="77" customWidth="1"/>
    <col min="12019" max="12019" width="0.85546875" style="77" customWidth="1"/>
    <col min="12020" max="12020" width="12" style="77" customWidth="1"/>
    <col min="12021" max="12252" width="12.7109375" style="77"/>
    <col min="12253" max="12253" width="23.5703125" style="77" customWidth="1"/>
    <col min="12254" max="12254" width="5.140625" style="77" customWidth="1"/>
    <col min="12255" max="12255" width="0.85546875" style="77" customWidth="1"/>
    <col min="12256" max="12256" width="12.140625" style="77" bestFit="1" customWidth="1"/>
    <col min="12257" max="12257" width="0.85546875" style="77" customWidth="1"/>
    <col min="12258" max="12258" width="9.140625" style="77" customWidth="1"/>
    <col min="12259" max="12259" width="0.85546875" style="77" customWidth="1"/>
    <col min="12260" max="12260" width="9" style="77" bestFit="1" customWidth="1"/>
    <col min="12261" max="12261" width="0.85546875" style="77" customWidth="1"/>
    <col min="12262" max="12262" width="13.5703125" style="77" customWidth="1"/>
    <col min="12263" max="12263" width="0.85546875" style="77" customWidth="1"/>
    <col min="12264" max="12264" width="14.5703125" style="77" customWidth="1"/>
    <col min="12265" max="12265" width="0.85546875" style="77" customWidth="1"/>
    <col min="12266" max="12266" width="16.7109375" style="77" customWidth="1"/>
    <col min="12267" max="12267" width="0.85546875" style="77" customWidth="1"/>
    <col min="12268" max="12268" width="19.28515625" style="77" customWidth="1"/>
    <col min="12269" max="12269" width="0.85546875" style="77" customWidth="1"/>
    <col min="12270" max="12270" width="12.140625" style="77" customWidth="1"/>
    <col min="12271" max="12271" width="0.85546875" style="77" customWidth="1"/>
    <col min="12272" max="12272" width="12.5703125" style="77" customWidth="1"/>
    <col min="12273" max="12273" width="0.85546875" style="77" customWidth="1"/>
    <col min="12274" max="12274" width="14.28515625" style="77" customWidth="1"/>
    <col min="12275" max="12275" width="0.85546875" style="77" customWidth="1"/>
    <col min="12276" max="12276" width="12" style="77" customWidth="1"/>
    <col min="12277" max="12508" width="12.7109375" style="77"/>
    <col min="12509" max="12509" width="23.5703125" style="77" customWidth="1"/>
    <col min="12510" max="12510" width="5.140625" style="77" customWidth="1"/>
    <col min="12511" max="12511" width="0.85546875" style="77" customWidth="1"/>
    <col min="12512" max="12512" width="12.140625" style="77" bestFit="1" customWidth="1"/>
    <col min="12513" max="12513" width="0.85546875" style="77" customWidth="1"/>
    <col min="12514" max="12514" width="9.140625" style="77" customWidth="1"/>
    <col min="12515" max="12515" width="0.85546875" style="77" customWidth="1"/>
    <col min="12516" max="12516" width="9" style="77" bestFit="1" customWidth="1"/>
    <col min="12517" max="12517" width="0.85546875" style="77" customWidth="1"/>
    <col min="12518" max="12518" width="13.5703125" style="77" customWidth="1"/>
    <col min="12519" max="12519" width="0.85546875" style="77" customWidth="1"/>
    <col min="12520" max="12520" width="14.5703125" style="77" customWidth="1"/>
    <col min="12521" max="12521" width="0.85546875" style="77" customWidth="1"/>
    <col min="12522" max="12522" width="16.7109375" style="77" customWidth="1"/>
    <col min="12523" max="12523" width="0.85546875" style="77" customWidth="1"/>
    <col min="12524" max="12524" width="19.28515625" style="77" customWidth="1"/>
    <col min="12525" max="12525" width="0.85546875" style="77" customWidth="1"/>
    <col min="12526" max="12526" width="12.140625" style="77" customWidth="1"/>
    <col min="12527" max="12527" width="0.85546875" style="77" customWidth="1"/>
    <col min="12528" max="12528" width="12.5703125" style="77" customWidth="1"/>
    <col min="12529" max="12529" width="0.85546875" style="77" customWidth="1"/>
    <col min="12530" max="12530" width="14.28515625" style="77" customWidth="1"/>
    <col min="12531" max="12531" width="0.85546875" style="77" customWidth="1"/>
    <col min="12532" max="12532" width="12" style="77" customWidth="1"/>
    <col min="12533" max="12764" width="12.7109375" style="77"/>
    <col min="12765" max="12765" width="23.5703125" style="77" customWidth="1"/>
    <col min="12766" max="12766" width="5.140625" style="77" customWidth="1"/>
    <col min="12767" max="12767" width="0.85546875" style="77" customWidth="1"/>
    <col min="12768" max="12768" width="12.140625" style="77" bestFit="1" customWidth="1"/>
    <col min="12769" max="12769" width="0.85546875" style="77" customWidth="1"/>
    <col min="12770" max="12770" width="9.140625" style="77" customWidth="1"/>
    <col min="12771" max="12771" width="0.85546875" style="77" customWidth="1"/>
    <col min="12772" max="12772" width="9" style="77" bestFit="1" customWidth="1"/>
    <col min="12773" max="12773" width="0.85546875" style="77" customWidth="1"/>
    <col min="12774" max="12774" width="13.5703125" style="77" customWidth="1"/>
    <col min="12775" max="12775" width="0.85546875" style="77" customWidth="1"/>
    <col min="12776" max="12776" width="14.5703125" style="77" customWidth="1"/>
    <col min="12777" max="12777" width="0.85546875" style="77" customWidth="1"/>
    <col min="12778" max="12778" width="16.7109375" style="77" customWidth="1"/>
    <col min="12779" max="12779" width="0.85546875" style="77" customWidth="1"/>
    <col min="12780" max="12780" width="19.28515625" style="77" customWidth="1"/>
    <col min="12781" max="12781" width="0.85546875" style="77" customWidth="1"/>
    <col min="12782" max="12782" width="12.140625" style="77" customWidth="1"/>
    <col min="12783" max="12783" width="0.85546875" style="77" customWidth="1"/>
    <col min="12784" max="12784" width="12.5703125" style="77" customWidth="1"/>
    <col min="12785" max="12785" width="0.85546875" style="77" customWidth="1"/>
    <col min="12786" max="12786" width="14.28515625" style="77" customWidth="1"/>
    <col min="12787" max="12787" width="0.85546875" style="77" customWidth="1"/>
    <col min="12788" max="12788" width="12" style="77" customWidth="1"/>
    <col min="12789" max="13020" width="12.7109375" style="77"/>
    <col min="13021" max="13021" width="23.5703125" style="77" customWidth="1"/>
    <col min="13022" max="13022" width="5.140625" style="77" customWidth="1"/>
    <col min="13023" max="13023" width="0.85546875" style="77" customWidth="1"/>
    <col min="13024" max="13024" width="12.140625" style="77" bestFit="1" customWidth="1"/>
    <col min="13025" max="13025" width="0.85546875" style="77" customWidth="1"/>
    <col min="13026" max="13026" width="9.140625" style="77" customWidth="1"/>
    <col min="13027" max="13027" width="0.85546875" style="77" customWidth="1"/>
    <col min="13028" max="13028" width="9" style="77" bestFit="1" customWidth="1"/>
    <col min="13029" max="13029" width="0.85546875" style="77" customWidth="1"/>
    <col min="13030" max="13030" width="13.5703125" style="77" customWidth="1"/>
    <col min="13031" max="13031" width="0.85546875" style="77" customWidth="1"/>
    <col min="13032" max="13032" width="14.5703125" style="77" customWidth="1"/>
    <col min="13033" max="13033" width="0.85546875" style="77" customWidth="1"/>
    <col min="13034" max="13034" width="16.7109375" style="77" customWidth="1"/>
    <col min="13035" max="13035" width="0.85546875" style="77" customWidth="1"/>
    <col min="13036" max="13036" width="19.28515625" style="77" customWidth="1"/>
    <col min="13037" max="13037" width="0.85546875" style="77" customWidth="1"/>
    <col min="13038" max="13038" width="12.140625" style="77" customWidth="1"/>
    <col min="13039" max="13039" width="0.85546875" style="77" customWidth="1"/>
    <col min="13040" max="13040" width="12.5703125" style="77" customWidth="1"/>
    <col min="13041" max="13041" width="0.85546875" style="77" customWidth="1"/>
    <col min="13042" max="13042" width="14.28515625" style="77" customWidth="1"/>
    <col min="13043" max="13043" width="0.85546875" style="77" customWidth="1"/>
    <col min="13044" max="13044" width="12" style="77" customWidth="1"/>
    <col min="13045" max="13276" width="12.7109375" style="77"/>
    <col min="13277" max="13277" width="23.5703125" style="77" customWidth="1"/>
    <col min="13278" max="13278" width="5.140625" style="77" customWidth="1"/>
    <col min="13279" max="13279" width="0.85546875" style="77" customWidth="1"/>
    <col min="13280" max="13280" width="12.140625" style="77" bestFit="1" customWidth="1"/>
    <col min="13281" max="13281" width="0.85546875" style="77" customWidth="1"/>
    <col min="13282" max="13282" width="9.140625" style="77" customWidth="1"/>
    <col min="13283" max="13283" width="0.85546875" style="77" customWidth="1"/>
    <col min="13284" max="13284" width="9" style="77" bestFit="1" customWidth="1"/>
    <col min="13285" max="13285" width="0.85546875" style="77" customWidth="1"/>
    <col min="13286" max="13286" width="13.5703125" style="77" customWidth="1"/>
    <col min="13287" max="13287" width="0.85546875" style="77" customWidth="1"/>
    <col min="13288" max="13288" width="14.5703125" style="77" customWidth="1"/>
    <col min="13289" max="13289" width="0.85546875" style="77" customWidth="1"/>
    <col min="13290" max="13290" width="16.7109375" style="77" customWidth="1"/>
    <col min="13291" max="13291" width="0.85546875" style="77" customWidth="1"/>
    <col min="13292" max="13292" width="19.28515625" style="77" customWidth="1"/>
    <col min="13293" max="13293" width="0.85546875" style="77" customWidth="1"/>
    <col min="13294" max="13294" width="12.140625" style="77" customWidth="1"/>
    <col min="13295" max="13295" width="0.85546875" style="77" customWidth="1"/>
    <col min="13296" max="13296" width="12.5703125" style="77" customWidth="1"/>
    <col min="13297" max="13297" width="0.85546875" style="77" customWidth="1"/>
    <col min="13298" max="13298" width="14.28515625" style="77" customWidth="1"/>
    <col min="13299" max="13299" width="0.85546875" style="77" customWidth="1"/>
    <col min="13300" max="13300" width="12" style="77" customWidth="1"/>
    <col min="13301" max="13532" width="12.7109375" style="77"/>
    <col min="13533" max="13533" width="23.5703125" style="77" customWidth="1"/>
    <col min="13534" max="13534" width="5.140625" style="77" customWidth="1"/>
    <col min="13535" max="13535" width="0.85546875" style="77" customWidth="1"/>
    <col min="13536" max="13536" width="12.140625" style="77" bestFit="1" customWidth="1"/>
    <col min="13537" max="13537" width="0.85546875" style="77" customWidth="1"/>
    <col min="13538" max="13538" width="9.140625" style="77" customWidth="1"/>
    <col min="13539" max="13539" width="0.85546875" style="77" customWidth="1"/>
    <col min="13540" max="13540" width="9" style="77" bestFit="1" customWidth="1"/>
    <col min="13541" max="13541" width="0.85546875" style="77" customWidth="1"/>
    <col min="13542" max="13542" width="13.5703125" style="77" customWidth="1"/>
    <col min="13543" max="13543" width="0.85546875" style="77" customWidth="1"/>
    <col min="13544" max="13544" width="14.5703125" style="77" customWidth="1"/>
    <col min="13545" max="13545" width="0.85546875" style="77" customWidth="1"/>
    <col min="13546" max="13546" width="16.7109375" style="77" customWidth="1"/>
    <col min="13547" max="13547" width="0.85546875" style="77" customWidth="1"/>
    <col min="13548" max="13548" width="19.28515625" style="77" customWidth="1"/>
    <col min="13549" max="13549" width="0.85546875" style="77" customWidth="1"/>
    <col min="13550" max="13550" width="12.140625" style="77" customWidth="1"/>
    <col min="13551" max="13551" width="0.85546875" style="77" customWidth="1"/>
    <col min="13552" max="13552" width="12.5703125" style="77" customWidth="1"/>
    <col min="13553" max="13553" width="0.85546875" style="77" customWidth="1"/>
    <col min="13554" max="13554" width="14.28515625" style="77" customWidth="1"/>
    <col min="13555" max="13555" width="0.85546875" style="77" customWidth="1"/>
    <col min="13556" max="13556" width="12" style="77" customWidth="1"/>
    <col min="13557" max="13788" width="12.7109375" style="77"/>
    <col min="13789" max="13789" width="23.5703125" style="77" customWidth="1"/>
    <col min="13790" max="13790" width="5.140625" style="77" customWidth="1"/>
    <col min="13791" max="13791" width="0.85546875" style="77" customWidth="1"/>
    <col min="13792" max="13792" width="12.140625" style="77" bestFit="1" customWidth="1"/>
    <col min="13793" max="13793" width="0.85546875" style="77" customWidth="1"/>
    <col min="13794" max="13794" width="9.140625" style="77" customWidth="1"/>
    <col min="13795" max="13795" width="0.85546875" style="77" customWidth="1"/>
    <col min="13796" max="13796" width="9" style="77" bestFit="1" customWidth="1"/>
    <col min="13797" max="13797" width="0.85546875" style="77" customWidth="1"/>
    <col min="13798" max="13798" width="13.5703125" style="77" customWidth="1"/>
    <col min="13799" max="13799" width="0.85546875" style="77" customWidth="1"/>
    <col min="13800" max="13800" width="14.5703125" style="77" customWidth="1"/>
    <col min="13801" max="13801" width="0.85546875" style="77" customWidth="1"/>
    <col min="13802" max="13802" width="16.7109375" style="77" customWidth="1"/>
    <col min="13803" max="13803" width="0.85546875" style="77" customWidth="1"/>
    <col min="13804" max="13804" width="19.28515625" style="77" customWidth="1"/>
    <col min="13805" max="13805" width="0.85546875" style="77" customWidth="1"/>
    <col min="13806" max="13806" width="12.140625" style="77" customWidth="1"/>
    <col min="13807" max="13807" width="0.85546875" style="77" customWidth="1"/>
    <col min="13808" max="13808" width="12.5703125" style="77" customWidth="1"/>
    <col min="13809" max="13809" width="0.85546875" style="77" customWidth="1"/>
    <col min="13810" max="13810" width="14.28515625" style="77" customWidth="1"/>
    <col min="13811" max="13811" width="0.85546875" style="77" customWidth="1"/>
    <col min="13812" max="13812" width="12" style="77" customWidth="1"/>
    <col min="13813" max="14044" width="12.7109375" style="77"/>
    <col min="14045" max="14045" width="23.5703125" style="77" customWidth="1"/>
    <col min="14046" max="14046" width="5.140625" style="77" customWidth="1"/>
    <col min="14047" max="14047" width="0.85546875" style="77" customWidth="1"/>
    <col min="14048" max="14048" width="12.140625" style="77" bestFit="1" customWidth="1"/>
    <col min="14049" max="14049" width="0.85546875" style="77" customWidth="1"/>
    <col min="14050" max="14050" width="9.140625" style="77" customWidth="1"/>
    <col min="14051" max="14051" width="0.85546875" style="77" customWidth="1"/>
    <col min="14052" max="14052" width="9" style="77" bestFit="1" customWidth="1"/>
    <col min="14053" max="14053" width="0.85546875" style="77" customWidth="1"/>
    <col min="14054" max="14054" width="13.5703125" style="77" customWidth="1"/>
    <col min="14055" max="14055" width="0.85546875" style="77" customWidth="1"/>
    <col min="14056" max="14056" width="14.5703125" style="77" customWidth="1"/>
    <col min="14057" max="14057" width="0.85546875" style="77" customWidth="1"/>
    <col min="14058" max="14058" width="16.7109375" style="77" customWidth="1"/>
    <col min="14059" max="14059" width="0.85546875" style="77" customWidth="1"/>
    <col min="14060" max="14060" width="19.28515625" style="77" customWidth="1"/>
    <col min="14061" max="14061" width="0.85546875" style="77" customWidth="1"/>
    <col min="14062" max="14062" width="12.140625" style="77" customWidth="1"/>
    <col min="14063" max="14063" width="0.85546875" style="77" customWidth="1"/>
    <col min="14064" max="14064" width="12.5703125" style="77" customWidth="1"/>
    <col min="14065" max="14065" width="0.85546875" style="77" customWidth="1"/>
    <col min="14066" max="14066" width="14.28515625" style="77" customWidth="1"/>
    <col min="14067" max="14067" width="0.85546875" style="77" customWidth="1"/>
    <col min="14068" max="14068" width="12" style="77" customWidth="1"/>
    <col min="14069" max="14300" width="12.7109375" style="77"/>
    <col min="14301" max="14301" width="23.5703125" style="77" customWidth="1"/>
    <col min="14302" max="14302" width="5.140625" style="77" customWidth="1"/>
    <col min="14303" max="14303" width="0.85546875" style="77" customWidth="1"/>
    <col min="14304" max="14304" width="12.140625" style="77" bestFit="1" customWidth="1"/>
    <col min="14305" max="14305" width="0.85546875" style="77" customWidth="1"/>
    <col min="14306" max="14306" width="9.140625" style="77" customWidth="1"/>
    <col min="14307" max="14307" width="0.85546875" style="77" customWidth="1"/>
    <col min="14308" max="14308" width="9" style="77" bestFit="1" customWidth="1"/>
    <col min="14309" max="14309" width="0.85546875" style="77" customWidth="1"/>
    <col min="14310" max="14310" width="13.5703125" style="77" customWidth="1"/>
    <col min="14311" max="14311" width="0.85546875" style="77" customWidth="1"/>
    <col min="14312" max="14312" width="14.5703125" style="77" customWidth="1"/>
    <col min="14313" max="14313" width="0.85546875" style="77" customWidth="1"/>
    <col min="14314" max="14314" width="16.7109375" style="77" customWidth="1"/>
    <col min="14315" max="14315" width="0.85546875" style="77" customWidth="1"/>
    <col min="14316" max="14316" width="19.28515625" style="77" customWidth="1"/>
    <col min="14317" max="14317" width="0.85546875" style="77" customWidth="1"/>
    <col min="14318" max="14318" width="12.140625" style="77" customWidth="1"/>
    <col min="14319" max="14319" width="0.85546875" style="77" customWidth="1"/>
    <col min="14320" max="14320" width="12.5703125" style="77" customWidth="1"/>
    <col min="14321" max="14321" width="0.85546875" style="77" customWidth="1"/>
    <col min="14322" max="14322" width="14.28515625" style="77" customWidth="1"/>
    <col min="14323" max="14323" width="0.85546875" style="77" customWidth="1"/>
    <col min="14324" max="14324" width="12" style="77" customWidth="1"/>
    <col min="14325" max="14556" width="12.7109375" style="77"/>
    <col min="14557" max="14557" width="23.5703125" style="77" customWidth="1"/>
    <col min="14558" max="14558" width="5.140625" style="77" customWidth="1"/>
    <col min="14559" max="14559" width="0.85546875" style="77" customWidth="1"/>
    <col min="14560" max="14560" width="12.140625" style="77" bestFit="1" customWidth="1"/>
    <col min="14561" max="14561" width="0.85546875" style="77" customWidth="1"/>
    <col min="14562" max="14562" width="9.140625" style="77" customWidth="1"/>
    <col min="14563" max="14563" width="0.85546875" style="77" customWidth="1"/>
    <col min="14564" max="14564" width="9" style="77" bestFit="1" customWidth="1"/>
    <col min="14565" max="14565" width="0.85546875" style="77" customWidth="1"/>
    <col min="14566" max="14566" width="13.5703125" style="77" customWidth="1"/>
    <col min="14567" max="14567" width="0.85546875" style="77" customWidth="1"/>
    <col min="14568" max="14568" width="14.5703125" style="77" customWidth="1"/>
    <col min="14569" max="14569" width="0.85546875" style="77" customWidth="1"/>
    <col min="14570" max="14570" width="16.7109375" style="77" customWidth="1"/>
    <col min="14571" max="14571" width="0.85546875" style="77" customWidth="1"/>
    <col min="14572" max="14572" width="19.28515625" style="77" customWidth="1"/>
    <col min="14573" max="14573" width="0.85546875" style="77" customWidth="1"/>
    <col min="14574" max="14574" width="12.140625" style="77" customWidth="1"/>
    <col min="14575" max="14575" width="0.85546875" style="77" customWidth="1"/>
    <col min="14576" max="14576" width="12.5703125" style="77" customWidth="1"/>
    <col min="14577" max="14577" width="0.85546875" style="77" customWidth="1"/>
    <col min="14578" max="14578" width="14.28515625" style="77" customWidth="1"/>
    <col min="14579" max="14579" width="0.85546875" style="77" customWidth="1"/>
    <col min="14580" max="14580" width="12" style="77" customWidth="1"/>
    <col min="14581" max="14812" width="12.7109375" style="77"/>
    <col min="14813" max="14813" width="23.5703125" style="77" customWidth="1"/>
    <col min="14814" max="14814" width="5.140625" style="77" customWidth="1"/>
    <col min="14815" max="14815" width="0.85546875" style="77" customWidth="1"/>
    <col min="14816" max="14816" width="12.140625" style="77" bestFit="1" customWidth="1"/>
    <col min="14817" max="14817" width="0.85546875" style="77" customWidth="1"/>
    <col min="14818" max="14818" width="9.140625" style="77" customWidth="1"/>
    <col min="14819" max="14819" width="0.85546875" style="77" customWidth="1"/>
    <col min="14820" max="14820" width="9" style="77" bestFit="1" customWidth="1"/>
    <col min="14821" max="14821" width="0.85546875" style="77" customWidth="1"/>
    <col min="14822" max="14822" width="13.5703125" style="77" customWidth="1"/>
    <col min="14823" max="14823" width="0.85546875" style="77" customWidth="1"/>
    <col min="14824" max="14824" width="14.5703125" style="77" customWidth="1"/>
    <col min="14825" max="14825" width="0.85546875" style="77" customWidth="1"/>
    <col min="14826" max="14826" width="16.7109375" style="77" customWidth="1"/>
    <col min="14827" max="14827" width="0.85546875" style="77" customWidth="1"/>
    <col min="14828" max="14828" width="19.28515625" style="77" customWidth="1"/>
    <col min="14829" max="14829" width="0.85546875" style="77" customWidth="1"/>
    <col min="14830" max="14830" width="12.140625" style="77" customWidth="1"/>
    <col min="14831" max="14831" width="0.85546875" style="77" customWidth="1"/>
    <col min="14832" max="14832" width="12.5703125" style="77" customWidth="1"/>
    <col min="14833" max="14833" width="0.85546875" style="77" customWidth="1"/>
    <col min="14834" max="14834" width="14.28515625" style="77" customWidth="1"/>
    <col min="14835" max="14835" width="0.85546875" style="77" customWidth="1"/>
    <col min="14836" max="14836" width="12" style="77" customWidth="1"/>
    <col min="14837" max="15068" width="12.7109375" style="77"/>
    <col min="15069" max="15069" width="23.5703125" style="77" customWidth="1"/>
    <col min="15070" max="15070" width="5.140625" style="77" customWidth="1"/>
    <col min="15071" max="15071" width="0.85546875" style="77" customWidth="1"/>
    <col min="15072" max="15072" width="12.140625" style="77" bestFit="1" customWidth="1"/>
    <col min="15073" max="15073" width="0.85546875" style="77" customWidth="1"/>
    <col min="15074" max="15074" width="9.140625" style="77" customWidth="1"/>
    <col min="15075" max="15075" width="0.85546875" style="77" customWidth="1"/>
    <col min="15076" max="15076" width="9" style="77" bestFit="1" customWidth="1"/>
    <col min="15077" max="15077" width="0.85546875" style="77" customWidth="1"/>
    <col min="15078" max="15078" width="13.5703125" style="77" customWidth="1"/>
    <col min="15079" max="15079" width="0.85546875" style="77" customWidth="1"/>
    <col min="15080" max="15080" width="14.5703125" style="77" customWidth="1"/>
    <col min="15081" max="15081" width="0.85546875" style="77" customWidth="1"/>
    <col min="15082" max="15082" width="16.7109375" style="77" customWidth="1"/>
    <col min="15083" max="15083" width="0.85546875" style="77" customWidth="1"/>
    <col min="15084" max="15084" width="19.28515625" style="77" customWidth="1"/>
    <col min="15085" max="15085" width="0.85546875" style="77" customWidth="1"/>
    <col min="15086" max="15086" width="12.140625" style="77" customWidth="1"/>
    <col min="15087" max="15087" width="0.85546875" style="77" customWidth="1"/>
    <col min="15088" max="15088" width="12.5703125" style="77" customWidth="1"/>
    <col min="15089" max="15089" width="0.85546875" style="77" customWidth="1"/>
    <col min="15090" max="15090" width="14.28515625" style="77" customWidth="1"/>
    <col min="15091" max="15091" width="0.85546875" style="77" customWidth="1"/>
    <col min="15092" max="15092" width="12" style="77" customWidth="1"/>
    <col min="15093" max="15324" width="12.7109375" style="77"/>
    <col min="15325" max="15325" width="23.5703125" style="77" customWidth="1"/>
    <col min="15326" max="15326" width="5.140625" style="77" customWidth="1"/>
    <col min="15327" max="15327" width="0.85546875" style="77" customWidth="1"/>
    <col min="15328" max="15328" width="12.140625" style="77" bestFit="1" customWidth="1"/>
    <col min="15329" max="15329" width="0.85546875" style="77" customWidth="1"/>
    <col min="15330" max="15330" width="9.140625" style="77" customWidth="1"/>
    <col min="15331" max="15331" width="0.85546875" style="77" customWidth="1"/>
    <col min="15332" max="15332" width="9" style="77" bestFit="1" customWidth="1"/>
    <col min="15333" max="15333" width="0.85546875" style="77" customWidth="1"/>
    <col min="15334" max="15334" width="13.5703125" style="77" customWidth="1"/>
    <col min="15335" max="15335" width="0.85546875" style="77" customWidth="1"/>
    <col min="15336" max="15336" width="14.5703125" style="77" customWidth="1"/>
    <col min="15337" max="15337" width="0.85546875" style="77" customWidth="1"/>
    <col min="15338" max="15338" width="16.7109375" style="77" customWidth="1"/>
    <col min="15339" max="15339" width="0.85546875" style="77" customWidth="1"/>
    <col min="15340" max="15340" width="19.28515625" style="77" customWidth="1"/>
    <col min="15341" max="15341" width="0.85546875" style="77" customWidth="1"/>
    <col min="15342" max="15342" width="12.140625" style="77" customWidth="1"/>
    <col min="15343" max="15343" width="0.85546875" style="77" customWidth="1"/>
    <col min="15344" max="15344" width="12.5703125" style="77" customWidth="1"/>
    <col min="15345" max="15345" width="0.85546875" style="77" customWidth="1"/>
    <col min="15346" max="15346" width="14.28515625" style="77" customWidth="1"/>
    <col min="15347" max="15347" width="0.85546875" style="77" customWidth="1"/>
    <col min="15348" max="15348" width="12" style="77" customWidth="1"/>
    <col min="15349" max="15580" width="12.7109375" style="77"/>
    <col min="15581" max="15581" width="23.5703125" style="77" customWidth="1"/>
    <col min="15582" max="15582" width="5.140625" style="77" customWidth="1"/>
    <col min="15583" max="15583" width="0.85546875" style="77" customWidth="1"/>
    <col min="15584" max="15584" width="12.140625" style="77" bestFit="1" customWidth="1"/>
    <col min="15585" max="15585" width="0.85546875" style="77" customWidth="1"/>
    <col min="15586" max="15586" width="9.140625" style="77" customWidth="1"/>
    <col min="15587" max="15587" width="0.85546875" style="77" customWidth="1"/>
    <col min="15588" max="15588" width="9" style="77" bestFit="1" customWidth="1"/>
    <col min="15589" max="15589" width="0.85546875" style="77" customWidth="1"/>
    <col min="15590" max="15590" width="13.5703125" style="77" customWidth="1"/>
    <col min="15591" max="15591" width="0.85546875" style="77" customWidth="1"/>
    <col min="15592" max="15592" width="14.5703125" style="77" customWidth="1"/>
    <col min="15593" max="15593" width="0.85546875" style="77" customWidth="1"/>
    <col min="15594" max="15594" width="16.7109375" style="77" customWidth="1"/>
    <col min="15595" max="15595" width="0.85546875" style="77" customWidth="1"/>
    <col min="15596" max="15596" width="19.28515625" style="77" customWidth="1"/>
    <col min="15597" max="15597" width="0.85546875" style="77" customWidth="1"/>
    <col min="15598" max="15598" width="12.140625" style="77" customWidth="1"/>
    <col min="15599" max="15599" width="0.85546875" style="77" customWidth="1"/>
    <col min="15600" max="15600" width="12.5703125" style="77" customWidth="1"/>
    <col min="15601" max="15601" width="0.85546875" style="77" customWidth="1"/>
    <col min="15602" max="15602" width="14.28515625" style="77" customWidth="1"/>
    <col min="15603" max="15603" width="0.85546875" style="77" customWidth="1"/>
    <col min="15604" max="15604" width="12" style="77" customWidth="1"/>
    <col min="15605" max="15836" width="12.7109375" style="77"/>
    <col min="15837" max="15837" width="23.5703125" style="77" customWidth="1"/>
    <col min="15838" max="15838" width="5.140625" style="77" customWidth="1"/>
    <col min="15839" max="15839" width="0.85546875" style="77" customWidth="1"/>
    <col min="15840" max="15840" width="12.140625" style="77" bestFit="1" customWidth="1"/>
    <col min="15841" max="15841" width="0.85546875" style="77" customWidth="1"/>
    <col min="15842" max="15842" width="9.140625" style="77" customWidth="1"/>
    <col min="15843" max="15843" width="0.85546875" style="77" customWidth="1"/>
    <col min="15844" max="15844" width="9" style="77" bestFit="1" customWidth="1"/>
    <col min="15845" max="15845" width="0.85546875" style="77" customWidth="1"/>
    <col min="15846" max="15846" width="13.5703125" style="77" customWidth="1"/>
    <col min="15847" max="15847" width="0.85546875" style="77" customWidth="1"/>
    <col min="15848" max="15848" width="14.5703125" style="77" customWidth="1"/>
    <col min="15849" max="15849" width="0.85546875" style="77" customWidth="1"/>
    <col min="15850" max="15850" width="16.7109375" style="77" customWidth="1"/>
    <col min="15851" max="15851" width="0.85546875" style="77" customWidth="1"/>
    <col min="15852" max="15852" width="19.28515625" style="77" customWidth="1"/>
    <col min="15853" max="15853" width="0.85546875" style="77" customWidth="1"/>
    <col min="15854" max="15854" width="12.140625" style="77" customWidth="1"/>
    <col min="15855" max="15855" width="0.85546875" style="77" customWidth="1"/>
    <col min="15856" max="15856" width="12.5703125" style="77" customWidth="1"/>
    <col min="15857" max="15857" width="0.85546875" style="77" customWidth="1"/>
    <col min="15858" max="15858" width="14.28515625" style="77" customWidth="1"/>
    <col min="15859" max="15859" width="0.85546875" style="77" customWidth="1"/>
    <col min="15860" max="15860" width="12" style="77" customWidth="1"/>
    <col min="15861" max="16092" width="12.7109375" style="77"/>
    <col min="16093" max="16093" width="23.5703125" style="77" customWidth="1"/>
    <col min="16094" max="16094" width="5.140625" style="77" customWidth="1"/>
    <col min="16095" max="16095" width="0.85546875" style="77" customWidth="1"/>
    <col min="16096" max="16096" width="12.140625" style="77" bestFit="1" customWidth="1"/>
    <col min="16097" max="16097" width="0.85546875" style="77" customWidth="1"/>
    <col min="16098" max="16098" width="9.140625" style="77" customWidth="1"/>
    <col min="16099" max="16099" width="0.85546875" style="77" customWidth="1"/>
    <col min="16100" max="16100" width="9" style="77" bestFit="1" customWidth="1"/>
    <col min="16101" max="16101" width="0.85546875" style="77" customWidth="1"/>
    <col min="16102" max="16102" width="13.5703125" style="77" customWidth="1"/>
    <col min="16103" max="16103" width="0.85546875" style="77" customWidth="1"/>
    <col min="16104" max="16104" width="14.5703125" style="77" customWidth="1"/>
    <col min="16105" max="16105" width="0.85546875" style="77" customWidth="1"/>
    <col min="16106" max="16106" width="16.7109375" style="77" customWidth="1"/>
    <col min="16107" max="16107" width="0.85546875" style="77" customWidth="1"/>
    <col min="16108" max="16108" width="19.28515625" style="77" customWidth="1"/>
    <col min="16109" max="16109" width="0.85546875" style="77" customWidth="1"/>
    <col min="16110" max="16110" width="12.140625" style="77" customWidth="1"/>
    <col min="16111" max="16111" width="0.85546875" style="77" customWidth="1"/>
    <col min="16112" max="16112" width="12.5703125" style="77" customWidth="1"/>
    <col min="16113" max="16113" width="0.85546875" style="77" customWidth="1"/>
    <col min="16114" max="16114" width="14.28515625" style="77" customWidth="1"/>
    <col min="16115" max="16115" width="0.85546875" style="77" customWidth="1"/>
    <col min="16116" max="16116" width="12" style="77" customWidth="1"/>
    <col min="16117" max="16384" width="12.7109375" style="77"/>
  </cols>
  <sheetData>
    <row r="1" spans="1:28" s="3" customFormat="1" ht="15.95" customHeight="1">
      <c r="A1" s="12" t="s">
        <v>0</v>
      </c>
      <c r="B1" s="1"/>
      <c r="C1" s="1"/>
      <c r="D1" s="64"/>
      <c r="E1" s="65"/>
      <c r="F1" s="64"/>
      <c r="G1" s="65"/>
      <c r="H1" s="64"/>
      <c r="I1" s="65"/>
      <c r="J1" s="64"/>
      <c r="K1" s="64"/>
      <c r="L1" s="64"/>
      <c r="M1" s="65"/>
      <c r="N1" s="64"/>
      <c r="O1" s="99"/>
      <c r="P1" s="65"/>
      <c r="Q1" s="99"/>
      <c r="R1" s="65"/>
      <c r="S1" s="99"/>
      <c r="T1" s="64"/>
      <c r="U1" s="65"/>
      <c r="V1" s="64"/>
      <c r="W1" s="65"/>
      <c r="X1" s="64"/>
    </row>
    <row r="2" spans="1:28" s="66" customFormat="1" ht="15.95" customHeight="1">
      <c r="A2" s="12" t="s">
        <v>81</v>
      </c>
      <c r="D2" s="67"/>
      <c r="E2" s="68"/>
      <c r="F2" s="67"/>
      <c r="G2" s="68"/>
      <c r="H2" s="67"/>
      <c r="I2" s="68"/>
      <c r="J2" s="67"/>
      <c r="K2" s="67"/>
      <c r="L2" s="67"/>
      <c r="M2" s="68"/>
      <c r="N2" s="67"/>
      <c r="O2" s="100"/>
      <c r="P2" s="68"/>
      <c r="Q2" s="100"/>
      <c r="R2" s="68"/>
      <c r="S2" s="100"/>
      <c r="T2" s="67"/>
      <c r="U2" s="68"/>
      <c r="V2" s="67"/>
      <c r="W2" s="68"/>
      <c r="X2" s="67"/>
    </row>
    <row r="3" spans="1:28" s="66" customFormat="1" ht="15.95" customHeight="1">
      <c r="A3" s="69" t="s">
        <v>194</v>
      </c>
      <c r="B3" s="70"/>
      <c r="C3" s="70"/>
      <c r="D3" s="71"/>
      <c r="E3" s="72"/>
      <c r="F3" s="71"/>
      <c r="G3" s="72"/>
      <c r="H3" s="71"/>
      <c r="I3" s="72"/>
      <c r="J3" s="71"/>
      <c r="K3" s="71"/>
      <c r="L3" s="71"/>
      <c r="M3" s="72"/>
      <c r="N3" s="71"/>
      <c r="O3" s="101"/>
      <c r="P3" s="72"/>
      <c r="Q3" s="101"/>
      <c r="R3" s="72"/>
      <c r="S3" s="101"/>
      <c r="T3" s="71"/>
      <c r="U3" s="72"/>
      <c r="V3" s="71"/>
      <c r="W3" s="72"/>
      <c r="X3" s="71"/>
    </row>
    <row r="4" spans="1:28" s="66" customFormat="1" ht="9.75" customHeight="1">
      <c r="A4" s="12"/>
      <c r="D4" s="67"/>
      <c r="E4" s="68"/>
      <c r="F4" s="67"/>
      <c r="G4" s="68"/>
      <c r="H4" s="67"/>
      <c r="I4" s="68"/>
      <c r="J4" s="67"/>
      <c r="K4" s="67"/>
      <c r="L4" s="67"/>
      <c r="M4" s="68"/>
      <c r="N4" s="67"/>
      <c r="O4" s="100"/>
      <c r="P4" s="68"/>
      <c r="Q4" s="100"/>
      <c r="R4" s="68"/>
      <c r="S4" s="100"/>
      <c r="T4" s="67"/>
      <c r="U4" s="68"/>
      <c r="V4" s="67"/>
      <c r="W4" s="68"/>
      <c r="X4" s="67"/>
      <c r="Y4" s="73"/>
      <c r="Z4" s="73"/>
      <c r="AA4" s="73"/>
      <c r="AB4" s="73"/>
    </row>
    <row r="5" spans="1:28" ht="9.75" customHeight="1">
      <c r="A5" s="74"/>
      <c r="B5" s="74"/>
      <c r="C5" s="74"/>
    </row>
    <row r="6" spans="1:28" s="191" customFormat="1" ht="15.95" customHeight="1">
      <c r="A6" s="190"/>
      <c r="B6" s="190"/>
      <c r="C6" s="190"/>
      <c r="D6" s="252" t="s">
        <v>82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</row>
    <row r="7" spans="1:28" s="191" customFormat="1" ht="15.95" customHeight="1">
      <c r="A7" s="190"/>
      <c r="B7" s="190"/>
      <c r="C7" s="190"/>
      <c r="D7" s="253" t="s">
        <v>83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192"/>
      <c r="Z7" s="193"/>
      <c r="AA7" s="193"/>
      <c r="AB7" s="193"/>
    </row>
    <row r="8" spans="1:28" s="191" customFormat="1" ht="15.95" customHeight="1">
      <c r="A8" s="190"/>
      <c r="B8" s="190"/>
      <c r="C8" s="190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5"/>
      <c r="O8" s="252" t="s">
        <v>52</v>
      </c>
      <c r="P8" s="252"/>
      <c r="Q8" s="252"/>
      <c r="R8" s="252"/>
      <c r="S8" s="252"/>
      <c r="T8" s="252"/>
      <c r="U8" s="252"/>
      <c r="V8" s="252"/>
      <c r="W8" s="196"/>
      <c r="X8" s="197"/>
    </row>
    <row r="9" spans="1:28" s="191" customFormat="1" ht="15.95" customHeight="1">
      <c r="A9" s="190"/>
      <c r="B9" s="190"/>
      <c r="C9" s="190"/>
      <c r="D9" s="252" t="s">
        <v>84</v>
      </c>
      <c r="E9" s="252"/>
      <c r="F9" s="252"/>
      <c r="G9" s="252"/>
      <c r="H9" s="252"/>
      <c r="I9" s="194"/>
      <c r="J9" s="252" t="s">
        <v>48</v>
      </c>
      <c r="K9" s="252"/>
      <c r="L9" s="252"/>
      <c r="M9" s="252"/>
      <c r="N9" s="252"/>
      <c r="O9" s="252" t="s">
        <v>85</v>
      </c>
      <c r="P9" s="252"/>
      <c r="Q9" s="252"/>
      <c r="R9" s="252"/>
      <c r="S9" s="252"/>
      <c r="T9" s="252"/>
      <c r="U9" s="194"/>
      <c r="V9" s="194"/>
      <c r="W9" s="196"/>
      <c r="X9" s="197"/>
    </row>
    <row r="10" spans="1:28" s="191" customFormat="1" ht="15.95" customHeight="1">
      <c r="A10" s="190"/>
      <c r="B10" s="190"/>
      <c r="C10" s="190"/>
      <c r="D10" s="198"/>
      <c r="E10" s="198"/>
      <c r="F10" s="198"/>
      <c r="G10" s="198"/>
      <c r="H10" s="198"/>
      <c r="I10" s="194"/>
      <c r="J10" s="198"/>
      <c r="K10" s="198"/>
      <c r="L10" s="198"/>
      <c r="M10" s="198"/>
      <c r="N10" s="198"/>
      <c r="O10" s="198"/>
      <c r="P10" s="196" t="s">
        <v>146</v>
      </c>
      <c r="Q10" s="198"/>
      <c r="R10" s="196" t="s">
        <v>146</v>
      </c>
      <c r="S10" s="198"/>
      <c r="T10" s="198"/>
      <c r="U10" s="194"/>
      <c r="V10" s="194"/>
      <c r="W10" s="196"/>
      <c r="X10" s="197"/>
    </row>
    <row r="11" spans="1:28" s="191" customFormat="1" ht="15.95" customHeight="1">
      <c r="A11" s="190"/>
      <c r="B11" s="190"/>
      <c r="C11" s="190"/>
      <c r="D11" s="198"/>
      <c r="E11" s="198"/>
      <c r="F11" s="198"/>
      <c r="G11" s="198"/>
      <c r="H11" s="198"/>
      <c r="I11" s="194"/>
      <c r="J11" s="198"/>
      <c r="K11" s="198"/>
      <c r="L11" s="198"/>
      <c r="M11" s="198"/>
      <c r="N11" s="198"/>
      <c r="O11" s="198"/>
      <c r="P11" s="196" t="s">
        <v>147</v>
      </c>
      <c r="Q11" s="198"/>
      <c r="R11" s="196" t="s">
        <v>152</v>
      </c>
      <c r="S11" s="198"/>
      <c r="T11" s="198"/>
      <c r="U11" s="194"/>
      <c r="V11" s="194"/>
      <c r="W11" s="196"/>
      <c r="X11" s="197"/>
    </row>
    <row r="12" spans="1:28" s="191" customFormat="1" ht="15.95" customHeight="1">
      <c r="A12" s="190"/>
      <c r="B12" s="190"/>
      <c r="C12" s="190"/>
      <c r="D12" s="198"/>
      <c r="E12" s="198"/>
      <c r="F12" s="198"/>
      <c r="G12" s="198"/>
      <c r="H12" s="198"/>
      <c r="I12" s="194"/>
      <c r="J12" s="198"/>
      <c r="K12" s="198"/>
      <c r="L12" s="198"/>
      <c r="M12" s="198"/>
      <c r="N12" s="198"/>
      <c r="O12" s="198"/>
      <c r="P12" s="196" t="s">
        <v>192</v>
      </c>
      <c r="Q12" s="198"/>
      <c r="R12" s="196" t="s">
        <v>192</v>
      </c>
      <c r="S12" s="198"/>
      <c r="T12" s="198"/>
      <c r="U12" s="194"/>
      <c r="V12" s="194"/>
      <c r="W12" s="196"/>
      <c r="X12" s="197"/>
    </row>
    <row r="13" spans="1:28" s="191" customFormat="1" ht="15.95" customHeight="1">
      <c r="A13" s="190"/>
      <c r="B13" s="190"/>
      <c r="C13" s="190"/>
      <c r="D13" s="197" t="s">
        <v>86</v>
      </c>
      <c r="E13" s="196"/>
      <c r="F13" s="197"/>
      <c r="G13" s="196"/>
      <c r="H13" s="197"/>
      <c r="I13" s="196"/>
      <c r="L13" s="199" t="s">
        <v>93</v>
      </c>
      <c r="M13" s="196"/>
      <c r="N13" s="197" t="s">
        <v>87</v>
      </c>
      <c r="O13" s="200"/>
      <c r="P13" s="196" t="s">
        <v>193</v>
      </c>
      <c r="Q13" s="200"/>
      <c r="R13" s="196" t="s">
        <v>193</v>
      </c>
      <c r="S13" s="200"/>
      <c r="T13" s="197" t="s">
        <v>88</v>
      </c>
      <c r="U13" s="196"/>
      <c r="V13" s="196" t="s">
        <v>89</v>
      </c>
      <c r="W13" s="196"/>
      <c r="X13" s="197"/>
    </row>
    <row r="14" spans="1:28" s="191" customFormat="1" ht="15.95" customHeight="1">
      <c r="A14" s="190"/>
      <c r="B14" s="190"/>
      <c r="C14" s="190"/>
      <c r="D14" s="197" t="s">
        <v>90</v>
      </c>
      <c r="E14" s="196"/>
      <c r="F14" s="197" t="s">
        <v>91</v>
      </c>
      <c r="G14" s="196"/>
      <c r="H14" s="197" t="s">
        <v>92</v>
      </c>
      <c r="I14" s="196"/>
      <c r="J14" s="197" t="s">
        <v>93</v>
      </c>
      <c r="K14" s="197"/>
      <c r="L14" s="201" t="s">
        <v>197</v>
      </c>
      <c r="M14" s="196"/>
      <c r="N14" s="197" t="s">
        <v>94</v>
      </c>
      <c r="O14" s="200"/>
      <c r="P14" s="202" t="s">
        <v>148</v>
      </c>
      <c r="Q14" s="200"/>
      <c r="R14" s="202" t="s">
        <v>148</v>
      </c>
      <c r="S14" s="200"/>
      <c r="T14" s="196" t="s">
        <v>95</v>
      </c>
      <c r="U14" s="196"/>
      <c r="V14" s="197" t="s">
        <v>96</v>
      </c>
      <c r="W14" s="196"/>
      <c r="X14" s="197" t="s">
        <v>97</v>
      </c>
      <c r="Y14" s="196"/>
      <c r="Z14" s="197" t="s">
        <v>98</v>
      </c>
      <c r="AA14" s="196"/>
      <c r="AB14" s="197"/>
    </row>
    <row r="15" spans="1:28" s="191" customFormat="1" ht="15.95" customHeight="1">
      <c r="A15" s="190"/>
      <c r="B15" s="190"/>
      <c r="C15" s="190"/>
      <c r="D15" s="197" t="s">
        <v>99</v>
      </c>
      <c r="E15" s="196"/>
      <c r="F15" s="197" t="s">
        <v>100</v>
      </c>
      <c r="G15" s="196"/>
      <c r="H15" s="197" t="s">
        <v>101</v>
      </c>
      <c r="I15" s="196"/>
      <c r="J15" s="203" t="s">
        <v>102</v>
      </c>
      <c r="K15" s="203"/>
      <c r="L15" s="201" t="s">
        <v>200</v>
      </c>
      <c r="M15" s="196"/>
      <c r="N15" s="197" t="s">
        <v>103</v>
      </c>
      <c r="O15" s="200"/>
      <c r="P15" s="196" t="s">
        <v>149</v>
      </c>
      <c r="Q15" s="200"/>
      <c r="R15" s="196" t="s">
        <v>149</v>
      </c>
      <c r="S15" s="200"/>
      <c r="T15" s="197" t="s">
        <v>104</v>
      </c>
      <c r="U15" s="196"/>
      <c r="V15" s="196" t="s">
        <v>105</v>
      </c>
      <c r="W15" s="196"/>
      <c r="X15" s="197" t="s">
        <v>106</v>
      </c>
      <c r="Y15" s="196"/>
      <c r="Z15" s="197" t="s">
        <v>107</v>
      </c>
      <c r="AA15" s="196"/>
      <c r="AB15" s="196" t="s">
        <v>108</v>
      </c>
    </row>
    <row r="16" spans="1:28" s="191" customFormat="1" ht="15.95" customHeight="1">
      <c r="A16" s="190"/>
      <c r="B16" s="204" t="s">
        <v>38</v>
      </c>
      <c r="C16" s="190"/>
      <c r="D16" s="205" t="s">
        <v>9</v>
      </c>
      <c r="E16" s="200"/>
      <c r="F16" s="205" t="s">
        <v>9</v>
      </c>
      <c r="G16" s="200"/>
      <c r="H16" s="205" t="s">
        <v>9</v>
      </c>
      <c r="I16" s="200"/>
      <c r="J16" s="205" t="s">
        <v>9</v>
      </c>
      <c r="K16" s="206"/>
      <c r="L16" s="205" t="s">
        <v>9</v>
      </c>
      <c r="M16" s="207"/>
      <c r="N16" s="205" t="s">
        <v>9</v>
      </c>
      <c r="O16" s="206"/>
      <c r="P16" s="205" t="s">
        <v>9</v>
      </c>
      <c r="Q16" s="206"/>
      <c r="R16" s="205" t="s">
        <v>9</v>
      </c>
      <c r="S16" s="206"/>
      <c r="T16" s="205" t="s">
        <v>9</v>
      </c>
      <c r="U16" s="207"/>
      <c r="V16" s="205" t="s">
        <v>9</v>
      </c>
      <c r="W16" s="207"/>
      <c r="X16" s="205" t="s">
        <v>9</v>
      </c>
      <c r="Y16" s="207"/>
      <c r="Z16" s="205" t="s">
        <v>9</v>
      </c>
      <c r="AA16" s="207"/>
      <c r="AB16" s="205" t="s">
        <v>9</v>
      </c>
    </row>
    <row r="17" spans="1:28" s="191" customFormat="1" ht="15.95" customHeight="1">
      <c r="A17" s="195" t="s">
        <v>109</v>
      </c>
      <c r="B17" s="208"/>
      <c r="D17" s="209"/>
      <c r="E17" s="210"/>
      <c r="F17" s="209"/>
      <c r="G17" s="210"/>
      <c r="H17" s="209"/>
      <c r="I17" s="210"/>
      <c r="J17" s="209"/>
      <c r="K17" s="209"/>
      <c r="L17" s="209"/>
      <c r="M17" s="210"/>
      <c r="N17" s="209"/>
      <c r="O17" s="210"/>
      <c r="P17" s="210"/>
      <c r="Q17" s="210"/>
      <c r="R17" s="210"/>
      <c r="S17" s="210"/>
      <c r="T17" s="210"/>
      <c r="U17" s="210"/>
      <c r="V17" s="210"/>
      <c r="W17" s="210"/>
      <c r="X17" s="209"/>
      <c r="Y17" s="210"/>
      <c r="Z17" s="209"/>
      <c r="AA17" s="210"/>
      <c r="AB17" s="209"/>
    </row>
    <row r="18" spans="1:28" s="191" customFormat="1" ht="15.95" customHeight="1">
      <c r="A18" s="195" t="s">
        <v>114</v>
      </c>
      <c r="B18" s="208"/>
      <c r="D18" s="211">
        <v>200000</v>
      </c>
      <c r="E18" s="211"/>
      <c r="F18" s="211">
        <v>298000</v>
      </c>
      <c r="G18" s="211"/>
      <c r="H18" s="211">
        <v>-114012</v>
      </c>
      <c r="I18" s="211"/>
      <c r="J18" s="211">
        <v>20000</v>
      </c>
      <c r="K18" s="211"/>
      <c r="L18" s="211">
        <f>'BS 2-4'!H130</f>
        <v>114012</v>
      </c>
      <c r="M18" s="211"/>
      <c r="N18" s="211">
        <f>3211750-L18</f>
        <v>3097738</v>
      </c>
      <c r="O18" s="212"/>
      <c r="P18" s="212">
        <v>-1777</v>
      </c>
      <c r="Q18" s="212"/>
      <c r="R18" s="212">
        <v>102493</v>
      </c>
      <c r="S18" s="212"/>
      <c r="T18" s="211">
        <v>-64622</v>
      </c>
      <c r="U18" s="212"/>
      <c r="V18" s="211">
        <f>SUM(O18:T18)</f>
        <v>36094</v>
      </c>
      <c r="W18" s="212"/>
      <c r="X18" s="211">
        <f>SUM(V18,D18:N18)</f>
        <v>3651832</v>
      </c>
      <c r="Y18" s="212"/>
      <c r="Z18" s="211">
        <v>5</v>
      </c>
      <c r="AA18" s="212"/>
      <c r="AB18" s="211">
        <f>SUM(X18:Z18)</f>
        <v>3651837</v>
      </c>
    </row>
    <row r="19" spans="1:28" s="191" customFormat="1" ht="8.1" customHeight="1">
      <c r="A19" s="195"/>
      <c r="B19" s="208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2"/>
      <c r="P19" s="212"/>
      <c r="Q19" s="212"/>
      <c r="R19" s="212"/>
      <c r="S19" s="212"/>
      <c r="T19" s="211"/>
      <c r="U19" s="212"/>
      <c r="V19" s="211"/>
      <c r="W19" s="212"/>
      <c r="X19" s="211"/>
      <c r="Y19" s="212"/>
      <c r="Z19" s="211"/>
      <c r="AA19" s="212"/>
      <c r="AB19" s="211"/>
    </row>
    <row r="20" spans="1:28" s="191" customFormat="1" ht="15.95" customHeight="1">
      <c r="A20" s="195" t="s">
        <v>110</v>
      </c>
      <c r="B20" s="208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2"/>
      <c r="P20" s="212"/>
      <c r="Q20" s="212"/>
      <c r="R20" s="212"/>
      <c r="S20" s="212"/>
      <c r="T20" s="211"/>
      <c r="U20" s="212"/>
      <c r="V20" s="211"/>
      <c r="W20" s="212"/>
      <c r="X20" s="211"/>
      <c r="Y20" s="212"/>
      <c r="Z20" s="211"/>
      <c r="AA20" s="212"/>
      <c r="AB20" s="211"/>
    </row>
    <row r="21" spans="1:28" s="191" customFormat="1" ht="15.95" customHeight="1">
      <c r="A21" s="195" t="s">
        <v>171</v>
      </c>
      <c r="B21" s="208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2"/>
      <c r="P21" s="212"/>
      <c r="Q21" s="212"/>
      <c r="R21" s="212"/>
      <c r="S21" s="212"/>
      <c r="T21" s="211"/>
      <c r="U21" s="212"/>
      <c r="V21" s="211"/>
      <c r="W21" s="212"/>
      <c r="X21" s="211"/>
      <c r="Y21" s="212"/>
      <c r="Z21" s="211"/>
      <c r="AA21" s="212"/>
      <c r="AB21" s="211"/>
    </row>
    <row r="22" spans="1:28" s="191" customFormat="1" ht="15.95" customHeight="1">
      <c r="A22" s="195" t="s">
        <v>172</v>
      </c>
      <c r="B22" s="208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2"/>
      <c r="P22" s="212"/>
      <c r="Q22" s="212"/>
      <c r="R22" s="212"/>
      <c r="S22" s="212"/>
      <c r="T22" s="211"/>
      <c r="U22" s="212"/>
      <c r="V22" s="211"/>
      <c r="W22" s="212"/>
      <c r="X22" s="211"/>
      <c r="Y22" s="212"/>
      <c r="Z22" s="211"/>
      <c r="AA22" s="212"/>
      <c r="AB22" s="211"/>
    </row>
    <row r="23" spans="1:28" s="191" customFormat="1" ht="8.1" customHeight="1">
      <c r="A23" s="195"/>
      <c r="B23" s="208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2"/>
      <c r="P23" s="212"/>
      <c r="Q23" s="212"/>
      <c r="R23" s="212"/>
      <c r="S23" s="212"/>
      <c r="T23" s="211"/>
      <c r="U23" s="212"/>
      <c r="V23" s="211"/>
      <c r="W23" s="212"/>
      <c r="X23" s="211"/>
      <c r="Y23" s="212"/>
      <c r="Z23" s="211"/>
      <c r="AA23" s="212"/>
      <c r="AB23" s="211"/>
    </row>
    <row r="24" spans="1:28" s="191" customFormat="1" ht="15.95" customHeight="1">
      <c r="A24" s="213" t="s">
        <v>111</v>
      </c>
      <c r="B24" s="208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2"/>
      <c r="P24" s="212"/>
      <c r="Q24" s="212"/>
      <c r="R24" s="212"/>
      <c r="S24" s="212"/>
      <c r="T24" s="212"/>
      <c r="U24" s="212"/>
      <c r="V24" s="211"/>
      <c r="W24" s="212"/>
      <c r="X24" s="211"/>
      <c r="Y24" s="211"/>
      <c r="Z24" s="211"/>
      <c r="AA24" s="212"/>
      <c r="AB24" s="211"/>
    </row>
    <row r="25" spans="1:28" s="191" customFormat="1" ht="15.95" customHeight="1">
      <c r="A25" s="213" t="s">
        <v>112</v>
      </c>
      <c r="B25" s="208"/>
      <c r="D25" s="211">
        <v>0</v>
      </c>
      <c r="E25" s="211"/>
      <c r="F25" s="211">
        <v>0</v>
      </c>
      <c r="G25" s="211"/>
      <c r="H25" s="211">
        <v>0</v>
      </c>
      <c r="I25" s="211"/>
      <c r="J25" s="211">
        <v>0</v>
      </c>
      <c r="K25" s="211"/>
      <c r="L25" s="211">
        <v>0</v>
      </c>
      <c r="M25" s="211"/>
      <c r="N25" s="211">
        <v>253065</v>
      </c>
      <c r="O25" s="212"/>
      <c r="P25" s="212">
        <v>93</v>
      </c>
      <c r="Q25" s="212"/>
      <c r="R25" s="212">
        <v>128</v>
      </c>
      <c r="S25" s="212"/>
      <c r="T25" s="211">
        <v>0</v>
      </c>
      <c r="U25" s="212"/>
      <c r="V25" s="211">
        <f>SUM(O25:T25)</f>
        <v>221</v>
      </c>
      <c r="W25" s="212"/>
      <c r="X25" s="211">
        <f>SUM(D25:T25)</f>
        <v>253286</v>
      </c>
      <c r="Y25" s="211"/>
      <c r="Z25" s="211">
        <v>0</v>
      </c>
      <c r="AA25" s="212"/>
      <c r="AB25" s="211">
        <f>SUM(X25:Z25)</f>
        <v>253286</v>
      </c>
    </row>
    <row r="26" spans="1:28" s="191" customFormat="1" ht="15.95" customHeight="1">
      <c r="A26" s="191" t="s">
        <v>170</v>
      </c>
      <c r="B26" s="208"/>
      <c r="D26" s="214">
        <v>0</v>
      </c>
      <c r="E26" s="212"/>
      <c r="F26" s="214">
        <v>0</v>
      </c>
      <c r="G26" s="212"/>
      <c r="H26" s="214">
        <v>0</v>
      </c>
      <c r="I26" s="212"/>
      <c r="J26" s="214">
        <v>0</v>
      </c>
      <c r="K26" s="211"/>
      <c r="L26" s="214">
        <v>0</v>
      </c>
      <c r="M26" s="212"/>
      <c r="N26" s="214">
        <v>-109539</v>
      </c>
      <c r="O26" s="212"/>
      <c r="P26" s="214">
        <v>0</v>
      </c>
      <c r="Q26" s="212"/>
      <c r="R26" s="214">
        <v>0</v>
      </c>
      <c r="S26" s="212"/>
      <c r="T26" s="214">
        <v>0</v>
      </c>
      <c r="U26" s="212"/>
      <c r="V26" s="214">
        <f>SUM(O26:T26)</f>
        <v>0</v>
      </c>
      <c r="W26" s="212"/>
      <c r="X26" s="214">
        <f>SUM(D26:T26)</f>
        <v>-109539</v>
      </c>
      <c r="Y26" s="212"/>
      <c r="Z26" s="214">
        <v>0</v>
      </c>
      <c r="AA26" s="212"/>
      <c r="AB26" s="214">
        <f>SUM(X26:Z26)</f>
        <v>-109539</v>
      </c>
    </row>
    <row r="27" spans="1:28" s="191" customFormat="1" ht="8.1" customHeight="1">
      <c r="A27" s="190"/>
      <c r="B27" s="190"/>
      <c r="C27" s="190"/>
      <c r="D27" s="199"/>
      <c r="E27" s="200"/>
      <c r="F27" s="199"/>
      <c r="G27" s="200"/>
      <c r="H27" s="199"/>
      <c r="I27" s="200"/>
      <c r="J27" s="199"/>
      <c r="K27" s="199"/>
      <c r="L27" s="199"/>
      <c r="M27" s="207"/>
      <c r="N27" s="199"/>
      <c r="O27" s="207"/>
      <c r="P27" s="207"/>
      <c r="Q27" s="207"/>
      <c r="R27" s="207"/>
      <c r="S27" s="207"/>
      <c r="T27" s="199"/>
      <c r="U27" s="207"/>
      <c r="V27" s="199"/>
      <c r="W27" s="207"/>
      <c r="X27" s="199"/>
      <c r="Y27" s="207"/>
      <c r="Z27" s="199"/>
      <c r="AA27" s="207"/>
      <c r="AB27" s="199"/>
    </row>
    <row r="28" spans="1:28" s="191" customFormat="1" ht="15.95" customHeight="1">
      <c r="A28" s="195" t="s">
        <v>113</v>
      </c>
      <c r="B28" s="190"/>
      <c r="C28" s="190"/>
      <c r="D28" s="199"/>
      <c r="E28" s="200"/>
      <c r="F28" s="199"/>
      <c r="G28" s="200"/>
      <c r="H28" s="199"/>
      <c r="I28" s="200"/>
      <c r="J28" s="199"/>
      <c r="K28" s="199"/>
      <c r="L28" s="199"/>
      <c r="M28" s="207"/>
      <c r="N28" s="199"/>
      <c r="O28" s="207"/>
      <c r="P28" s="207"/>
      <c r="Q28" s="207"/>
      <c r="R28" s="207"/>
      <c r="S28" s="207"/>
      <c r="T28" s="199"/>
      <c r="U28" s="207"/>
      <c r="V28" s="199"/>
      <c r="W28" s="207"/>
      <c r="X28" s="199"/>
      <c r="Y28" s="207"/>
      <c r="Z28" s="199"/>
      <c r="AA28" s="207"/>
      <c r="AB28" s="199"/>
    </row>
    <row r="29" spans="1:28" s="191" customFormat="1" ht="15.95" customHeight="1" thickBot="1">
      <c r="A29" s="195" t="s">
        <v>173</v>
      </c>
      <c r="D29" s="215">
        <f>SUM(D18:D28)</f>
        <v>200000</v>
      </c>
      <c r="E29" s="210"/>
      <c r="F29" s="215">
        <f>SUM(F18:F28)</f>
        <v>298000</v>
      </c>
      <c r="G29" s="210"/>
      <c r="H29" s="215">
        <f>SUM(H18:H28)</f>
        <v>-114012</v>
      </c>
      <c r="I29" s="210"/>
      <c r="J29" s="215">
        <f>SUM(J18:J28)</f>
        <v>20000</v>
      </c>
      <c r="K29" s="209"/>
      <c r="L29" s="215">
        <f>SUM(L18:L28)</f>
        <v>114012</v>
      </c>
      <c r="M29" s="210"/>
      <c r="N29" s="215">
        <f>SUM(N18:N28)</f>
        <v>3241264</v>
      </c>
      <c r="O29" s="209"/>
      <c r="P29" s="215">
        <f>SUM(P18:P28)</f>
        <v>-1684</v>
      </c>
      <c r="Q29" s="210"/>
      <c r="R29" s="215">
        <f>SUM(R18:R28)</f>
        <v>102621</v>
      </c>
      <c r="S29" s="210"/>
      <c r="T29" s="215">
        <f>SUM(T18:T28)</f>
        <v>-64622</v>
      </c>
      <c r="U29" s="210"/>
      <c r="V29" s="215">
        <f>SUM(V18:V28)</f>
        <v>36315</v>
      </c>
      <c r="W29" s="210"/>
      <c r="X29" s="215">
        <f>SUM(X18:X28)</f>
        <v>3795579</v>
      </c>
      <c r="Y29" s="210"/>
      <c r="Z29" s="215">
        <f>SUM(Z18:Z28)</f>
        <v>5</v>
      </c>
      <c r="AA29" s="210"/>
      <c r="AB29" s="215">
        <f>SUM(AB18:AB28)</f>
        <v>3795584</v>
      </c>
    </row>
    <row r="30" spans="1:28" s="191" customFormat="1" ht="15.95" customHeight="1" thickTop="1">
      <c r="A30" s="195"/>
      <c r="D30" s="209"/>
      <c r="E30" s="210"/>
      <c r="F30" s="209"/>
      <c r="G30" s="210"/>
      <c r="H30" s="209"/>
      <c r="I30" s="210"/>
      <c r="J30" s="209"/>
      <c r="K30" s="209"/>
      <c r="L30" s="209"/>
      <c r="M30" s="210"/>
      <c r="N30" s="241"/>
      <c r="O30" s="209"/>
      <c r="P30" s="209"/>
      <c r="Q30" s="210"/>
      <c r="R30" s="209"/>
      <c r="S30" s="210"/>
      <c r="T30" s="209"/>
      <c r="U30" s="210"/>
      <c r="V30" s="209"/>
      <c r="W30" s="210"/>
      <c r="X30" s="209"/>
      <c r="Y30" s="210"/>
      <c r="Z30" s="209"/>
      <c r="AA30" s="210"/>
      <c r="AB30" s="209"/>
    </row>
    <row r="31" spans="1:28" s="191" customFormat="1" ht="15.95" customHeight="1">
      <c r="A31" s="195" t="s">
        <v>109</v>
      </c>
      <c r="B31" s="208"/>
      <c r="D31" s="216"/>
      <c r="E31" s="210"/>
      <c r="F31" s="216"/>
      <c r="G31" s="210"/>
      <c r="H31" s="216"/>
      <c r="I31" s="210"/>
      <c r="J31" s="216"/>
      <c r="K31" s="209"/>
      <c r="L31" s="216"/>
      <c r="M31" s="210"/>
      <c r="N31" s="216"/>
      <c r="O31" s="210"/>
      <c r="P31" s="217"/>
      <c r="Q31" s="210"/>
      <c r="R31" s="217"/>
      <c r="S31" s="210"/>
      <c r="T31" s="217"/>
      <c r="U31" s="210"/>
      <c r="V31" s="217"/>
      <c r="W31" s="210"/>
      <c r="X31" s="216"/>
      <c r="Y31" s="210"/>
      <c r="Z31" s="216"/>
      <c r="AA31" s="210"/>
      <c r="AB31" s="216"/>
    </row>
    <row r="32" spans="1:28" s="191" customFormat="1" ht="15.95" customHeight="1">
      <c r="A32" s="195" t="s">
        <v>189</v>
      </c>
      <c r="B32" s="208"/>
      <c r="D32" s="218">
        <v>200000</v>
      </c>
      <c r="E32" s="211"/>
      <c r="F32" s="218">
        <v>298000</v>
      </c>
      <c r="G32" s="211"/>
      <c r="H32" s="218">
        <v>-114012</v>
      </c>
      <c r="I32" s="211"/>
      <c r="J32" s="218">
        <v>20000</v>
      </c>
      <c r="K32" s="209"/>
      <c r="L32" s="218">
        <v>114012</v>
      </c>
      <c r="M32" s="211"/>
      <c r="N32" s="218">
        <v>3327443</v>
      </c>
      <c r="O32" s="212"/>
      <c r="P32" s="219">
        <v>-1410</v>
      </c>
      <c r="Q32" s="212"/>
      <c r="R32" s="219">
        <v>115053</v>
      </c>
      <c r="S32" s="212"/>
      <c r="T32" s="218">
        <v>-64622</v>
      </c>
      <c r="U32" s="212"/>
      <c r="V32" s="218">
        <f>SUM(O32:T32)</f>
        <v>49021</v>
      </c>
      <c r="W32" s="212"/>
      <c r="X32" s="218">
        <f>SUM(V32,D32:N32)</f>
        <v>3894464</v>
      </c>
      <c r="Y32" s="212"/>
      <c r="Z32" s="218">
        <v>5</v>
      </c>
      <c r="AA32" s="212"/>
      <c r="AB32" s="218">
        <f>SUM(X32:Z32)</f>
        <v>3894469</v>
      </c>
    </row>
    <row r="33" spans="1:28" s="191" customFormat="1" ht="8.1" customHeight="1">
      <c r="A33" s="195"/>
      <c r="B33" s="208"/>
      <c r="D33" s="218"/>
      <c r="E33" s="211"/>
      <c r="F33" s="218"/>
      <c r="G33" s="211"/>
      <c r="H33" s="218"/>
      <c r="I33" s="211"/>
      <c r="J33" s="218"/>
      <c r="K33" s="209"/>
      <c r="L33" s="218"/>
      <c r="M33" s="211"/>
      <c r="N33" s="218"/>
      <c r="O33" s="212"/>
      <c r="P33" s="219"/>
      <c r="Q33" s="212"/>
      <c r="R33" s="219"/>
      <c r="S33" s="212"/>
      <c r="T33" s="218"/>
      <c r="U33" s="212"/>
      <c r="V33" s="218"/>
      <c r="W33" s="212"/>
      <c r="X33" s="218"/>
      <c r="Y33" s="212"/>
      <c r="Z33" s="218"/>
      <c r="AA33" s="212"/>
      <c r="AB33" s="218"/>
    </row>
    <row r="34" spans="1:28" s="191" customFormat="1" ht="15.95" customHeight="1">
      <c r="A34" s="195" t="s">
        <v>110</v>
      </c>
      <c r="B34" s="208"/>
      <c r="D34" s="218"/>
      <c r="E34" s="211"/>
      <c r="F34" s="218"/>
      <c r="G34" s="211"/>
      <c r="H34" s="218"/>
      <c r="I34" s="211"/>
      <c r="J34" s="218"/>
      <c r="K34" s="209"/>
      <c r="L34" s="218"/>
      <c r="M34" s="211"/>
      <c r="N34" s="218"/>
      <c r="O34" s="212"/>
      <c r="P34" s="219"/>
      <c r="Q34" s="212"/>
      <c r="R34" s="219"/>
      <c r="S34" s="212"/>
      <c r="T34" s="218"/>
      <c r="U34" s="212"/>
      <c r="V34" s="218"/>
      <c r="W34" s="212"/>
      <c r="X34" s="218"/>
      <c r="Y34" s="212"/>
      <c r="Z34" s="218"/>
      <c r="AA34" s="212"/>
      <c r="AB34" s="218"/>
    </row>
    <row r="35" spans="1:28" s="191" customFormat="1" ht="15.95" customHeight="1">
      <c r="A35" s="195" t="s">
        <v>171</v>
      </c>
      <c r="B35" s="208"/>
      <c r="D35" s="218"/>
      <c r="E35" s="211"/>
      <c r="F35" s="218"/>
      <c r="G35" s="211"/>
      <c r="H35" s="218"/>
      <c r="I35" s="211"/>
      <c r="J35" s="218"/>
      <c r="K35" s="209"/>
      <c r="L35" s="218"/>
      <c r="M35" s="211"/>
      <c r="N35" s="218"/>
      <c r="O35" s="212"/>
      <c r="P35" s="219"/>
      <c r="Q35" s="212"/>
      <c r="R35" s="219"/>
      <c r="S35" s="212"/>
      <c r="T35" s="218"/>
      <c r="U35" s="212"/>
      <c r="V35" s="218"/>
      <c r="W35" s="212"/>
      <c r="X35" s="218"/>
      <c r="Y35" s="212"/>
      <c r="Z35" s="218"/>
      <c r="AA35" s="212"/>
      <c r="AB35" s="218"/>
    </row>
    <row r="36" spans="1:28" s="191" customFormat="1" ht="15.95" customHeight="1">
      <c r="A36" s="195" t="s">
        <v>190</v>
      </c>
      <c r="B36" s="208"/>
      <c r="D36" s="218"/>
      <c r="E36" s="211"/>
      <c r="F36" s="218"/>
      <c r="G36" s="211"/>
      <c r="H36" s="218"/>
      <c r="I36" s="211"/>
      <c r="J36" s="218"/>
      <c r="K36" s="209"/>
      <c r="L36" s="218"/>
      <c r="M36" s="211"/>
      <c r="N36" s="218"/>
      <c r="O36" s="212"/>
      <c r="P36" s="219"/>
      <c r="Q36" s="212"/>
      <c r="R36" s="219"/>
      <c r="S36" s="212"/>
      <c r="T36" s="218"/>
      <c r="U36" s="212"/>
      <c r="V36" s="218"/>
      <c r="W36" s="212"/>
      <c r="X36" s="218"/>
      <c r="Y36" s="212"/>
      <c r="Z36" s="218"/>
      <c r="AA36" s="212"/>
      <c r="AB36" s="218"/>
    </row>
    <row r="37" spans="1:28" s="191" customFormat="1" ht="8.1" customHeight="1">
      <c r="A37" s="195"/>
      <c r="B37" s="208"/>
      <c r="D37" s="218"/>
      <c r="E37" s="211"/>
      <c r="F37" s="218"/>
      <c r="G37" s="211"/>
      <c r="H37" s="218"/>
      <c r="I37" s="211"/>
      <c r="J37" s="218"/>
      <c r="K37" s="209"/>
      <c r="L37" s="218"/>
      <c r="M37" s="211"/>
      <c r="N37" s="218"/>
      <c r="O37" s="212"/>
      <c r="P37" s="219"/>
      <c r="Q37" s="212"/>
      <c r="R37" s="219"/>
      <c r="S37" s="212"/>
      <c r="T37" s="218"/>
      <c r="U37" s="212"/>
      <c r="V37" s="218"/>
      <c r="W37" s="212"/>
      <c r="X37" s="218"/>
      <c r="Y37" s="212"/>
      <c r="Z37" s="218"/>
      <c r="AA37" s="212"/>
      <c r="AB37" s="218"/>
    </row>
    <row r="38" spans="1:28" s="191" customFormat="1" ht="15.95" customHeight="1">
      <c r="A38" s="213" t="s">
        <v>111</v>
      </c>
      <c r="B38" s="208"/>
      <c r="D38" s="218"/>
      <c r="E38" s="211"/>
      <c r="F38" s="218"/>
      <c r="G38" s="211"/>
      <c r="H38" s="218"/>
      <c r="I38" s="211"/>
      <c r="J38" s="218"/>
      <c r="K38" s="209"/>
      <c r="L38" s="218"/>
      <c r="M38" s="211"/>
      <c r="N38" s="218"/>
      <c r="O38" s="212"/>
      <c r="P38" s="219"/>
      <c r="Q38" s="212"/>
      <c r="R38" s="219"/>
      <c r="S38" s="212"/>
      <c r="T38" s="219"/>
      <c r="U38" s="212"/>
      <c r="V38" s="218"/>
      <c r="W38" s="212"/>
      <c r="X38" s="218"/>
      <c r="Y38" s="211"/>
      <c r="Z38" s="218"/>
      <c r="AA38" s="212"/>
      <c r="AB38" s="218"/>
    </row>
    <row r="39" spans="1:28" s="191" customFormat="1" ht="15.95" customHeight="1">
      <c r="A39" s="213" t="s">
        <v>213</v>
      </c>
      <c r="B39" s="208"/>
      <c r="D39" s="218">
        <v>0</v>
      </c>
      <c r="E39" s="211"/>
      <c r="F39" s="218">
        <v>0</v>
      </c>
      <c r="G39" s="211"/>
      <c r="H39" s="218">
        <v>0</v>
      </c>
      <c r="I39" s="211"/>
      <c r="J39" s="218">
        <v>0</v>
      </c>
      <c r="K39" s="209"/>
      <c r="L39" s="218">
        <v>0</v>
      </c>
      <c r="M39" s="211"/>
      <c r="N39" s="218">
        <v>91291</v>
      </c>
      <c r="O39" s="212"/>
      <c r="P39" s="219">
        <v>-108</v>
      </c>
      <c r="Q39" s="212"/>
      <c r="R39" s="219">
        <v>-96302</v>
      </c>
      <c r="S39" s="212"/>
      <c r="T39" s="218">
        <v>0</v>
      </c>
      <c r="U39" s="212"/>
      <c r="V39" s="218">
        <f>SUM(O39:T39)</f>
        <v>-96410</v>
      </c>
      <c r="W39" s="212"/>
      <c r="X39" s="218">
        <f>SUM(V39,C39:N39)</f>
        <v>-5119</v>
      </c>
      <c r="Y39" s="211"/>
      <c r="Z39" s="218">
        <v>0</v>
      </c>
      <c r="AA39" s="212"/>
      <c r="AB39" s="218">
        <f>SUM(X39:Z39)</f>
        <v>-5119</v>
      </c>
    </row>
    <row r="40" spans="1:28" s="191" customFormat="1" ht="15.95" customHeight="1">
      <c r="A40" s="191" t="s">
        <v>170</v>
      </c>
      <c r="B40" s="208">
        <v>16</v>
      </c>
      <c r="D40" s="220">
        <v>0</v>
      </c>
      <c r="E40" s="212"/>
      <c r="F40" s="220">
        <v>0</v>
      </c>
      <c r="G40" s="212"/>
      <c r="H40" s="220">
        <v>0</v>
      </c>
      <c r="I40" s="212"/>
      <c r="J40" s="220">
        <v>0</v>
      </c>
      <c r="K40" s="209"/>
      <c r="L40" s="220">
        <v>0</v>
      </c>
      <c r="M40" s="212"/>
      <c r="N40" s="220">
        <v>-170007</v>
      </c>
      <c r="O40" s="212"/>
      <c r="P40" s="220">
        <v>0</v>
      </c>
      <c r="Q40" s="212"/>
      <c r="R40" s="220">
        <v>0</v>
      </c>
      <c r="S40" s="212"/>
      <c r="T40" s="220">
        <v>0</v>
      </c>
      <c r="U40" s="212"/>
      <c r="V40" s="220">
        <f>SUM(O40:T40)</f>
        <v>0</v>
      </c>
      <c r="W40" s="212"/>
      <c r="X40" s="220">
        <f>SUM(V40,C40:N40)</f>
        <v>-170007</v>
      </c>
      <c r="Y40" s="212"/>
      <c r="Z40" s="220">
        <v>0</v>
      </c>
      <c r="AA40" s="212"/>
      <c r="AB40" s="220">
        <f>SUM(X40:Z40)</f>
        <v>-170007</v>
      </c>
    </row>
    <row r="41" spans="1:28" s="191" customFormat="1" ht="8.1" customHeight="1">
      <c r="A41" s="190"/>
      <c r="B41" s="190"/>
      <c r="C41" s="190"/>
      <c r="D41" s="221"/>
      <c r="E41" s="196"/>
      <c r="F41" s="221"/>
      <c r="G41" s="196"/>
      <c r="H41" s="221"/>
      <c r="I41" s="196"/>
      <c r="J41" s="221"/>
      <c r="K41" s="209"/>
      <c r="L41" s="221"/>
      <c r="M41" s="222"/>
      <c r="N41" s="221"/>
      <c r="O41" s="207"/>
      <c r="P41" s="223"/>
      <c r="Q41" s="207"/>
      <c r="R41" s="223"/>
      <c r="S41" s="207"/>
      <c r="T41" s="221"/>
      <c r="U41" s="222"/>
      <c r="V41" s="221"/>
      <c r="W41" s="222"/>
      <c r="X41" s="221"/>
      <c r="Y41" s="222"/>
      <c r="Z41" s="221"/>
      <c r="AA41" s="222"/>
      <c r="AB41" s="221"/>
    </row>
    <row r="42" spans="1:28" s="191" customFormat="1" ht="15.95" customHeight="1">
      <c r="A42" s="195" t="s">
        <v>113</v>
      </c>
      <c r="B42" s="190"/>
      <c r="C42" s="190"/>
      <c r="D42" s="221"/>
      <c r="E42" s="196"/>
      <c r="F42" s="221"/>
      <c r="G42" s="196"/>
      <c r="H42" s="221"/>
      <c r="I42" s="196"/>
      <c r="J42" s="221"/>
      <c r="K42" s="209"/>
      <c r="L42" s="221"/>
      <c r="M42" s="222"/>
      <c r="N42" s="221"/>
      <c r="O42" s="207"/>
      <c r="P42" s="223"/>
      <c r="Q42" s="207"/>
      <c r="R42" s="223"/>
      <c r="S42" s="207"/>
      <c r="T42" s="221"/>
      <c r="U42" s="222"/>
      <c r="V42" s="221"/>
      <c r="W42" s="222"/>
      <c r="X42" s="221"/>
      <c r="Y42" s="222"/>
      <c r="Z42" s="221"/>
      <c r="AA42" s="222"/>
      <c r="AB42" s="221"/>
    </row>
    <row r="43" spans="1:28" s="191" customFormat="1" ht="15.95" customHeight="1" thickBot="1">
      <c r="A43" s="195" t="s">
        <v>191</v>
      </c>
      <c r="D43" s="224">
        <f>SUM(D32:D42)</f>
        <v>200000</v>
      </c>
      <c r="E43" s="210"/>
      <c r="F43" s="224">
        <f>SUM(F32:F42)</f>
        <v>298000</v>
      </c>
      <c r="G43" s="210"/>
      <c r="H43" s="224">
        <f>SUM(H32:H42)</f>
        <v>-114012</v>
      </c>
      <c r="I43" s="210"/>
      <c r="J43" s="224">
        <f>SUM(J32:J42)</f>
        <v>20000</v>
      </c>
      <c r="K43" s="209"/>
      <c r="L43" s="224">
        <f>SUM(L32:L42)</f>
        <v>114012</v>
      </c>
      <c r="M43" s="210"/>
      <c r="N43" s="224">
        <f>SUM(N32:N42)</f>
        <v>3248727</v>
      </c>
      <c r="O43" s="209"/>
      <c r="P43" s="224">
        <f>SUM(P32:P42)</f>
        <v>-1518</v>
      </c>
      <c r="Q43" s="210"/>
      <c r="R43" s="224">
        <f>SUM(R32:R42)</f>
        <v>18751</v>
      </c>
      <c r="S43" s="210"/>
      <c r="T43" s="224">
        <f>SUM(T32:T42)</f>
        <v>-64622</v>
      </c>
      <c r="U43" s="210"/>
      <c r="V43" s="224">
        <f>SUM(V32:V42)</f>
        <v>-47389</v>
      </c>
      <c r="W43" s="210"/>
      <c r="X43" s="224">
        <f>SUM(X32:X42)</f>
        <v>3719338</v>
      </c>
      <c r="Y43" s="210"/>
      <c r="Z43" s="224">
        <f>SUM(Z32:Z42)</f>
        <v>5</v>
      </c>
      <c r="AA43" s="210"/>
      <c r="AB43" s="224">
        <f>SUM(AB32:AB42)</f>
        <v>3719343</v>
      </c>
    </row>
    <row r="44" spans="1:28" s="191" customFormat="1" ht="15.95" customHeight="1" thickTop="1">
      <c r="A44" s="195"/>
      <c r="D44" s="209"/>
      <c r="E44" s="210"/>
      <c r="F44" s="209"/>
      <c r="G44" s="210"/>
      <c r="H44" s="209"/>
      <c r="I44" s="210"/>
      <c r="J44" s="209"/>
      <c r="K44" s="209"/>
      <c r="L44" s="209"/>
      <c r="M44" s="210"/>
      <c r="N44" s="209"/>
      <c r="O44" s="210"/>
      <c r="P44" s="210"/>
      <c r="Q44" s="210"/>
      <c r="R44" s="210"/>
      <c r="S44" s="210"/>
      <c r="T44" s="209"/>
      <c r="U44" s="210"/>
      <c r="V44" s="209"/>
      <c r="W44" s="210"/>
      <c r="X44" s="209"/>
      <c r="Y44" s="210"/>
      <c r="Z44" s="209"/>
      <c r="AA44" s="210"/>
      <c r="AB44" s="209"/>
    </row>
    <row r="45" spans="1:28" s="191" customFormat="1" ht="15.95" customHeight="1">
      <c r="A45" s="195"/>
      <c r="D45" s="209"/>
      <c r="E45" s="210"/>
      <c r="F45" s="209"/>
      <c r="G45" s="210"/>
      <c r="H45" s="209"/>
      <c r="I45" s="210"/>
      <c r="J45" s="209"/>
      <c r="K45" s="209"/>
      <c r="L45" s="209"/>
      <c r="M45" s="210"/>
      <c r="N45" s="209"/>
      <c r="O45" s="210"/>
      <c r="P45" s="210"/>
      <c r="Q45" s="210"/>
      <c r="R45" s="210"/>
      <c r="S45" s="210"/>
      <c r="T45" s="209"/>
      <c r="U45" s="210"/>
      <c r="V45" s="209"/>
      <c r="W45" s="210"/>
      <c r="X45" s="209"/>
      <c r="Y45" s="210"/>
      <c r="Z45" s="209"/>
      <c r="AA45" s="210"/>
      <c r="AB45" s="209"/>
    </row>
    <row r="46" spans="1:28" s="191" customFormat="1" ht="15.95" customHeight="1">
      <c r="A46" s="195"/>
      <c r="D46" s="209"/>
      <c r="E46" s="210"/>
      <c r="F46" s="209"/>
      <c r="G46" s="210"/>
      <c r="H46" s="209"/>
      <c r="I46" s="210"/>
      <c r="J46" s="209"/>
      <c r="K46" s="209"/>
      <c r="L46" s="209"/>
      <c r="M46" s="210"/>
      <c r="N46" s="209"/>
      <c r="O46" s="210"/>
      <c r="P46" s="210"/>
      <c r="Q46" s="210"/>
      <c r="R46" s="210"/>
      <c r="S46" s="210"/>
      <c r="T46" s="209"/>
      <c r="U46" s="210"/>
      <c r="V46" s="209"/>
      <c r="W46" s="210"/>
      <c r="X46" s="209"/>
      <c r="Y46" s="210"/>
      <c r="Z46" s="209"/>
      <c r="AA46" s="210"/>
      <c r="AB46" s="209"/>
    </row>
    <row r="47" spans="1:28" s="191" customFormat="1" ht="15.95" customHeight="1">
      <c r="A47" s="195"/>
      <c r="D47" s="209"/>
      <c r="E47" s="210"/>
      <c r="F47" s="209"/>
      <c r="G47" s="210"/>
      <c r="H47" s="209"/>
      <c r="I47" s="210"/>
      <c r="J47" s="209"/>
      <c r="K47" s="209"/>
      <c r="L47" s="209"/>
      <c r="M47" s="210"/>
      <c r="N47" s="209"/>
      <c r="O47" s="210"/>
      <c r="P47" s="210"/>
      <c r="Q47" s="210"/>
      <c r="R47" s="210"/>
      <c r="S47" s="210"/>
      <c r="T47" s="209"/>
      <c r="U47" s="210"/>
      <c r="V47" s="209"/>
      <c r="W47" s="210"/>
      <c r="X47" s="209"/>
      <c r="Y47" s="210"/>
      <c r="Z47" s="209"/>
      <c r="AA47" s="210"/>
      <c r="AB47" s="209"/>
    </row>
    <row r="48" spans="1:28" s="191" customFormat="1" ht="18" customHeight="1">
      <c r="A48" s="195"/>
      <c r="D48" s="209"/>
      <c r="E48" s="210"/>
      <c r="F48" s="209"/>
      <c r="G48" s="210"/>
      <c r="H48" s="209"/>
      <c r="I48" s="210"/>
      <c r="J48" s="209"/>
      <c r="K48" s="209"/>
      <c r="L48" s="209"/>
      <c r="M48" s="210"/>
      <c r="N48" s="209"/>
      <c r="O48" s="210"/>
      <c r="P48" s="210"/>
      <c r="Q48" s="210"/>
      <c r="R48" s="210"/>
      <c r="S48" s="210"/>
      <c r="T48" s="209"/>
      <c r="U48" s="210"/>
      <c r="V48" s="209"/>
      <c r="W48" s="210"/>
      <c r="X48" s="209"/>
      <c r="Y48" s="210"/>
      <c r="Z48" s="209"/>
      <c r="AA48" s="210"/>
      <c r="AB48" s="209"/>
    </row>
    <row r="49" spans="1:28" ht="21.95" customHeight="1">
      <c r="A49" s="79" t="s">
        <v>26</v>
      </c>
      <c r="B49" s="79"/>
      <c r="C49" s="79"/>
      <c r="D49" s="80"/>
      <c r="E49" s="81"/>
      <c r="F49" s="80"/>
      <c r="G49" s="81"/>
      <c r="H49" s="80"/>
      <c r="I49" s="81"/>
      <c r="J49" s="80"/>
      <c r="K49" s="245"/>
      <c r="L49" s="80"/>
      <c r="M49" s="81"/>
      <c r="N49" s="80"/>
      <c r="O49" s="81"/>
      <c r="P49" s="81"/>
      <c r="Q49" s="81"/>
      <c r="R49" s="81"/>
      <c r="S49" s="81"/>
      <c r="T49" s="80"/>
      <c r="U49" s="81"/>
      <c r="V49" s="80"/>
      <c r="W49" s="81"/>
      <c r="X49" s="80"/>
      <c r="Y49" s="79"/>
      <c r="Z49" s="79"/>
      <c r="AA49" s="79"/>
      <c r="AB49" s="79"/>
    </row>
    <row r="89" ht="7.5" customHeight="1"/>
  </sheetData>
  <mergeCells count="6">
    <mergeCell ref="D6:AB6"/>
    <mergeCell ref="D7:X7"/>
    <mergeCell ref="O8:V8"/>
    <mergeCell ref="D9:H9"/>
    <mergeCell ref="J9:N9"/>
    <mergeCell ref="O9:T9"/>
  </mergeCells>
  <pageMargins left="0.31496062992125984" right="0.31496062992125984" top="0.51181102362204722" bottom="0.59055118110236227" header="0.47244094488188981" footer="0.39370078740157483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X120"/>
  <sheetViews>
    <sheetView zoomScaleNormal="100" zoomScaleSheetLayoutView="85" workbookViewId="0">
      <selection activeCell="T22" sqref="T22"/>
    </sheetView>
  </sheetViews>
  <sheetFormatPr defaultColWidth="12.7109375" defaultRowHeight="15.95" customHeight="1"/>
  <cols>
    <col min="1" max="1" width="22" style="77" customWidth="1"/>
    <col min="2" max="2" width="5" style="75" customWidth="1"/>
    <col min="3" max="3" width="0.5703125" style="76" customWidth="1"/>
    <col min="4" max="4" width="11.42578125" style="75" customWidth="1"/>
    <col min="5" max="5" width="0.5703125" style="76" customWidth="1"/>
    <col min="6" max="6" width="9.5703125" style="75" customWidth="1"/>
    <col min="7" max="7" width="0.5703125" style="76" customWidth="1"/>
    <col min="8" max="8" width="10" style="75" customWidth="1"/>
    <col min="9" max="9" width="0.5703125" style="76" customWidth="1"/>
    <col min="10" max="10" width="12.28515625" style="75" customWidth="1"/>
    <col min="11" max="11" width="0.5703125" style="75" customWidth="1"/>
    <col min="12" max="12" width="14.5703125" style="75" customWidth="1"/>
    <col min="13" max="13" width="0.5703125" style="76" customWidth="1"/>
    <col min="14" max="14" width="13.140625" style="75" customWidth="1"/>
    <col min="15" max="15" width="0.5703125" style="102" customWidth="1"/>
    <col min="16" max="16" width="14.85546875" style="76" customWidth="1"/>
    <col min="17" max="17" width="0.5703125" style="76" customWidth="1"/>
    <col min="18" max="18" width="16.5703125" style="76" customWidth="1"/>
    <col min="19" max="19" width="0.5703125" style="76" customWidth="1"/>
    <col min="20" max="20" width="17.140625" style="75" customWidth="1"/>
    <col min="21" max="21" width="0.5703125" style="77" customWidth="1"/>
    <col min="22" max="22" width="12.140625" style="77" bestFit="1" customWidth="1"/>
    <col min="23" max="23" width="0.5703125" style="77" customWidth="1"/>
    <col min="24" max="24" width="11.7109375" style="77" customWidth="1"/>
    <col min="25" max="235" width="12.7109375" style="77"/>
    <col min="236" max="236" width="28.5703125" style="77" customWidth="1"/>
    <col min="237" max="237" width="5.140625" style="77" customWidth="1"/>
    <col min="238" max="238" width="0.85546875" style="77" customWidth="1"/>
    <col min="239" max="239" width="12.140625" style="77" bestFit="1" customWidth="1"/>
    <col min="240" max="240" width="0.85546875" style="77" customWidth="1"/>
    <col min="241" max="241" width="10.7109375" style="77" customWidth="1"/>
    <col min="242" max="242" width="0.85546875" style="77" customWidth="1"/>
    <col min="243" max="243" width="10.7109375" style="77" customWidth="1"/>
    <col min="244" max="244" width="0.85546875" style="77" customWidth="1"/>
    <col min="245" max="245" width="13.85546875" style="77" bestFit="1" customWidth="1"/>
    <col min="246" max="246" width="0.85546875" style="77" customWidth="1"/>
    <col min="247" max="247" width="14.7109375" style="77" bestFit="1" customWidth="1"/>
    <col min="248" max="248" width="0.85546875" style="77" customWidth="1"/>
    <col min="249" max="249" width="17.28515625" style="77" bestFit="1" customWidth="1"/>
    <col min="250" max="250" width="0.85546875" style="77" customWidth="1"/>
    <col min="251" max="251" width="19.28515625" style="77" bestFit="1" customWidth="1"/>
    <col min="252" max="252" width="1" style="77" customWidth="1"/>
    <col min="253" max="253" width="12.140625" style="77" bestFit="1" customWidth="1"/>
    <col min="254" max="254" width="0.7109375" style="77" customWidth="1"/>
    <col min="255" max="255" width="11.7109375" style="77" customWidth="1"/>
    <col min="256" max="491" width="12.7109375" style="77"/>
    <col min="492" max="492" width="28.5703125" style="77" customWidth="1"/>
    <col min="493" max="493" width="5.140625" style="77" customWidth="1"/>
    <col min="494" max="494" width="0.85546875" style="77" customWidth="1"/>
    <col min="495" max="495" width="12.140625" style="77" bestFit="1" customWidth="1"/>
    <col min="496" max="496" width="0.85546875" style="77" customWidth="1"/>
    <col min="497" max="497" width="10.7109375" style="77" customWidth="1"/>
    <col min="498" max="498" width="0.85546875" style="77" customWidth="1"/>
    <col min="499" max="499" width="10.7109375" style="77" customWidth="1"/>
    <col min="500" max="500" width="0.85546875" style="77" customWidth="1"/>
    <col min="501" max="501" width="13.85546875" style="77" bestFit="1" customWidth="1"/>
    <col min="502" max="502" width="0.85546875" style="77" customWidth="1"/>
    <col min="503" max="503" width="14.7109375" style="77" bestFit="1" customWidth="1"/>
    <col min="504" max="504" width="0.85546875" style="77" customWidth="1"/>
    <col min="505" max="505" width="17.28515625" style="77" bestFit="1" customWidth="1"/>
    <col min="506" max="506" width="0.85546875" style="77" customWidth="1"/>
    <col min="507" max="507" width="19.28515625" style="77" bestFit="1" customWidth="1"/>
    <col min="508" max="508" width="1" style="77" customWidth="1"/>
    <col min="509" max="509" width="12.140625" style="77" bestFit="1" customWidth="1"/>
    <col min="510" max="510" width="0.7109375" style="77" customWidth="1"/>
    <col min="511" max="511" width="11.7109375" style="77" customWidth="1"/>
    <col min="512" max="747" width="12.7109375" style="77"/>
    <col min="748" max="748" width="28.5703125" style="77" customWidth="1"/>
    <col min="749" max="749" width="5.140625" style="77" customWidth="1"/>
    <col min="750" max="750" width="0.85546875" style="77" customWidth="1"/>
    <col min="751" max="751" width="12.140625" style="77" bestFit="1" customWidth="1"/>
    <col min="752" max="752" width="0.85546875" style="77" customWidth="1"/>
    <col min="753" max="753" width="10.7109375" style="77" customWidth="1"/>
    <col min="754" max="754" width="0.85546875" style="77" customWidth="1"/>
    <col min="755" max="755" width="10.7109375" style="77" customWidth="1"/>
    <col min="756" max="756" width="0.85546875" style="77" customWidth="1"/>
    <col min="757" max="757" width="13.85546875" style="77" bestFit="1" customWidth="1"/>
    <col min="758" max="758" width="0.85546875" style="77" customWidth="1"/>
    <col min="759" max="759" width="14.7109375" style="77" bestFit="1" customWidth="1"/>
    <col min="760" max="760" width="0.85546875" style="77" customWidth="1"/>
    <col min="761" max="761" width="17.28515625" style="77" bestFit="1" customWidth="1"/>
    <col min="762" max="762" width="0.85546875" style="77" customWidth="1"/>
    <col min="763" max="763" width="19.28515625" style="77" bestFit="1" customWidth="1"/>
    <col min="764" max="764" width="1" style="77" customWidth="1"/>
    <col min="765" max="765" width="12.140625" style="77" bestFit="1" customWidth="1"/>
    <col min="766" max="766" width="0.7109375" style="77" customWidth="1"/>
    <col min="767" max="767" width="11.7109375" style="77" customWidth="1"/>
    <col min="768" max="1003" width="12.7109375" style="77"/>
    <col min="1004" max="1004" width="28.5703125" style="77" customWidth="1"/>
    <col min="1005" max="1005" width="5.140625" style="77" customWidth="1"/>
    <col min="1006" max="1006" width="0.85546875" style="77" customWidth="1"/>
    <col min="1007" max="1007" width="12.140625" style="77" bestFit="1" customWidth="1"/>
    <col min="1008" max="1008" width="0.85546875" style="77" customWidth="1"/>
    <col min="1009" max="1009" width="10.7109375" style="77" customWidth="1"/>
    <col min="1010" max="1010" width="0.85546875" style="77" customWidth="1"/>
    <col min="1011" max="1011" width="10.7109375" style="77" customWidth="1"/>
    <col min="1012" max="1012" width="0.85546875" style="77" customWidth="1"/>
    <col min="1013" max="1013" width="13.85546875" style="77" bestFit="1" customWidth="1"/>
    <col min="1014" max="1014" width="0.85546875" style="77" customWidth="1"/>
    <col min="1015" max="1015" width="14.7109375" style="77" bestFit="1" customWidth="1"/>
    <col min="1016" max="1016" width="0.85546875" style="77" customWidth="1"/>
    <col min="1017" max="1017" width="17.28515625" style="77" bestFit="1" customWidth="1"/>
    <col min="1018" max="1018" width="0.85546875" style="77" customWidth="1"/>
    <col min="1019" max="1019" width="19.28515625" style="77" bestFit="1" customWidth="1"/>
    <col min="1020" max="1020" width="1" style="77" customWidth="1"/>
    <col min="1021" max="1021" width="12.140625" style="77" bestFit="1" customWidth="1"/>
    <col min="1022" max="1022" width="0.7109375" style="77" customWidth="1"/>
    <col min="1023" max="1023" width="11.7109375" style="77" customWidth="1"/>
    <col min="1024" max="1259" width="12.7109375" style="77"/>
    <col min="1260" max="1260" width="28.5703125" style="77" customWidth="1"/>
    <col min="1261" max="1261" width="5.140625" style="77" customWidth="1"/>
    <col min="1262" max="1262" width="0.85546875" style="77" customWidth="1"/>
    <col min="1263" max="1263" width="12.140625" style="77" bestFit="1" customWidth="1"/>
    <col min="1264" max="1264" width="0.85546875" style="77" customWidth="1"/>
    <col min="1265" max="1265" width="10.7109375" style="77" customWidth="1"/>
    <col min="1266" max="1266" width="0.85546875" style="77" customWidth="1"/>
    <col min="1267" max="1267" width="10.7109375" style="77" customWidth="1"/>
    <col min="1268" max="1268" width="0.85546875" style="77" customWidth="1"/>
    <col min="1269" max="1269" width="13.85546875" style="77" bestFit="1" customWidth="1"/>
    <col min="1270" max="1270" width="0.85546875" style="77" customWidth="1"/>
    <col min="1271" max="1271" width="14.7109375" style="77" bestFit="1" customWidth="1"/>
    <col min="1272" max="1272" width="0.85546875" style="77" customWidth="1"/>
    <col min="1273" max="1273" width="17.28515625" style="77" bestFit="1" customWidth="1"/>
    <col min="1274" max="1274" width="0.85546875" style="77" customWidth="1"/>
    <col min="1275" max="1275" width="19.28515625" style="77" bestFit="1" customWidth="1"/>
    <col min="1276" max="1276" width="1" style="77" customWidth="1"/>
    <col min="1277" max="1277" width="12.140625" style="77" bestFit="1" customWidth="1"/>
    <col min="1278" max="1278" width="0.7109375" style="77" customWidth="1"/>
    <col min="1279" max="1279" width="11.7109375" style="77" customWidth="1"/>
    <col min="1280" max="1515" width="12.7109375" style="77"/>
    <col min="1516" max="1516" width="28.5703125" style="77" customWidth="1"/>
    <col min="1517" max="1517" width="5.140625" style="77" customWidth="1"/>
    <col min="1518" max="1518" width="0.85546875" style="77" customWidth="1"/>
    <col min="1519" max="1519" width="12.140625" style="77" bestFit="1" customWidth="1"/>
    <col min="1520" max="1520" width="0.85546875" style="77" customWidth="1"/>
    <col min="1521" max="1521" width="10.7109375" style="77" customWidth="1"/>
    <col min="1522" max="1522" width="0.85546875" style="77" customWidth="1"/>
    <col min="1523" max="1523" width="10.7109375" style="77" customWidth="1"/>
    <col min="1524" max="1524" width="0.85546875" style="77" customWidth="1"/>
    <col min="1525" max="1525" width="13.85546875" style="77" bestFit="1" customWidth="1"/>
    <col min="1526" max="1526" width="0.85546875" style="77" customWidth="1"/>
    <col min="1527" max="1527" width="14.7109375" style="77" bestFit="1" customWidth="1"/>
    <col min="1528" max="1528" width="0.85546875" style="77" customWidth="1"/>
    <col min="1529" max="1529" width="17.28515625" style="77" bestFit="1" customWidth="1"/>
    <col min="1530" max="1530" width="0.85546875" style="77" customWidth="1"/>
    <col min="1531" max="1531" width="19.28515625" style="77" bestFit="1" customWidth="1"/>
    <col min="1532" max="1532" width="1" style="77" customWidth="1"/>
    <col min="1533" max="1533" width="12.140625" style="77" bestFit="1" customWidth="1"/>
    <col min="1534" max="1534" width="0.7109375" style="77" customWidth="1"/>
    <col min="1535" max="1535" width="11.7109375" style="77" customWidth="1"/>
    <col min="1536" max="1771" width="12.7109375" style="77"/>
    <col min="1772" max="1772" width="28.5703125" style="77" customWidth="1"/>
    <col min="1773" max="1773" width="5.140625" style="77" customWidth="1"/>
    <col min="1774" max="1774" width="0.85546875" style="77" customWidth="1"/>
    <col min="1775" max="1775" width="12.140625" style="77" bestFit="1" customWidth="1"/>
    <col min="1776" max="1776" width="0.85546875" style="77" customWidth="1"/>
    <col min="1777" max="1777" width="10.7109375" style="77" customWidth="1"/>
    <col min="1778" max="1778" width="0.85546875" style="77" customWidth="1"/>
    <col min="1779" max="1779" width="10.7109375" style="77" customWidth="1"/>
    <col min="1780" max="1780" width="0.85546875" style="77" customWidth="1"/>
    <col min="1781" max="1781" width="13.85546875" style="77" bestFit="1" customWidth="1"/>
    <col min="1782" max="1782" width="0.85546875" style="77" customWidth="1"/>
    <col min="1783" max="1783" width="14.7109375" style="77" bestFit="1" customWidth="1"/>
    <col min="1784" max="1784" width="0.85546875" style="77" customWidth="1"/>
    <col min="1785" max="1785" width="17.28515625" style="77" bestFit="1" customWidth="1"/>
    <col min="1786" max="1786" width="0.85546875" style="77" customWidth="1"/>
    <col min="1787" max="1787" width="19.28515625" style="77" bestFit="1" customWidth="1"/>
    <col min="1788" max="1788" width="1" style="77" customWidth="1"/>
    <col min="1789" max="1789" width="12.140625" style="77" bestFit="1" customWidth="1"/>
    <col min="1790" max="1790" width="0.7109375" style="77" customWidth="1"/>
    <col min="1791" max="1791" width="11.7109375" style="77" customWidth="1"/>
    <col min="1792" max="2027" width="12.7109375" style="77"/>
    <col min="2028" max="2028" width="28.5703125" style="77" customWidth="1"/>
    <col min="2029" max="2029" width="5.140625" style="77" customWidth="1"/>
    <col min="2030" max="2030" width="0.85546875" style="77" customWidth="1"/>
    <col min="2031" max="2031" width="12.140625" style="77" bestFit="1" customWidth="1"/>
    <col min="2032" max="2032" width="0.85546875" style="77" customWidth="1"/>
    <col min="2033" max="2033" width="10.7109375" style="77" customWidth="1"/>
    <col min="2034" max="2034" width="0.85546875" style="77" customWidth="1"/>
    <col min="2035" max="2035" width="10.7109375" style="77" customWidth="1"/>
    <col min="2036" max="2036" width="0.85546875" style="77" customWidth="1"/>
    <col min="2037" max="2037" width="13.85546875" style="77" bestFit="1" customWidth="1"/>
    <col min="2038" max="2038" width="0.85546875" style="77" customWidth="1"/>
    <col min="2039" max="2039" width="14.7109375" style="77" bestFit="1" customWidth="1"/>
    <col min="2040" max="2040" width="0.85546875" style="77" customWidth="1"/>
    <col min="2041" max="2041" width="17.28515625" style="77" bestFit="1" customWidth="1"/>
    <col min="2042" max="2042" width="0.85546875" style="77" customWidth="1"/>
    <col min="2043" max="2043" width="19.28515625" style="77" bestFit="1" customWidth="1"/>
    <col min="2044" max="2044" width="1" style="77" customWidth="1"/>
    <col min="2045" max="2045" width="12.140625" style="77" bestFit="1" customWidth="1"/>
    <col min="2046" max="2046" width="0.7109375" style="77" customWidth="1"/>
    <col min="2047" max="2047" width="11.7109375" style="77" customWidth="1"/>
    <col min="2048" max="2283" width="12.7109375" style="77"/>
    <col min="2284" max="2284" width="28.5703125" style="77" customWidth="1"/>
    <col min="2285" max="2285" width="5.140625" style="77" customWidth="1"/>
    <col min="2286" max="2286" width="0.85546875" style="77" customWidth="1"/>
    <col min="2287" max="2287" width="12.140625" style="77" bestFit="1" customWidth="1"/>
    <col min="2288" max="2288" width="0.85546875" style="77" customWidth="1"/>
    <col min="2289" max="2289" width="10.7109375" style="77" customWidth="1"/>
    <col min="2290" max="2290" width="0.85546875" style="77" customWidth="1"/>
    <col min="2291" max="2291" width="10.7109375" style="77" customWidth="1"/>
    <col min="2292" max="2292" width="0.85546875" style="77" customWidth="1"/>
    <col min="2293" max="2293" width="13.85546875" style="77" bestFit="1" customWidth="1"/>
    <col min="2294" max="2294" width="0.85546875" style="77" customWidth="1"/>
    <col min="2295" max="2295" width="14.7109375" style="77" bestFit="1" customWidth="1"/>
    <col min="2296" max="2296" width="0.85546875" style="77" customWidth="1"/>
    <col min="2297" max="2297" width="17.28515625" style="77" bestFit="1" customWidth="1"/>
    <col min="2298" max="2298" width="0.85546875" style="77" customWidth="1"/>
    <col min="2299" max="2299" width="19.28515625" style="77" bestFit="1" customWidth="1"/>
    <col min="2300" max="2300" width="1" style="77" customWidth="1"/>
    <col min="2301" max="2301" width="12.140625" style="77" bestFit="1" customWidth="1"/>
    <col min="2302" max="2302" width="0.7109375" style="77" customWidth="1"/>
    <col min="2303" max="2303" width="11.7109375" style="77" customWidth="1"/>
    <col min="2304" max="2539" width="12.7109375" style="77"/>
    <col min="2540" max="2540" width="28.5703125" style="77" customWidth="1"/>
    <col min="2541" max="2541" width="5.140625" style="77" customWidth="1"/>
    <col min="2542" max="2542" width="0.85546875" style="77" customWidth="1"/>
    <col min="2543" max="2543" width="12.140625" style="77" bestFit="1" customWidth="1"/>
    <col min="2544" max="2544" width="0.85546875" style="77" customWidth="1"/>
    <col min="2545" max="2545" width="10.7109375" style="77" customWidth="1"/>
    <col min="2546" max="2546" width="0.85546875" style="77" customWidth="1"/>
    <col min="2547" max="2547" width="10.7109375" style="77" customWidth="1"/>
    <col min="2548" max="2548" width="0.85546875" style="77" customWidth="1"/>
    <col min="2549" max="2549" width="13.85546875" style="77" bestFit="1" customWidth="1"/>
    <col min="2550" max="2550" width="0.85546875" style="77" customWidth="1"/>
    <col min="2551" max="2551" width="14.7109375" style="77" bestFit="1" customWidth="1"/>
    <col min="2552" max="2552" width="0.85546875" style="77" customWidth="1"/>
    <col min="2553" max="2553" width="17.28515625" style="77" bestFit="1" customWidth="1"/>
    <col min="2554" max="2554" width="0.85546875" style="77" customWidth="1"/>
    <col min="2555" max="2555" width="19.28515625" style="77" bestFit="1" customWidth="1"/>
    <col min="2556" max="2556" width="1" style="77" customWidth="1"/>
    <col min="2557" max="2557" width="12.140625" style="77" bestFit="1" customWidth="1"/>
    <col min="2558" max="2558" width="0.7109375" style="77" customWidth="1"/>
    <col min="2559" max="2559" width="11.7109375" style="77" customWidth="1"/>
    <col min="2560" max="2795" width="12.7109375" style="77"/>
    <col min="2796" max="2796" width="28.5703125" style="77" customWidth="1"/>
    <col min="2797" max="2797" width="5.140625" style="77" customWidth="1"/>
    <col min="2798" max="2798" width="0.85546875" style="77" customWidth="1"/>
    <col min="2799" max="2799" width="12.140625" style="77" bestFit="1" customWidth="1"/>
    <col min="2800" max="2800" width="0.85546875" style="77" customWidth="1"/>
    <col min="2801" max="2801" width="10.7109375" style="77" customWidth="1"/>
    <col min="2802" max="2802" width="0.85546875" style="77" customWidth="1"/>
    <col min="2803" max="2803" width="10.7109375" style="77" customWidth="1"/>
    <col min="2804" max="2804" width="0.85546875" style="77" customWidth="1"/>
    <col min="2805" max="2805" width="13.85546875" style="77" bestFit="1" customWidth="1"/>
    <col min="2806" max="2806" width="0.85546875" style="77" customWidth="1"/>
    <col min="2807" max="2807" width="14.7109375" style="77" bestFit="1" customWidth="1"/>
    <col min="2808" max="2808" width="0.85546875" style="77" customWidth="1"/>
    <col min="2809" max="2809" width="17.28515625" style="77" bestFit="1" customWidth="1"/>
    <col min="2810" max="2810" width="0.85546875" style="77" customWidth="1"/>
    <col min="2811" max="2811" width="19.28515625" style="77" bestFit="1" customWidth="1"/>
    <col min="2812" max="2812" width="1" style="77" customWidth="1"/>
    <col min="2813" max="2813" width="12.140625" style="77" bestFit="1" customWidth="1"/>
    <col min="2814" max="2814" width="0.7109375" style="77" customWidth="1"/>
    <col min="2815" max="2815" width="11.7109375" style="77" customWidth="1"/>
    <col min="2816" max="3051" width="12.7109375" style="77"/>
    <col min="3052" max="3052" width="28.5703125" style="77" customWidth="1"/>
    <col min="3053" max="3053" width="5.140625" style="77" customWidth="1"/>
    <col min="3054" max="3054" width="0.85546875" style="77" customWidth="1"/>
    <col min="3055" max="3055" width="12.140625" style="77" bestFit="1" customWidth="1"/>
    <col min="3056" max="3056" width="0.85546875" style="77" customWidth="1"/>
    <col min="3057" max="3057" width="10.7109375" style="77" customWidth="1"/>
    <col min="3058" max="3058" width="0.85546875" style="77" customWidth="1"/>
    <col min="3059" max="3059" width="10.7109375" style="77" customWidth="1"/>
    <col min="3060" max="3060" width="0.85546875" style="77" customWidth="1"/>
    <col min="3061" max="3061" width="13.85546875" style="77" bestFit="1" customWidth="1"/>
    <col min="3062" max="3062" width="0.85546875" style="77" customWidth="1"/>
    <col min="3063" max="3063" width="14.7109375" style="77" bestFit="1" customWidth="1"/>
    <col min="3064" max="3064" width="0.85546875" style="77" customWidth="1"/>
    <col min="3065" max="3065" width="17.28515625" style="77" bestFit="1" customWidth="1"/>
    <col min="3066" max="3066" width="0.85546875" style="77" customWidth="1"/>
    <col min="3067" max="3067" width="19.28515625" style="77" bestFit="1" customWidth="1"/>
    <col min="3068" max="3068" width="1" style="77" customWidth="1"/>
    <col min="3069" max="3069" width="12.140625" style="77" bestFit="1" customWidth="1"/>
    <col min="3070" max="3070" width="0.7109375" style="77" customWidth="1"/>
    <col min="3071" max="3071" width="11.7109375" style="77" customWidth="1"/>
    <col min="3072" max="3307" width="12.7109375" style="77"/>
    <col min="3308" max="3308" width="28.5703125" style="77" customWidth="1"/>
    <col min="3309" max="3309" width="5.140625" style="77" customWidth="1"/>
    <col min="3310" max="3310" width="0.85546875" style="77" customWidth="1"/>
    <col min="3311" max="3311" width="12.140625" style="77" bestFit="1" customWidth="1"/>
    <col min="3312" max="3312" width="0.85546875" style="77" customWidth="1"/>
    <col min="3313" max="3313" width="10.7109375" style="77" customWidth="1"/>
    <col min="3314" max="3314" width="0.85546875" style="77" customWidth="1"/>
    <col min="3315" max="3315" width="10.7109375" style="77" customWidth="1"/>
    <col min="3316" max="3316" width="0.85546875" style="77" customWidth="1"/>
    <col min="3317" max="3317" width="13.85546875" style="77" bestFit="1" customWidth="1"/>
    <col min="3318" max="3318" width="0.85546875" style="77" customWidth="1"/>
    <col min="3319" max="3319" width="14.7109375" style="77" bestFit="1" customWidth="1"/>
    <col min="3320" max="3320" width="0.85546875" style="77" customWidth="1"/>
    <col min="3321" max="3321" width="17.28515625" style="77" bestFit="1" customWidth="1"/>
    <col min="3322" max="3322" width="0.85546875" style="77" customWidth="1"/>
    <col min="3323" max="3323" width="19.28515625" style="77" bestFit="1" customWidth="1"/>
    <col min="3324" max="3324" width="1" style="77" customWidth="1"/>
    <col min="3325" max="3325" width="12.140625" style="77" bestFit="1" customWidth="1"/>
    <col min="3326" max="3326" width="0.7109375" style="77" customWidth="1"/>
    <col min="3327" max="3327" width="11.7109375" style="77" customWidth="1"/>
    <col min="3328" max="3563" width="12.7109375" style="77"/>
    <col min="3564" max="3564" width="28.5703125" style="77" customWidth="1"/>
    <col min="3565" max="3565" width="5.140625" style="77" customWidth="1"/>
    <col min="3566" max="3566" width="0.85546875" style="77" customWidth="1"/>
    <col min="3567" max="3567" width="12.140625" style="77" bestFit="1" customWidth="1"/>
    <col min="3568" max="3568" width="0.85546875" style="77" customWidth="1"/>
    <col min="3569" max="3569" width="10.7109375" style="77" customWidth="1"/>
    <col min="3570" max="3570" width="0.85546875" style="77" customWidth="1"/>
    <col min="3571" max="3571" width="10.7109375" style="77" customWidth="1"/>
    <col min="3572" max="3572" width="0.85546875" style="77" customWidth="1"/>
    <col min="3573" max="3573" width="13.85546875" style="77" bestFit="1" customWidth="1"/>
    <col min="3574" max="3574" width="0.85546875" style="77" customWidth="1"/>
    <col min="3575" max="3575" width="14.7109375" style="77" bestFit="1" customWidth="1"/>
    <col min="3576" max="3576" width="0.85546875" style="77" customWidth="1"/>
    <col min="3577" max="3577" width="17.28515625" style="77" bestFit="1" customWidth="1"/>
    <col min="3578" max="3578" width="0.85546875" style="77" customWidth="1"/>
    <col min="3579" max="3579" width="19.28515625" style="77" bestFit="1" customWidth="1"/>
    <col min="3580" max="3580" width="1" style="77" customWidth="1"/>
    <col min="3581" max="3581" width="12.140625" style="77" bestFit="1" customWidth="1"/>
    <col min="3582" max="3582" width="0.7109375" style="77" customWidth="1"/>
    <col min="3583" max="3583" width="11.7109375" style="77" customWidth="1"/>
    <col min="3584" max="3819" width="12.7109375" style="77"/>
    <col min="3820" max="3820" width="28.5703125" style="77" customWidth="1"/>
    <col min="3821" max="3821" width="5.140625" style="77" customWidth="1"/>
    <col min="3822" max="3822" width="0.85546875" style="77" customWidth="1"/>
    <col min="3823" max="3823" width="12.140625" style="77" bestFit="1" customWidth="1"/>
    <col min="3824" max="3824" width="0.85546875" style="77" customWidth="1"/>
    <col min="3825" max="3825" width="10.7109375" style="77" customWidth="1"/>
    <col min="3826" max="3826" width="0.85546875" style="77" customWidth="1"/>
    <col min="3827" max="3827" width="10.7109375" style="77" customWidth="1"/>
    <col min="3828" max="3828" width="0.85546875" style="77" customWidth="1"/>
    <col min="3829" max="3829" width="13.85546875" style="77" bestFit="1" customWidth="1"/>
    <col min="3830" max="3830" width="0.85546875" style="77" customWidth="1"/>
    <col min="3831" max="3831" width="14.7109375" style="77" bestFit="1" customWidth="1"/>
    <col min="3832" max="3832" width="0.85546875" style="77" customWidth="1"/>
    <col min="3833" max="3833" width="17.28515625" style="77" bestFit="1" customWidth="1"/>
    <col min="3834" max="3834" width="0.85546875" style="77" customWidth="1"/>
    <col min="3835" max="3835" width="19.28515625" style="77" bestFit="1" customWidth="1"/>
    <col min="3836" max="3836" width="1" style="77" customWidth="1"/>
    <col min="3837" max="3837" width="12.140625" style="77" bestFit="1" customWidth="1"/>
    <col min="3838" max="3838" width="0.7109375" style="77" customWidth="1"/>
    <col min="3839" max="3839" width="11.7109375" style="77" customWidth="1"/>
    <col min="3840" max="4075" width="12.7109375" style="77"/>
    <col min="4076" max="4076" width="28.5703125" style="77" customWidth="1"/>
    <col min="4077" max="4077" width="5.140625" style="77" customWidth="1"/>
    <col min="4078" max="4078" width="0.85546875" style="77" customWidth="1"/>
    <col min="4079" max="4079" width="12.140625" style="77" bestFit="1" customWidth="1"/>
    <col min="4080" max="4080" width="0.85546875" style="77" customWidth="1"/>
    <col min="4081" max="4081" width="10.7109375" style="77" customWidth="1"/>
    <col min="4082" max="4082" width="0.85546875" style="77" customWidth="1"/>
    <col min="4083" max="4083" width="10.7109375" style="77" customWidth="1"/>
    <col min="4084" max="4084" width="0.85546875" style="77" customWidth="1"/>
    <col min="4085" max="4085" width="13.85546875" style="77" bestFit="1" customWidth="1"/>
    <col min="4086" max="4086" width="0.85546875" style="77" customWidth="1"/>
    <col min="4087" max="4087" width="14.7109375" style="77" bestFit="1" customWidth="1"/>
    <col min="4088" max="4088" width="0.85546875" style="77" customWidth="1"/>
    <col min="4089" max="4089" width="17.28515625" style="77" bestFit="1" customWidth="1"/>
    <col min="4090" max="4090" width="0.85546875" style="77" customWidth="1"/>
    <col min="4091" max="4091" width="19.28515625" style="77" bestFit="1" customWidth="1"/>
    <col min="4092" max="4092" width="1" style="77" customWidth="1"/>
    <col min="4093" max="4093" width="12.140625" style="77" bestFit="1" customWidth="1"/>
    <col min="4094" max="4094" width="0.7109375" style="77" customWidth="1"/>
    <col min="4095" max="4095" width="11.7109375" style="77" customWidth="1"/>
    <col min="4096" max="4331" width="12.7109375" style="77"/>
    <col min="4332" max="4332" width="28.5703125" style="77" customWidth="1"/>
    <col min="4333" max="4333" width="5.140625" style="77" customWidth="1"/>
    <col min="4334" max="4334" width="0.85546875" style="77" customWidth="1"/>
    <col min="4335" max="4335" width="12.140625" style="77" bestFit="1" customWidth="1"/>
    <col min="4336" max="4336" width="0.85546875" style="77" customWidth="1"/>
    <col min="4337" max="4337" width="10.7109375" style="77" customWidth="1"/>
    <col min="4338" max="4338" width="0.85546875" style="77" customWidth="1"/>
    <col min="4339" max="4339" width="10.7109375" style="77" customWidth="1"/>
    <col min="4340" max="4340" width="0.85546875" style="77" customWidth="1"/>
    <col min="4341" max="4341" width="13.85546875" style="77" bestFit="1" customWidth="1"/>
    <col min="4342" max="4342" width="0.85546875" style="77" customWidth="1"/>
    <col min="4343" max="4343" width="14.7109375" style="77" bestFit="1" customWidth="1"/>
    <col min="4344" max="4344" width="0.85546875" style="77" customWidth="1"/>
    <col min="4345" max="4345" width="17.28515625" style="77" bestFit="1" customWidth="1"/>
    <col min="4346" max="4346" width="0.85546875" style="77" customWidth="1"/>
    <col min="4347" max="4347" width="19.28515625" style="77" bestFit="1" customWidth="1"/>
    <col min="4348" max="4348" width="1" style="77" customWidth="1"/>
    <col min="4349" max="4349" width="12.140625" style="77" bestFit="1" customWidth="1"/>
    <col min="4350" max="4350" width="0.7109375" style="77" customWidth="1"/>
    <col min="4351" max="4351" width="11.7109375" style="77" customWidth="1"/>
    <col min="4352" max="4587" width="12.7109375" style="77"/>
    <col min="4588" max="4588" width="28.5703125" style="77" customWidth="1"/>
    <col min="4589" max="4589" width="5.140625" style="77" customWidth="1"/>
    <col min="4590" max="4590" width="0.85546875" style="77" customWidth="1"/>
    <col min="4591" max="4591" width="12.140625" style="77" bestFit="1" customWidth="1"/>
    <col min="4592" max="4592" width="0.85546875" style="77" customWidth="1"/>
    <col min="4593" max="4593" width="10.7109375" style="77" customWidth="1"/>
    <col min="4594" max="4594" width="0.85546875" style="77" customWidth="1"/>
    <col min="4595" max="4595" width="10.7109375" style="77" customWidth="1"/>
    <col min="4596" max="4596" width="0.85546875" style="77" customWidth="1"/>
    <col min="4597" max="4597" width="13.85546875" style="77" bestFit="1" customWidth="1"/>
    <col min="4598" max="4598" width="0.85546875" style="77" customWidth="1"/>
    <col min="4599" max="4599" width="14.7109375" style="77" bestFit="1" customWidth="1"/>
    <col min="4600" max="4600" width="0.85546875" style="77" customWidth="1"/>
    <col min="4601" max="4601" width="17.28515625" style="77" bestFit="1" customWidth="1"/>
    <col min="4602" max="4602" width="0.85546875" style="77" customWidth="1"/>
    <col min="4603" max="4603" width="19.28515625" style="77" bestFit="1" customWidth="1"/>
    <col min="4604" max="4604" width="1" style="77" customWidth="1"/>
    <col min="4605" max="4605" width="12.140625" style="77" bestFit="1" customWidth="1"/>
    <col min="4606" max="4606" width="0.7109375" style="77" customWidth="1"/>
    <col min="4607" max="4607" width="11.7109375" style="77" customWidth="1"/>
    <col min="4608" max="4843" width="12.7109375" style="77"/>
    <col min="4844" max="4844" width="28.5703125" style="77" customWidth="1"/>
    <col min="4845" max="4845" width="5.140625" style="77" customWidth="1"/>
    <col min="4846" max="4846" width="0.85546875" style="77" customWidth="1"/>
    <col min="4847" max="4847" width="12.140625" style="77" bestFit="1" customWidth="1"/>
    <col min="4848" max="4848" width="0.85546875" style="77" customWidth="1"/>
    <col min="4849" max="4849" width="10.7109375" style="77" customWidth="1"/>
    <col min="4850" max="4850" width="0.85546875" style="77" customWidth="1"/>
    <col min="4851" max="4851" width="10.7109375" style="77" customWidth="1"/>
    <col min="4852" max="4852" width="0.85546875" style="77" customWidth="1"/>
    <col min="4853" max="4853" width="13.85546875" style="77" bestFit="1" customWidth="1"/>
    <col min="4854" max="4854" width="0.85546875" style="77" customWidth="1"/>
    <col min="4855" max="4855" width="14.7109375" style="77" bestFit="1" customWidth="1"/>
    <col min="4856" max="4856" width="0.85546875" style="77" customWidth="1"/>
    <col min="4857" max="4857" width="17.28515625" style="77" bestFit="1" customWidth="1"/>
    <col min="4858" max="4858" width="0.85546875" style="77" customWidth="1"/>
    <col min="4859" max="4859" width="19.28515625" style="77" bestFit="1" customWidth="1"/>
    <col min="4860" max="4860" width="1" style="77" customWidth="1"/>
    <col min="4861" max="4861" width="12.140625" style="77" bestFit="1" customWidth="1"/>
    <col min="4862" max="4862" width="0.7109375" style="77" customWidth="1"/>
    <col min="4863" max="4863" width="11.7109375" style="77" customWidth="1"/>
    <col min="4864" max="5099" width="12.7109375" style="77"/>
    <col min="5100" max="5100" width="28.5703125" style="77" customWidth="1"/>
    <col min="5101" max="5101" width="5.140625" style="77" customWidth="1"/>
    <col min="5102" max="5102" width="0.85546875" style="77" customWidth="1"/>
    <col min="5103" max="5103" width="12.140625" style="77" bestFit="1" customWidth="1"/>
    <col min="5104" max="5104" width="0.85546875" style="77" customWidth="1"/>
    <col min="5105" max="5105" width="10.7109375" style="77" customWidth="1"/>
    <col min="5106" max="5106" width="0.85546875" style="77" customWidth="1"/>
    <col min="5107" max="5107" width="10.7109375" style="77" customWidth="1"/>
    <col min="5108" max="5108" width="0.85546875" style="77" customWidth="1"/>
    <col min="5109" max="5109" width="13.85546875" style="77" bestFit="1" customWidth="1"/>
    <col min="5110" max="5110" width="0.85546875" style="77" customWidth="1"/>
    <col min="5111" max="5111" width="14.7109375" style="77" bestFit="1" customWidth="1"/>
    <col min="5112" max="5112" width="0.85546875" style="77" customWidth="1"/>
    <col min="5113" max="5113" width="17.28515625" style="77" bestFit="1" customWidth="1"/>
    <col min="5114" max="5114" width="0.85546875" style="77" customWidth="1"/>
    <col min="5115" max="5115" width="19.28515625" style="77" bestFit="1" customWidth="1"/>
    <col min="5116" max="5116" width="1" style="77" customWidth="1"/>
    <col min="5117" max="5117" width="12.140625" style="77" bestFit="1" customWidth="1"/>
    <col min="5118" max="5118" width="0.7109375" style="77" customWidth="1"/>
    <col min="5119" max="5119" width="11.7109375" style="77" customWidth="1"/>
    <col min="5120" max="5355" width="12.7109375" style="77"/>
    <col min="5356" max="5356" width="28.5703125" style="77" customWidth="1"/>
    <col min="5357" max="5357" width="5.140625" style="77" customWidth="1"/>
    <col min="5358" max="5358" width="0.85546875" style="77" customWidth="1"/>
    <col min="5359" max="5359" width="12.140625" style="77" bestFit="1" customWidth="1"/>
    <col min="5360" max="5360" width="0.85546875" style="77" customWidth="1"/>
    <col min="5361" max="5361" width="10.7109375" style="77" customWidth="1"/>
    <col min="5362" max="5362" width="0.85546875" style="77" customWidth="1"/>
    <col min="5363" max="5363" width="10.7109375" style="77" customWidth="1"/>
    <col min="5364" max="5364" width="0.85546875" style="77" customWidth="1"/>
    <col min="5365" max="5365" width="13.85546875" style="77" bestFit="1" customWidth="1"/>
    <col min="5366" max="5366" width="0.85546875" style="77" customWidth="1"/>
    <col min="5367" max="5367" width="14.7109375" style="77" bestFit="1" customWidth="1"/>
    <col min="5368" max="5368" width="0.85546875" style="77" customWidth="1"/>
    <col min="5369" max="5369" width="17.28515625" style="77" bestFit="1" customWidth="1"/>
    <col min="5370" max="5370" width="0.85546875" style="77" customWidth="1"/>
    <col min="5371" max="5371" width="19.28515625" style="77" bestFit="1" customWidth="1"/>
    <col min="5372" max="5372" width="1" style="77" customWidth="1"/>
    <col min="5373" max="5373" width="12.140625" style="77" bestFit="1" customWidth="1"/>
    <col min="5374" max="5374" width="0.7109375" style="77" customWidth="1"/>
    <col min="5375" max="5375" width="11.7109375" style="77" customWidth="1"/>
    <col min="5376" max="5611" width="12.7109375" style="77"/>
    <col min="5612" max="5612" width="28.5703125" style="77" customWidth="1"/>
    <col min="5613" max="5613" width="5.140625" style="77" customWidth="1"/>
    <col min="5614" max="5614" width="0.85546875" style="77" customWidth="1"/>
    <col min="5615" max="5615" width="12.140625" style="77" bestFit="1" customWidth="1"/>
    <col min="5616" max="5616" width="0.85546875" style="77" customWidth="1"/>
    <col min="5617" max="5617" width="10.7109375" style="77" customWidth="1"/>
    <col min="5618" max="5618" width="0.85546875" style="77" customWidth="1"/>
    <col min="5619" max="5619" width="10.7109375" style="77" customWidth="1"/>
    <col min="5620" max="5620" width="0.85546875" style="77" customWidth="1"/>
    <col min="5621" max="5621" width="13.85546875" style="77" bestFit="1" customWidth="1"/>
    <col min="5622" max="5622" width="0.85546875" style="77" customWidth="1"/>
    <col min="5623" max="5623" width="14.7109375" style="77" bestFit="1" customWidth="1"/>
    <col min="5624" max="5624" width="0.85546875" style="77" customWidth="1"/>
    <col min="5625" max="5625" width="17.28515625" style="77" bestFit="1" customWidth="1"/>
    <col min="5626" max="5626" width="0.85546875" style="77" customWidth="1"/>
    <col min="5627" max="5627" width="19.28515625" style="77" bestFit="1" customWidth="1"/>
    <col min="5628" max="5628" width="1" style="77" customWidth="1"/>
    <col min="5629" max="5629" width="12.140625" style="77" bestFit="1" customWidth="1"/>
    <col min="5630" max="5630" width="0.7109375" style="77" customWidth="1"/>
    <col min="5631" max="5631" width="11.7109375" style="77" customWidth="1"/>
    <col min="5632" max="5867" width="12.7109375" style="77"/>
    <col min="5868" max="5868" width="28.5703125" style="77" customWidth="1"/>
    <col min="5869" max="5869" width="5.140625" style="77" customWidth="1"/>
    <col min="5870" max="5870" width="0.85546875" style="77" customWidth="1"/>
    <col min="5871" max="5871" width="12.140625" style="77" bestFit="1" customWidth="1"/>
    <col min="5872" max="5872" width="0.85546875" style="77" customWidth="1"/>
    <col min="5873" max="5873" width="10.7109375" style="77" customWidth="1"/>
    <col min="5874" max="5874" width="0.85546875" style="77" customWidth="1"/>
    <col min="5875" max="5875" width="10.7109375" style="77" customWidth="1"/>
    <col min="5876" max="5876" width="0.85546875" style="77" customWidth="1"/>
    <col min="5877" max="5877" width="13.85546875" style="77" bestFit="1" customWidth="1"/>
    <col min="5878" max="5878" width="0.85546875" style="77" customWidth="1"/>
    <col min="5879" max="5879" width="14.7109375" style="77" bestFit="1" customWidth="1"/>
    <col min="5880" max="5880" width="0.85546875" style="77" customWidth="1"/>
    <col min="5881" max="5881" width="17.28515625" style="77" bestFit="1" customWidth="1"/>
    <col min="5882" max="5882" width="0.85546875" style="77" customWidth="1"/>
    <col min="5883" max="5883" width="19.28515625" style="77" bestFit="1" customWidth="1"/>
    <col min="5884" max="5884" width="1" style="77" customWidth="1"/>
    <col min="5885" max="5885" width="12.140625" style="77" bestFit="1" customWidth="1"/>
    <col min="5886" max="5886" width="0.7109375" style="77" customWidth="1"/>
    <col min="5887" max="5887" width="11.7109375" style="77" customWidth="1"/>
    <col min="5888" max="6123" width="12.7109375" style="77"/>
    <col min="6124" max="6124" width="28.5703125" style="77" customWidth="1"/>
    <col min="6125" max="6125" width="5.140625" style="77" customWidth="1"/>
    <col min="6126" max="6126" width="0.85546875" style="77" customWidth="1"/>
    <col min="6127" max="6127" width="12.140625" style="77" bestFit="1" customWidth="1"/>
    <col min="6128" max="6128" width="0.85546875" style="77" customWidth="1"/>
    <col min="6129" max="6129" width="10.7109375" style="77" customWidth="1"/>
    <col min="6130" max="6130" width="0.85546875" style="77" customWidth="1"/>
    <col min="6131" max="6131" width="10.7109375" style="77" customWidth="1"/>
    <col min="6132" max="6132" width="0.85546875" style="77" customWidth="1"/>
    <col min="6133" max="6133" width="13.85546875" style="77" bestFit="1" customWidth="1"/>
    <col min="6134" max="6134" width="0.85546875" style="77" customWidth="1"/>
    <col min="6135" max="6135" width="14.7109375" style="77" bestFit="1" customWidth="1"/>
    <col min="6136" max="6136" width="0.85546875" style="77" customWidth="1"/>
    <col min="6137" max="6137" width="17.28515625" style="77" bestFit="1" customWidth="1"/>
    <col min="6138" max="6138" width="0.85546875" style="77" customWidth="1"/>
    <col min="6139" max="6139" width="19.28515625" style="77" bestFit="1" customWidth="1"/>
    <col min="6140" max="6140" width="1" style="77" customWidth="1"/>
    <col min="6141" max="6141" width="12.140625" style="77" bestFit="1" customWidth="1"/>
    <col min="6142" max="6142" width="0.7109375" style="77" customWidth="1"/>
    <col min="6143" max="6143" width="11.7109375" style="77" customWidth="1"/>
    <col min="6144" max="6379" width="12.7109375" style="77"/>
    <col min="6380" max="6380" width="28.5703125" style="77" customWidth="1"/>
    <col min="6381" max="6381" width="5.140625" style="77" customWidth="1"/>
    <col min="6382" max="6382" width="0.85546875" style="77" customWidth="1"/>
    <col min="6383" max="6383" width="12.140625" style="77" bestFit="1" customWidth="1"/>
    <col min="6384" max="6384" width="0.85546875" style="77" customWidth="1"/>
    <col min="6385" max="6385" width="10.7109375" style="77" customWidth="1"/>
    <col min="6386" max="6386" width="0.85546875" style="77" customWidth="1"/>
    <col min="6387" max="6387" width="10.7109375" style="77" customWidth="1"/>
    <col min="6388" max="6388" width="0.85546875" style="77" customWidth="1"/>
    <col min="6389" max="6389" width="13.85546875" style="77" bestFit="1" customWidth="1"/>
    <col min="6390" max="6390" width="0.85546875" style="77" customWidth="1"/>
    <col min="6391" max="6391" width="14.7109375" style="77" bestFit="1" customWidth="1"/>
    <col min="6392" max="6392" width="0.85546875" style="77" customWidth="1"/>
    <col min="6393" max="6393" width="17.28515625" style="77" bestFit="1" customWidth="1"/>
    <col min="6394" max="6394" width="0.85546875" style="77" customWidth="1"/>
    <col min="6395" max="6395" width="19.28515625" style="77" bestFit="1" customWidth="1"/>
    <col min="6396" max="6396" width="1" style="77" customWidth="1"/>
    <col min="6397" max="6397" width="12.140625" style="77" bestFit="1" customWidth="1"/>
    <col min="6398" max="6398" width="0.7109375" style="77" customWidth="1"/>
    <col min="6399" max="6399" width="11.7109375" style="77" customWidth="1"/>
    <col min="6400" max="6635" width="12.7109375" style="77"/>
    <col min="6636" max="6636" width="28.5703125" style="77" customWidth="1"/>
    <col min="6637" max="6637" width="5.140625" style="77" customWidth="1"/>
    <col min="6638" max="6638" width="0.85546875" style="77" customWidth="1"/>
    <col min="6639" max="6639" width="12.140625" style="77" bestFit="1" customWidth="1"/>
    <col min="6640" max="6640" width="0.85546875" style="77" customWidth="1"/>
    <col min="6641" max="6641" width="10.7109375" style="77" customWidth="1"/>
    <col min="6642" max="6642" width="0.85546875" style="77" customWidth="1"/>
    <col min="6643" max="6643" width="10.7109375" style="77" customWidth="1"/>
    <col min="6644" max="6644" width="0.85546875" style="77" customWidth="1"/>
    <col min="6645" max="6645" width="13.85546875" style="77" bestFit="1" customWidth="1"/>
    <col min="6646" max="6646" width="0.85546875" style="77" customWidth="1"/>
    <col min="6647" max="6647" width="14.7109375" style="77" bestFit="1" customWidth="1"/>
    <col min="6648" max="6648" width="0.85546875" style="77" customWidth="1"/>
    <col min="6649" max="6649" width="17.28515625" style="77" bestFit="1" customWidth="1"/>
    <col min="6650" max="6650" width="0.85546875" style="77" customWidth="1"/>
    <col min="6651" max="6651" width="19.28515625" style="77" bestFit="1" customWidth="1"/>
    <col min="6652" max="6652" width="1" style="77" customWidth="1"/>
    <col min="6653" max="6653" width="12.140625" style="77" bestFit="1" customWidth="1"/>
    <col min="6654" max="6654" width="0.7109375" style="77" customWidth="1"/>
    <col min="6655" max="6655" width="11.7109375" style="77" customWidth="1"/>
    <col min="6656" max="6891" width="12.7109375" style="77"/>
    <col min="6892" max="6892" width="28.5703125" style="77" customWidth="1"/>
    <col min="6893" max="6893" width="5.140625" style="77" customWidth="1"/>
    <col min="6894" max="6894" width="0.85546875" style="77" customWidth="1"/>
    <col min="6895" max="6895" width="12.140625" style="77" bestFit="1" customWidth="1"/>
    <col min="6896" max="6896" width="0.85546875" style="77" customWidth="1"/>
    <col min="6897" max="6897" width="10.7109375" style="77" customWidth="1"/>
    <col min="6898" max="6898" width="0.85546875" style="77" customWidth="1"/>
    <col min="6899" max="6899" width="10.7109375" style="77" customWidth="1"/>
    <col min="6900" max="6900" width="0.85546875" style="77" customWidth="1"/>
    <col min="6901" max="6901" width="13.85546875" style="77" bestFit="1" customWidth="1"/>
    <col min="6902" max="6902" width="0.85546875" style="77" customWidth="1"/>
    <col min="6903" max="6903" width="14.7109375" style="77" bestFit="1" customWidth="1"/>
    <col min="6904" max="6904" width="0.85546875" style="77" customWidth="1"/>
    <col min="6905" max="6905" width="17.28515625" style="77" bestFit="1" customWidth="1"/>
    <col min="6906" max="6906" width="0.85546875" style="77" customWidth="1"/>
    <col min="6907" max="6907" width="19.28515625" style="77" bestFit="1" customWidth="1"/>
    <col min="6908" max="6908" width="1" style="77" customWidth="1"/>
    <col min="6909" max="6909" width="12.140625" style="77" bestFit="1" customWidth="1"/>
    <col min="6910" max="6910" width="0.7109375" style="77" customWidth="1"/>
    <col min="6911" max="6911" width="11.7109375" style="77" customWidth="1"/>
    <col min="6912" max="7147" width="12.7109375" style="77"/>
    <col min="7148" max="7148" width="28.5703125" style="77" customWidth="1"/>
    <col min="7149" max="7149" width="5.140625" style="77" customWidth="1"/>
    <col min="7150" max="7150" width="0.85546875" style="77" customWidth="1"/>
    <col min="7151" max="7151" width="12.140625" style="77" bestFit="1" customWidth="1"/>
    <col min="7152" max="7152" width="0.85546875" style="77" customWidth="1"/>
    <col min="7153" max="7153" width="10.7109375" style="77" customWidth="1"/>
    <col min="7154" max="7154" width="0.85546875" style="77" customWidth="1"/>
    <col min="7155" max="7155" width="10.7109375" style="77" customWidth="1"/>
    <col min="7156" max="7156" width="0.85546875" style="77" customWidth="1"/>
    <col min="7157" max="7157" width="13.85546875" style="77" bestFit="1" customWidth="1"/>
    <col min="7158" max="7158" width="0.85546875" style="77" customWidth="1"/>
    <col min="7159" max="7159" width="14.7109375" style="77" bestFit="1" customWidth="1"/>
    <col min="7160" max="7160" width="0.85546875" style="77" customWidth="1"/>
    <col min="7161" max="7161" width="17.28515625" style="77" bestFit="1" customWidth="1"/>
    <col min="7162" max="7162" width="0.85546875" style="77" customWidth="1"/>
    <col min="7163" max="7163" width="19.28515625" style="77" bestFit="1" customWidth="1"/>
    <col min="7164" max="7164" width="1" style="77" customWidth="1"/>
    <col min="7165" max="7165" width="12.140625" style="77" bestFit="1" customWidth="1"/>
    <col min="7166" max="7166" width="0.7109375" style="77" customWidth="1"/>
    <col min="7167" max="7167" width="11.7109375" style="77" customWidth="1"/>
    <col min="7168" max="7403" width="12.7109375" style="77"/>
    <col min="7404" max="7404" width="28.5703125" style="77" customWidth="1"/>
    <col min="7405" max="7405" width="5.140625" style="77" customWidth="1"/>
    <col min="7406" max="7406" width="0.85546875" style="77" customWidth="1"/>
    <col min="7407" max="7407" width="12.140625" style="77" bestFit="1" customWidth="1"/>
    <col min="7408" max="7408" width="0.85546875" style="77" customWidth="1"/>
    <col min="7409" max="7409" width="10.7109375" style="77" customWidth="1"/>
    <col min="7410" max="7410" width="0.85546875" style="77" customWidth="1"/>
    <col min="7411" max="7411" width="10.7109375" style="77" customWidth="1"/>
    <col min="7412" max="7412" width="0.85546875" style="77" customWidth="1"/>
    <col min="7413" max="7413" width="13.85546875" style="77" bestFit="1" customWidth="1"/>
    <col min="7414" max="7414" width="0.85546875" style="77" customWidth="1"/>
    <col min="7415" max="7415" width="14.7109375" style="77" bestFit="1" customWidth="1"/>
    <col min="7416" max="7416" width="0.85546875" style="77" customWidth="1"/>
    <col min="7417" max="7417" width="17.28515625" style="77" bestFit="1" customWidth="1"/>
    <col min="7418" max="7418" width="0.85546875" style="77" customWidth="1"/>
    <col min="7419" max="7419" width="19.28515625" style="77" bestFit="1" customWidth="1"/>
    <col min="7420" max="7420" width="1" style="77" customWidth="1"/>
    <col min="7421" max="7421" width="12.140625" style="77" bestFit="1" customWidth="1"/>
    <col min="7422" max="7422" width="0.7109375" style="77" customWidth="1"/>
    <col min="7423" max="7423" width="11.7109375" style="77" customWidth="1"/>
    <col min="7424" max="7659" width="12.7109375" style="77"/>
    <col min="7660" max="7660" width="28.5703125" style="77" customWidth="1"/>
    <col min="7661" max="7661" width="5.140625" style="77" customWidth="1"/>
    <col min="7662" max="7662" width="0.85546875" style="77" customWidth="1"/>
    <col min="7663" max="7663" width="12.140625" style="77" bestFit="1" customWidth="1"/>
    <col min="7664" max="7664" width="0.85546875" style="77" customWidth="1"/>
    <col min="7665" max="7665" width="10.7109375" style="77" customWidth="1"/>
    <col min="7666" max="7666" width="0.85546875" style="77" customWidth="1"/>
    <col min="7667" max="7667" width="10.7109375" style="77" customWidth="1"/>
    <col min="7668" max="7668" width="0.85546875" style="77" customWidth="1"/>
    <col min="7669" max="7669" width="13.85546875" style="77" bestFit="1" customWidth="1"/>
    <col min="7670" max="7670" width="0.85546875" style="77" customWidth="1"/>
    <col min="7671" max="7671" width="14.7109375" style="77" bestFit="1" customWidth="1"/>
    <col min="7672" max="7672" width="0.85546875" style="77" customWidth="1"/>
    <col min="7673" max="7673" width="17.28515625" style="77" bestFit="1" customWidth="1"/>
    <col min="7674" max="7674" width="0.85546875" style="77" customWidth="1"/>
    <col min="7675" max="7675" width="19.28515625" style="77" bestFit="1" customWidth="1"/>
    <col min="7676" max="7676" width="1" style="77" customWidth="1"/>
    <col min="7677" max="7677" width="12.140625" style="77" bestFit="1" customWidth="1"/>
    <col min="7678" max="7678" width="0.7109375" style="77" customWidth="1"/>
    <col min="7679" max="7679" width="11.7109375" style="77" customWidth="1"/>
    <col min="7680" max="7915" width="12.7109375" style="77"/>
    <col min="7916" max="7916" width="28.5703125" style="77" customWidth="1"/>
    <col min="7917" max="7917" width="5.140625" style="77" customWidth="1"/>
    <col min="7918" max="7918" width="0.85546875" style="77" customWidth="1"/>
    <col min="7919" max="7919" width="12.140625" style="77" bestFit="1" customWidth="1"/>
    <col min="7920" max="7920" width="0.85546875" style="77" customWidth="1"/>
    <col min="7921" max="7921" width="10.7109375" style="77" customWidth="1"/>
    <col min="7922" max="7922" width="0.85546875" style="77" customWidth="1"/>
    <col min="7923" max="7923" width="10.7109375" style="77" customWidth="1"/>
    <col min="7924" max="7924" width="0.85546875" style="77" customWidth="1"/>
    <col min="7925" max="7925" width="13.85546875" style="77" bestFit="1" customWidth="1"/>
    <col min="7926" max="7926" width="0.85546875" style="77" customWidth="1"/>
    <col min="7927" max="7927" width="14.7109375" style="77" bestFit="1" customWidth="1"/>
    <col min="7928" max="7928" width="0.85546875" style="77" customWidth="1"/>
    <col min="7929" max="7929" width="17.28515625" style="77" bestFit="1" customWidth="1"/>
    <col min="7930" max="7930" width="0.85546875" style="77" customWidth="1"/>
    <col min="7931" max="7931" width="19.28515625" style="77" bestFit="1" customWidth="1"/>
    <col min="7932" max="7932" width="1" style="77" customWidth="1"/>
    <col min="7933" max="7933" width="12.140625" style="77" bestFit="1" customWidth="1"/>
    <col min="7934" max="7934" width="0.7109375" style="77" customWidth="1"/>
    <col min="7935" max="7935" width="11.7109375" style="77" customWidth="1"/>
    <col min="7936" max="8171" width="12.7109375" style="77"/>
    <col min="8172" max="8172" width="28.5703125" style="77" customWidth="1"/>
    <col min="8173" max="8173" width="5.140625" style="77" customWidth="1"/>
    <col min="8174" max="8174" width="0.85546875" style="77" customWidth="1"/>
    <col min="8175" max="8175" width="12.140625" style="77" bestFit="1" customWidth="1"/>
    <col min="8176" max="8176" width="0.85546875" style="77" customWidth="1"/>
    <col min="8177" max="8177" width="10.7109375" style="77" customWidth="1"/>
    <col min="8178" max="8178" width="0.85546875" style="77" customWidth="1"/>
    <col min="8179" max="8179" width="10.7109375" style="77" customWidth="1"/>
    <col min="8180" max="8180" width="0.85546875" style="77" customWidth="1"/>
    <col min="8181" max="8181" width="13.85546875" style="77" bestFit="1" customWidth="1"/>
    <col min="8182" max="8182" width="0.85546875" style="77" customWidth="1"/>
    <col min="8183" max="8183" width="14.7109375" style="77" bestFit="1" customWidth="1"/>
    <col min="8184" max="8184" width="0.85546875" style="77" customWidth="1"/>
    <col min="8185" max="8185" width="17.28515625" style="77" bestFit="1" customWidth="1"/>
    <col min="8186" max="8186" width="0.85546875" style="77" customWidth="1"/>
    <col min="8187" max="8187" width="19.28515625" style="77" bestFit="1" customWidth="1"/>
    <col min="8188" max="8188" width="1" style="77" customWidth="1"/>
    <col min="8189" max="8189" width="12.140625" style="77" bestFit="1" customWidth="1"/>
    <col min="8190" max="8190" width="0.7109375" style="77" customWidth="1"/>
    <col min="8191" max="8191" width="11.7109375" style="77" customWidth="1"/>
    <col min="8192" max="8427" width="12.7109375" style="77"/>
    <col min="8428" max="8428" width="28.5703125" style="77" customWidth="1"/>
    <col min="8429" max="8429" width="5.140625" style="77" customWidth="1"/>
    <col min="8430" max="8430" width="0.85546875" style="77" customWidth="1"/>
    <col min="8431" max="8431" width="12.140625" style="77" bestFit="1" customWidth="1"/>
    <col min="8432" max="8432" width="0.85546875" style="77" customWidth="1"/>
    <col min="8433" max="8433" width="10.7109375" style="77" customWidth="1"/>
    <col min="8434" max="8434" width="0.85546875" style="77" customWidth="1"/>
    <col min="8435" max="8435" width="10.7109375" style="77" customWidth="1"/>
    <col min="8436" max="8436" width="0.85546875" style="77" customWidth="1"/>
    <col min="8437" max="8437" width="13.85546875" style="77" bestFit="1" customWidth="1"/>
    <col min="8438" max="8438" width="0.85546875" style="77" customWidth="1"/>
    <col min="8439" max="8439" width="14.7109375" style="77" bestFit="1" customWidth="1"/>
    <col min="8440" max="8440" width="0.85546875" style="77" customWidth="1"/>
    <col min="8441" max="8441" width="17.28515625" style="77" bestFit="1" customWidth="1"/>
    <col min="8442" max="8442" width="0.85546875" style="77" customWidth="1"/>
    <col min="8443" max="8443" width="19.28515625" style="77" bestFit="1" customWidth="1"/>
    <col min="8444" max="8444" width="1" style="77" customWidth="1"/>
    <col min="8445" max="8445" width="12.140625" style="77" bestFit="1" customWidth="1"/>
    <col min="8446" max="8446" width="0.7109375" style="77" customWidth="1"/>
    <col min="8447" max="8447" width="11.7109375" style="77" customWidth="1"/>
    <col min="8448" max="8683" width="12.7109375" style="77"/>
    <col min="8684" max="8684" width="28.5703125" style="77" customWidth="1"/>
    <col min="8685" max="8685" width="5.140625" style="77" customWidth="1"/>
    <col min="8686" max="8686" width="0.85546875" style="77" customWidth="1"/>
    <col min="8687" max="8687" width="12.140625" style="77" bestFit="1" customWidth="1"/>
    <col min="8688" max="8688" width="0.85546875" style="77" customWidth="1"/>
    <col min="8689" max="8689" width="10.7109375" style="77" customWidth="1"/>
    <col min="8690" max="8690" width="0.85546875" style="77" customWidth="1"/>
    <col min="8691" max="8691" width="10.7109375" style="77" customWidth="1"/>
    <col min="8692" max="8692" width="0.85546875" style="77" customWidth="1"/>
    <col min="8693" max="8693" width="13.85546875" style="77" bestFit="1" customWidth="1"/>
    <col min="8694" max="8694" width="0.85546875" style="77" customWidth="1"/>
    <col min="8695" max="8695" width="14.7109375" style="77" bestFit="1" customWidth="1"/>
    <col min="8696" max="8696" width="0.85546875" style="77" customWidth="1"/>
    <col min="8697" max="8697" width="17.28515625" style="77" bestFit="1" customWidth="1"/>
    <col min="8698" max="8698" width="0.85546875" style="77" customWidth="1"/>
    <col min="8699" max="8699" width="19.28515625" style="77" bestFit="1" customWidth="1"/>
    <col min="8700" max="8700" width="1" style="77" customWidth="1"/>
    <col min="8701" max="8701" width="12.140625" style="77" bestFit="1" customWidth="1"/>
    <col min="8702" max="8702" width="0.7109375" style="77" customWidth="1"/>
    <col min="8703" max="8703" width="11.7109375" style="77" customWidth="1"/>
    <col min="8704" max="8939" width="12.7109375" style="77"/>
    <col min="8940" max="8940" width="28.5703125" style="77" customWidth="1"/>
    <col min="8941" max="8941" width="5.140625" style="77" customWidth="1"/>
    <col min="8942" max="8942" width="0.85546875" style="77" customWidth="1"/>
    <col min="8943" max="8943" width="12.140625" style="77" bestFit="1" customWidth="1"/>
    <col min="8944" max="8944" width="0.85546875" style="77" customWidth="1"/>
    <col min="8945" max="8945" width="10.7109375" style="77" customWidth="1"/>
    <col min="8946" max="8946" width="0.85546875" style="77" customWidth="1"/>
    <col min="8947" max="8947" width="10.7109375" style="77" customWidth="1"/>
    <col min="8948" max="8948" width="0.85546875" style="77" customWidth="1"/>
    <col min="8949" max="8949" width="13.85546875" style="77" bestFit="1" customWidth="1"/>
    <col min="8950" max="8950" width="0.85546875" style="77" customWidth="1"/>
    <col min="8951" max="8951" width="14.7109375" style="77" bestFit="1" customWidth="1"/>
    <col min="8952" max="8952" width="0.85546875" style="77" customWidth="1"/>
    <col min="8953" max="8953" width="17.28515625" style="77" bestFit="1" customWidth="1"/>
    <col min="8954" max="8954" width="0.85546875" style="77" customWidth="1"/>
    <col min="8955" max="8955" width="19.28515625" style="77" bestFit="1" customWidth="1"/>
    <col min="8956" max="8956" width="1" style="77" customWidth="1"/>
    <col min="8957" max="8957" width="12.140625" style="77" bestFit="1" customWidth="1"/>
    <col min="8958" max="8958" width="0.7109375" style="77" customWidth="1"/>
    <col min="8959" max="8959" width="11.7109375" style="77" customWidth="1"/>
    <col min="8960" max="9195" width="12.7109375" style="77"/>
    <col min="9196" max="9196" width="28.5703125" style="77" customWidth="1"/>
    <col min="9197" max="9197" width="5.140625" style="77" customWidth="1"/>
    <col min="9198" max="9198" width="0.85546875" style="77" customWidth="1"/>
    <col min="9199" max="9199" width="12.140625" style="77" bestFit="1" customWidth="1"/>
    <col min="9200" max="9200" width="0.85546875" style="77" customWidth="1"/>
    <col min="9201" max="9201" width="10.7109375" style="77" customWidth="1"/>
    <col min="9202" max="9202" width="0.85546875" style="77" customWidth="1"/>
    <col min="9203" max="9203" width="10.7109375" style="77" customWidth="1"/>
    <col min="9204" max="9204" width="0.85546875" style="77" customWidth="1"/>
    <col min="9205" max="9205" width="13.85546875" style="77" bestFit="1" customWidth="1"/>
    <col min="9206" max="9206" width="0.85546875" style="77" customWidth="1"/>
    <col min="9207" max="9207" width="14.7109375" style="77" bestFit="1" customWidth="1"/>
    <col min="9208" max="9208" width="0.85546875" style="77" customWidth="1"/>
    <col min="9209" max="9209" width="17.28515625" style="77" bestFit="1" customWidth="1"/>
    <col min="9210" max="9210" width="0.85546875" style="77" customWidth="1"/>
    <col min="9211" max="9211" width="19.28515625" style="77" bestFit="1" customWidth="1"/>
    <col min="9212" max="9212" width="1" style="77" customWidth="1"/>
    <col min="9213" max="9213" width="12.140625" style="77" bestFit="1" customWidth="1"/>
    <col min="9214" max="9214" width="0.7109375" style="77" customWidth="1"/>
    <col min="9215" max="9215" width="11.7109375" style="77" customWidth="1"/>
    <col min="9216" max="9451" width="12.7109375" style="77"/>
    <col min="9452" max="9452" width="28.5703125" style="77" customWidth="1"/>
    <col min="9453" max="9453" width="5.140625" style="77" customWidth="1"/>
    <col min="9454" max="9454" width="0.85546875" style="77" customWidth="1"/>
    <col min="9455" max="9455" width="12.140625" style="77" bestFit="1" customWidth="1"/>
    <col min="9456" max="9456" width="0.85546875" style="77" customWidth="1"/>
    <col min="9457" max="9457" width="10.7109375" style="77" customWidth="1"/>
    <col min="9458" max="9458" width="0.85546875" style="77" customWidth="1"/>
    <col min="9459" max="9459" width="10.7109375" style="77" customWidth="1"/>
    <col min="9460" max="9460" width="0.85546875" style="77" customWidth="1"/>
    <col min="9461" max="9461" width="13.85546875" style="77" bestFit="1" customWidth="1"/>
    <col min="9462" max="9462" width="0.85546875" style="77" customWidth="1"/>
    <col min="9463" max="9463" width="14.7109375" style="77" bestFit="1" customWidth="1"/>
    <col min="9464" max="9464" width="0.85546875" style="77" customWidth="1"/>
    <col min="9465" max="9465" width="17.28515625" style="77" bestFit="1" customWidth="1"/>
    <col min="9466" max="9466" width="0.85546875" style="77" customWidth="1"/>
    <col min="9467" max="9467" width="19.28515625" style="77" bestFit="1" customWidth="1"/>
    <col min="9468" max="9468" width="1" style="77" customWidth="1"/>
    <col min="9469" max="9469" width="12.140625" style="77" bestFit="1" customWidth="1"/>
    <col min="9470" max="9470" width="0.7109375" style="77" customWidth="1"/>
    <col min="9471" max="9471" width="11.7109375" style="77" customWidth="1"/>
    <col min="9472" max="9707" width="12.7109375" style="77"/>
    <col min="9708" max="9708" width="28.5703125" style="77" customWidth="1"/>
    <col min="9709" max="9709" width="5.140625" style="77" customWidth="1"/>
    <col min="9710" max="9710" width="0.85546875" style="77" customWidth="1"/>
    <col min="9711" max="9711" width="12.140625" style="77" bestFit="1" customWidth="1"/>
    <col min="9712" max="9712" width="0.85546875" style="77" customWidth="1"/>
    <col min="9713" max="9713" width="10.7109375" style="77" customWidth="1"/>
    <col min="9714" max="9714" width="0.85546875" style="77" customWidth="1"/>
    <col min="9715" max="9715" width="10.7109375" style="77" customWidth="1"/>
    <col min="9716" max="9716" width="0.85546875" style="77" customWidth="1"/>
    <col min="9717" max="9717" width="13.85546875" style="77" bestFit="1" customWidth="1"/>
    <col min="9718" max="9718" width="0.85546875" style="77" customWidth="1"/>
    <col min="9719" max="9719" width="14.7109375" style="77" bestFit="1" customWidth="1"/>
    <col min="9720" max="9720" width="0.85546875" style="77" customWidth="1"/>
    <col min="9721" max="9721" width="17.28515625" style="77" bestFit="1" customWidth="1"/>
    <col min="9722" max="9722" width="0.85546875" style="77" customWidth="1"/>
    <col min="9723" max="9723" width="19.28515625" style="77" bestFit="1" customWidth="1"/>
    <col min="9724" max="9724" width="1" style="77" customWidth="1"/>
    <col min="9725" max="9725" width="12.140625" style="77" bestFit="1" customWidth="1"/>
    <col min="9726" max="9726" width="0.7109375" style="77" customWidth="1"/>
    <col min="9727" max="9727" width="11.7109375" style="77" customWidth="1"/>
    <col min="9728" max="9963" width="12.7109375" style="77"/>
    <col min="9964" max="9964" width="28.5703125" style="77" customWidth="1"/>
    <col min="9965" max="9965" width="5.140625" style="77" customWidth="1"/>
    <col min="9966" max="9966" width="0.85546875" style="77" customWidth="1"/>
    <col min="9967" max="9967" width="12.140625" style="77" bestFit="1" customWidth="1"/>
    <col min="9968" max="9968" width="0.85546875" style="77" customWidth="1"/>
    <col min="9969" max="9969" width="10.7109375" style="77" customWidth="1"/>
    <col min="9970" max="9970" width="0.85546875" style="77" customWidth="1"/>
    <col min="9971" max="9971" width="10.7109375" style="77" customWidth="1"/>
    <col min="9972" max="9972" width="0.85546875" style="77" customWidth="1"/>
    <col min="9973" max="9973" width="13.85546875" style="77" bestFit="1" customWidth="1"/>
    <col min="9974" max="9974" width="0.85546875" style="77" customWidth="1"/>
    <col min="9975" max="9975" width="14.7109375" style="77" bestFit="1" customWidth="1"/>
    <col min="9976" max="9976" width="0.85546875" style="77" customWidth="1"/>
    <col min="9977" max="9977" width="17.28515625" style="77" bestFit="1" customWidth="1"/>
    <col min="9978" max="9978" width="0.85546875" style="77" customWidth="1"/>
    <col min="9979" max="9979" width="19.28515625" style="77" bestFit="1" customWidth="1"/>
    <col min="9980" max="9980" width="1" style="77" customWidth="1"/>
    <col min="9981" max="9981" width="12.140625" style="77" bestFit="1" customWidth="1"/>
    <col min="9982" max="9982" width="0.7109375" style="77" customWidth="1"/>
    <col min="9983" max="9983" width="11.7109375" style="77" customWidth="1"/>
    <col min="9984" max="10219" width="12.7109375" style="77"/>
    <col min="10220" max="10220" width="28.5703125" style="77" customWidth="1"/>
    <col min="10221" max="10221" width="5.140625" style="77" customWidth="1"/>
    <col min="10222" max="10222" width="0.85546875" style="77" customWidth="1"/>
    <col min="10223" max="10223" width="12.140625" style="77" bestFit="1" customWidth="1"/>
    <col min="10224" max="10224" width="0.85546875" style="77" customWidth="1"/>
    <col min="10225" max="10225" width="10.7109375" style="77" customWidth="1"/>
    <col min="10226" max="10226" width="0.85546875" style="77" customWidth="1"/>
    <col min="10227" max="10227" width="10.7109375" style="77" customWidth="1"/>
    <col min="10228" max="10228" width="0.85546875" style="77" customWidth="1"/>
    <col min="10229" max="10229" width="13.85546875" style="77" bestFit="1" customWidth="1"/>
    <col min="10230" max="10230" width="0.85546875" style="77" customWidth="1"/>
    <col min="10231" max="10231" width="14.7109375" style="77" bestFit="1" customWidth="1"/>
    <col min="10232" max="10232" width="0.85546875" style="77" customWidth="1"/>
    <col min="10233" max="10233" width="17.28515625" style="77" bestFit="1" customWidth="1"/>
    <col min="10234" max="10234" width="0.85546875" style="77" customWidth="1"/>
    <col min="10235" max="10235" width="19.28515625" style="77" bestFit="1" customWidth="1"/>
    <col min="10236" max="10236" width="1" style="77" customWidth="1"/>
    <col min="10237" max="10237" width="12.140625" style="77" bestFit="1" customWidth="1"/>
    <col min="10238" max="10238" width="0.7109375" style="77" customWidth="1"/>
    <col min="10239" max="10239" width="11.7109375" style="77" customWidth="1"/>
    <col min="10240" max="10475" width="12.7109375" style="77"/>
    <col min="10476" max="10476" width="28.5703125" style="77" customWidth="1"/>
    <col min="10477" max="10477" width="5.140625" style="77" customWidth="1"/>
    <col min="10478" max="10478" width="0.85546875" style="77" customWidth="1"/>
    <col min="10479" max="10479" width="12.140625" style="77" bestFit="1" customWidth="1"/>
    <col min="10480" max="10480" width="0.85546875" style="77" customWidth="1"/>
    <col min="10481" max="10481" width="10.7109375" style="77" customWidth="1"/>
    <col min="10482" max="10482" width="0.85546875" style="77" customWidth="1"/>
    <col min="10483" max="10483" width="10.7109375" style="77" customWidth="1"/>
    <col min="10484" max="10484" width="0.85546875" style="77" customWidth="1"/>
    <col min="10485" max="10485" width="13.85546875" style="77" bestFit="1" customWidth="1"/>
    <col min="10486" max="10486" width="0.85546875" style="77" customWidth="1"/>
    <col min="10487" max="10487" width="14.7109375" style="77" bestFit="1" customWidth="1"/>
    <col min="10488" max="10488" width="0.85546875" style="77" customWidth="1"/>
    <col min="10489" max="10489" width="17.28515625" style="77" bestFit="1" customWidth="1"/>
    <col min="10490" max="10490" width="0.85546875" style="77" customWidth="1"/>
    <col min="10491" max="10491" width="19.28515625" style="77" bestFit="1" customWidth="1"/>
    <col min="10492" max="10492" width="1" style="77" customWidth="1"/>
    <col min="10493" max="10493" width="12.140625" style="77" bestFit="1" customWidth="1"/>
    <col min="10494" max="10494" width="0.7109375" style="77" customWidth="1"/>
    <col min="10495" max="10495" width="11.7109375" style="77" customWidth="1"/>
    <col min="10496" max="10731" width="12.7109375" style="77"/>
    <col min="10732" max="10732" width="28.5703125" style="77" customWidth="1"/>
    <col min="10733" max="10733" width="5.140625" style="77" customWidth="1"/>
    <col min="10734" max="10734" width="0.85546875" style="77" customWidth="1"/>
    <col min="10735" max="10735" width="12.140625" style="77" bestFit="1" customWidth="1"/>
    <col min="10736" max="10736" width="0.85546875" style="77" customWidth="1"/>
    <col min="10737" max="10737" width="10.7109375" style="77" customWidth="1"/>
    <col min="10738" max="10738" width="0.85546875" style="77" customWidth="1"/>
    <col min="10739" max="10739" width="10.7109375" style="77" customWidth="1"/>
    <col min="10740" max="10740" width="0.85546875" style="77" customWidth="1"/>
    <col min="10741" max="10741" width="13.85546875" style="77" bestFit="1" customWidth="1"/>
    <col min="10742" max="10742" width="0.85546875" style="77" customWidth="1"/>
    <col min="10743" max="10743" width="14.7109375" style="77" bestFit="1" customWidth="1"/>
    <col min="10744" max="10744" width="0.85546875" style="77" customWidth="1"/>
    <col min="10745" max="10745" width="17.28515625" style="77" bestFit="1" customWidth="1"/>
    <col min="10746" max="10746" width="0.85546875" style="77" customWidth="1"/>
    <col min="10747" max="10747" width="19.28515625" style="77" bestFit="1" customWidth="1"/>
    <col min="10748" max="10748" width="1" style="77" customWidth="1"/>
    <col min="10749" max="10749" width="12.140625" style="77" bestFit="1" customWidth="1"/>
    <col min="10750" max="10750" width="0.7109375" style="77" customWidth="1"/>
    <col min="10751" max="10751" width="11.7109375" style="77" customWidth="1"/>
    <col min="10752" max="10987" width="12.7109375" style="77"/>
    <col min="10988" max="10988" width="28.5703125" style="77" customWidth="1"/>
    <col min="10989" max="10989" width="5.140625" style="77" customWidth="1"/>
    <col min="10990" max="10990" width="0.85546875" style="77" customWidth="1"/>
    <col min="10991" max="10991" width="12.140625" style="77" bestFit="1" customWidth="1"/>
    <col min="10992" max="10992" width="0.85546875" style="77" customWidth="1"/>
    <col min="10993" max="10993" width="10.7109375" style="77" customWidth="1"/>
    <col min="10994" max="10994" width="0.85546875" style="77" customWidth="1"/>
    <col min="10995" max="10995" width="10.7109375" style="77" customWidth="1"/>
    <col min="10996" max="10996" width="0.85546875" style="77" customWidth="1"/>
    <col min="10997" max="10997" width="13.85546875" style="77" bestFit="1" customWidth="1"/>
    <col min="10998" max="10998" width="0.85546875" style="77" customWidth="1"/>
    <col min="10999" max="10999" width="14.7109375" style="77" bestFit="1" customWidth="1"/>
    <col min="11000" max="11000" width="0.85546875" style="77" customWidth="1"/>
    <col min="11001" max="11001" width="17.28515625" style="77" bestFit="1" customWidth="1"/>
    <col min="11002" max="11002" width="0.85546875" style="77" customWidth="1"/>
    <col min="11003" max="11003" width="19.28515625" style="77" bestFit="1" customWidth="1"/>
    <col min="11004" max="11004" width="1" style="77" customWidth="1"/>
    <col min="11005" max="11005" width="12.140625" style="77" bestFit="1" customWidth="1"/>
    <col min="11006" max="11006" width="0.7109375" style="77" customWidth="1"/>
    <col min="11007" max="11007" width="11.7109375" style="77" customWidth="1"/>
    <col min="11008" max="11243" width="12.7109375" style="77"/>
    <col min="11244" max="11244" width="28.5703125" style="77" customWidth="1"/>
    <col min="11245" max="11245" width="5.140625" style="77" customWidth="1"/>
    <col min="11246" max="11246" width="0.85546875" style="77" customWidth="1"/>
    <col min="11247" max="11247" width="12.140625" style="77" bestFit="1" customWidth="1"/>
    <col min="11248" max="11248" width="0.85546875" style="77" customWidth="1"/>
    <col min="11249" max="11249" width="10.7109375" style="77" customWidth="1"/>
    <col min="11250" max="11250" width="0.85546875" style="77" customWidth="1"/>
    <col min="11251" max="11251" width="10.7109375" style="77" customWidth="1"/>
    <col min="11252" max="11252" width="0.85546875" style="77" customWidth="1"/>
    <col min="11253" max="11253" width="13.85546875" style="77" bestFit="1" customWidth="1"/>
    <col min="11254" max="11254" width="0.85546875" style="77" customWidth="1"/>
    <col min="11255" max="11255" width="14.7109375" style="77" bestFit="1" customWidth="1"/>
    <col min="11256" max="11256" width="0.85546875" style="77" customWidth="1"/>
    <col min="11257" max="11257" width="17.28515625" style="77" bestFit="1" customWidth="1"/>
    <col min="11258" max="11258" width="0.85546875" style="77" customWidth="1"/>
    <col min="11259" max="11259" width="19.28515625" style="77" bestFit="1" customWidth="1"/>
    <col min="11260" max="11260" width="1" style="77" customWidth="1"/>
    <col min="11261" max="11261" width="12.140625" style="77" bestFit="1" customWidth="1"/>
    <col min="11262" max="11262" width="0.7109375" style="77" customWidth="1"/>
    <col min="11263" max="11263" width="11.7109375" style="77" customWidth="1"/>
    <col min="11264" max="11499" width="12.7109375" style="77"/>
    <col min="11500" max="11500" width="28.5703125" style="77" customWidth="1"/>
    <col min="11501" max="11501" width="5.140625" style="77" customWidth="1"/>
    <col min="11502" max="11502" width="0.85546875" style="77" customWidth="1"/>
    <col min="11503" max="11503" width="12.140625" style="77" bestFit="1" customWidth="1"/>
    <col min="11504" max="11504" width="0.85546875" style="77" customWidth="1"/>
    <col min="11505" max="11505" width="10.7109375" style="77" customWidth="1"/>
    <col min="11506" max="11506" width="0.85546875" style="77" customWidth="1"/>
    <col min="11507" max="11507" width="10.7109375" style="77" customWidth="1"/>
    <col min="11508" max="11508" width="0.85546875" style="77" customWidth="1"/>
    <col min="11509" max="11509" width="13.85546875" style="77" bestFit="1" customWidth="1"/>
    <col min="11510" max="11510" width="0.85546875" style="77" customWidth="1"/>
    <col min="11511" max="11511" width="14.7109375" style="77" bestFit="1" customWidth="1"/>
    <col min="11512" max="11512" width="0.85546875" style="77" customWidth="1"/>
    <col min="11513" max="11513" width="17.28515625" style="77" bestFit="1" customWidth="1"/>
    <col min="11514" max="11514" width="0.85546875" style="77" customWidth="1"/>
    <col min="11515" max="11515" width="19.28515625" style="77" bestFit="1" customWidth="1"/>
    <col min="11516" max="11516" width="1" style="77" customWidth="1"/>
    <col min="11517" max="11517" width="12.140625" style="77" bestFit="1" customWidth="1"/>
    <col min="11518" max="11518" width="0.7109375" style="77" customWidth="1"/>
    <col min="11519" max="11519" width="11.7109375" style="77" customWidth="1"/>
    <col min="11520" max="11755" width="12.7109375" style="77"/>
    <col min="11756" max="11756" width="28.5703125" style="77" customWidth="1"/>
    <col min="11757" max="11757" width="5.140625" style="77" customWidth="1"/>
    <col min="11758" max="11758" width="0.85546875" style="77" customWidth="1"/>
    <col min="11759" max="11759" width="12.140625" style="77" bestFit="1" customWidth="1"/>
    <col min="11760" max="11760" width="0.85546875" style="77" customWidth="1"/>
    <col min="11761" max="11761" width="10.7109375" style="77" customWidth="1"/>
    <col min="11762" max="11762" width="0.85546875" style="77" customWidth="1"/>
    <col min="11763" max="11763" width="10.7109375" style="77" customWidth="1"/>
    <col min="11764" max="11764" width="0.85546875" style="77" customWidth="1"/>
    <col min="11765" max="11765" width="13.85546875" style="77" bestFit="1" customWidth="1"/>
    <col min="11766" max="11766" width="0.85546875" style="77" customWidth="1"/>
    <col min="11767" max="11767" width="14.7109375" style="77" bestFit="1" customWidth="1"/>
    <col min="11768" max="11768" width="0.85546875" style="77" customWidth="1"/>
    <col min="11769" max="11769" width="17.28515625" style="77" bestFit="1" customWidth="1"/>
    <col min="11770" max="11770" width="0.85546875" style="77" customWidth="1"/>
    <col min="11771" max="11771" width="19.28515625" style="77" bestFit="1" customWidth="1"/>
    <col min="11772" max="11772" width="1" style="77" customWidth="1"/>
    <col min="11773" max="11773" width="12.140625" style="77" bestFit="1" customWidth="1"/>
    <col min="11774" max="11774" width="0.7109375" style="77" customWidth="1"/>
    <col min="11775" max="11775" width="11.7109375" style="77" customWidth="1"/>
    <col min="11776" max="12011" width="12.7109375" style="77"/>
    <col min="12012" max="12012" width="28.5703125" style="77" customWidth="1"/>
    <col min="12013" max="12013" width="5.140625" style="77" customWidth="1"/>
    <col min="12014" max="12014" width="0.85546875" style="77" customWidth="1"/>
    <col min="12015" max="12015" width="12.140625" style="77" bestFit="1" customWidth="1"/>
    <col min="12016" max="12016" width="0.85546875" style="77" customWidth="1"/>
    <col min="12017" max="12017" width="10.7109375" style="77" customWidth="1"/>
    <col min="12018" max="12018" width="0.85546875" style="77" customWidth="1"/>
    <col min="12019" max="12019" width="10.7109375" style="77" customWidth="1"/>
    <col min="12020" max="12020" width="0.85546875" style="77" customWidth="1"/>
    <col min="12021" max="12021" width="13.85546875" style="77" bestFit="1" customWidth="1"/>
    <col min="12022" max="12022" width="0.85546875" style="77" customWidth="1"/>
    <col min="12023" max="12023" width="14.7109375" style="77" bestFit="1" customWidth="1"/>
    <col min="12024" max="12024" width="0.85546875" style="77" customWidth="1"/>
    <col min="12025" max="12025" width="17.28515625" style="77" bestFit="1" customWidth="1"/>
    <col min="12026" max="12026" width="0.85546875" style="77" customWidth="1"/>
    <col min="12027" max="12027" width="19.28515625" style="77" bestFit="1" customWidth="1"/>
    <col min="12028" max="12028" width="1" style="77" customWidth="1"/>
    <col min="12029" max="12029" width="12.140625" style="77" bestFit="1" customWidth="1"/>
    <col min="12030" max="12030" width="0.7109375" style="77" customWidth="1"/>
    <col min="12031" max="12031" width="11.7109375" style="77" customWidth="1"/>
    <col min="12032" max="12267" width="12.7109375" style="77"/>
    <col min="12268" max="12268" width="28.5703125" style="77" customWidth="1"/>
    <col min="12269" max="12269" width="5.140625" style="77" customWidth="1"/>
    <col min="12270" max="12270" width="0.85546875" style="77" customWidth="1"/>
    <col min="12271" max="12271" width="12.140625" style="77" bestFit="1" customWidth="1"/>
    <col min="12272" max="12272" width="0.85546875" style="77" customWidth="1"/>
    <col min="12273" max="12273" width="10.7109375" style="77" customWidth="1"/>
    <col min="12274" max="12274" width="0.85546875" style="77" customWidth="1"/>
    <col min="12275" max="12275" width="10.7109375" style="77" customWidth="1"/>
    <col min="12276" max="12276" width="0.85546875" style="77" customWidth="1"/>
    <col min="12277" max="12277" width="13.85546875" style="77" bestFit="1" customWidth="1"/>
    <col min="12278" max="12278" width="0.85546875" style="77" customWidth="1"/>
    <col min="12279" max="12279" width="14.7109375" style="77" bestFit="1" customWidth="1"/>
    <col min="12280" max="12280" width="0.85546875" style="77" customWidth="1"/>
    <col min="12281" max="12281" width="17.28515625" style="77" bestFit="1" customWidth="1"/>
    <col min="12282" max="12282" width="0.85546875" style="77" customWidth="1"/>
    <col min="12283" max="12283" width="19.28515625" style="77" bestFit="1" customWidth="1"/>
    <col min="12284" max="12284" width="1" style="77" customWidth="1"/>
    <col min="12285" max="12285" width="12.140625" style="77" bestFit="1" customWidth="1"/>
    <col min="12286" max="12286" width="0.7109375" style="77" customWidth="1"/>
    <col min="12287" max="12287" width="11.7109375" style="77" customWidth="1"/>
    <col min="12288" max="12523" width="12.7109375" style="77"/>
    <col min="12524" max="12524" width="28.5703125" style="77" customWidth="1"/>
    <col min="12525" max="12525" width="5.140625" style="77" customWidth="1"/>
    <col min="12526" max="12526" width="0.85546875" style="77" customWidth="1"/>
    <col min="12527" max="12527" width="12.140625" style="77" bestFit="1" customWidth="1"/>
    <col min="12528" max="12528" width="0.85546875" style="77" customWidth="1"/>
    <col min="12529" max="12529" width="10.7109375" style="77" customWidth="1"/>
    <col min="12530" max="12530" width="0.85546875" style="77" customWidth="1"/>
    <col min="12531" max="12531" width="10.7109375" style="77" customWidth="1"/>
    <col min="12532" max="12532" width="0.85546875" style="77" customWidth="1"/>
    <col min="12533" max="12533" width="13.85546875" style="77" bestFit="1" customWidth="1"/>
    <col min="12534" max="12534" width="0.85546875" style="77" customWidth="1"/>
    <col min="12535" max="12535" width="14.7109375" style="77" bestFit="1" customWidth="1"/>
    <col min="12536" max="12536" width="0.85546875" style="77" customWidth="1"/>
    <col min="12537" max="12537" width="17.28515625" style="77" bestFit="1" customWidth="1"/>
    <col min="12538" max="12538" width="0.85546875" style="77" customWidth="1"/>
    <col min="12539" max="12539" width="19.28515625" style="77" bestFit="1" customWidth="1"/>
    <col min="12540" max="12540" width="1" style="77" customWidth="1"/>
    <col min="12541" max="12541" width="12.140625" style="77" bestFit="1" customWidth="1"/>
    <col min="12542" max="12542" width="0.7109375" style="77" customWidth="1"/>
    <col min="12543" max="12543" width="11.7109375" style="77" customWidth="1"/>
    <col min="12544" max="12779" width="12.7109375" style="77"/>
    <col min="12780" max="12780" width="28.5703125" style="77" customWidth="1"/>
    <col min="12781" max="12781" width="5.140625" style="77" customWidth="1"/>
    <col min="12782" max="12782" width="0.85546875" style="77" customWidth="1"/>
    <col min="12783" max="12783" width="12.140625" style="77" bestFit="1" customWidth="1"/>
    <col min="12784" max="12784" width="0.85546875" style="77" customWidth="1"/>
    <col min="12785" max="12785" width="10.7109375" style="77" customWidth="1"/>
    <col min="12786" max="12786" width="0.85546875" style="77" customWidth="1"/>
    <col min="12787" max="12787" width="10.7109375" style="77" customWidth="1"/>
    <col min="12788" max="12788" width="0.85546875" style="77" customWidth="1"/>
    <col min="12789" max="12789" width="13.85546875" style="77" bestFit="1" customWidth="1"/>
    <col min="12790" max="12790" width="0.85546875" style="77" customWidth="1"/>
    <col min="12791" max="12791" width="14.7109375" style="77" bestFit="1" customWidth="1"/>
    <col min="12792" max="12792" width="0.85546875" style="77" customWidth="1"/>
    <col min="12793" max="12793" width="17.28515625" style="77" bestFit="1" customWidth="1"/>
    <col min="12794" max="12794" width="0.85546875" style="77" customWidth="1"/>
    <col min="12795" max="12795" width="19.28515625" style="77" bestFit="1" customWidth="1"/>
    <col min="12796" max="12796" width="1" style="77" customWidth="1"/>
    <col min="12797" max="12797" width="12.140625" style="77" bestFit="1" customWidth="1"/>
    <col min="12798" max="12798" width="0.7109375" style="77" customWidth="1"/>
    <col min="12799" max="12799" width="11.7109375" style="77" customWidth="1"/>
    <col min="12800" max="13035" width="12.7109375" style="77"/>
    <col min="13036" max="13036" width="28.5703125" style="77" customWidth="1"/>
    <col min="13037" max="13037" width="5.140625" style="77" customWidth="1"/>
    <col min="13038" max="13038" width="0.85546875" style="77" customWidth="1"/>
    <col min="13039" max="13039" width="12.140625" style="77" bestFit="1" customWidth="1"/>
    <col min="13040" max="13040" width="0.85546875" style="77" customWidth="1"/>
    <col min="13041" max="13041" width="10.7109375" style="77" customWidth="1"/>
    <col min="13042" max="13042" width="0.85546875" style="77" customWidth="1"/>
    <col min="13043" max="13043" width="10.7109375" style="77" customWidth="1"/>
    <col min="13044" max="13044" width="0.85546875" style="77" customWidth="1"/>
    <col min="13045" max="13045" width="13.85546875" style="77" bestFit="1" customWidth="1"/>
    <col min="13046" max="13046" width="0.85546875" style="77" customWidth="1"/>
    <col min="13047" max="13047" width="14.7109375" style="77" bestFit="1" customWidth="1"/>
    <col min="13048" max="13048" width="0.85546875" style="77" customWidth="1"/>
    <col min="13049" max="13049" width="17.28515625" style="77" bestFit="1" customWidth="1"/>
    <col min="13050" max="13050" width="0.85546875" style="77" customWidth="1"/>
    <col min="13051" max="13051" width="19.28515625" style="77" bestFit="1" customWidth="1"/>
    <col min="13052" max="13052" width="1" style="77" customWidth="1"/>
    <col min="13053" max="13053" width="12.140625" style="77" bestFit="1" customWidth="1"/>
    <col min="13054" max="13054" width="0.7109375" style="77" customWidth="1"/>
    <col min="13055" max="13055" width="11.7109375" style="77" customWidth="1"/>
    <col min="13056" max="13291" width="12.7109375" style="77"/>
    <col min="13292" max="13292" width="28.5703125" style="77" customWidth="1"/>
    <col min="13293" max="13293" width="5.140625" style="77" customWidth="1"/>
    <col min="13294" max="13294" width="0.85546875" style="77" customWidth="1"/>
    <col min="13295" max="13295" width="12.140625" style="77" bestFit="1" customWidth="1"/>
    <col min="13296" max="13296" width="0.85546875" style="77" customWidth="1"/>
    <col min="13297" max="13297" width="10.7109375" style="77" customWidth="1"/>
    <col min="13298" max="13298" width="0.85546875" style="77" customWidth="1"/>
    <col min="13299" max="13299" width="10.7109375" style="77" customWidth="1"/>
    <col min="13300" max="13300" width="0.85546875" style="77" customWidth="1"/>
    <col min="13301" max="13301" width="13.85546875" style="77" bestFit="1" customWidth="1"/>
    <col min="13302" max="13302" width="0.85546875" style="77" customWidth="1"/>
    <col min="13303" max="13303" width="14.7109375" style="77" bestFit="1" customWidth="1"/>
    <col min="13304" max="13304" width="0.85546875" style="77" customWidth="1"/>
    <col min="13305" max="13305" width="17.28515625" style="77" bestFit="1" customWidth="1"/>
    <col min="13306" max="13306" width="0.85546875" style="77" customWidth="1"/>
    <col min="13307" max="13307" width="19.28515625" style="77" bestFit="1" customWidth="1"/>
    <col min="13308" max="13308" width="1" style="77" customWidth="1"/>
    <col min="13309" max="13309" width="12.140625" style="77" bestFit="1" customWidth="1"/>
    <col min="13310" max="13310" width="0.7109375" style="77" customWidth="1"/>
    <col min="13311" max="13311" width="11.7109375" style="77" customWidth="1"/>
    <col min="13312" max="13547" width="12.7109375" style="77"/>
    <col min="13548" max="13548" width="28.5703125" style="77" customWidth="1"/>
    <col min="13549" max="13549" width="5.140625" style="77" customWidth="1"/>
    <col min="13550" max="13550" width="0.85546875" style="77" customWidth="1"/>
    <col min="13551" max="13551" width="12.140625" style="77" bestFit="1" customWidth="1"/>
    <col min="13552" max="13552" width="0.85546875" style="77" customWidth="1"/>
    <col min="13553" max="13553" width="10.7109375" style="77" customWidth="1"/>
    <col min="13554" max="13554" width="0.85546875" style="77" customWidth="1"/>
    <col min="13555" max="13555" width="10.7109375" style="77" customWidth="1"/>
    <col min="13556" max="13556" width="0.85546875" style="77" customWidth="1"/>
    <col min="13557" max="13557" width="13.85546875" style="77" bestFit="1" customWidth="1"/>
    <col min="13558" max="13558" width="0.85546875" style="77" customWidth="1"/>
    <col min="13559" max="13559" width="14.7109375" style="77" bestFit="1" customWidth="1"/>
    <col min="13560" max="13560" width="0.85546875" style="77" customWidth="1"/>
    <col min="13561" max="13561" width="17.28515625" style="77" bestFit="1" customWidth="1"/>
    <col min="13562" max="13562" width="0.85546875" style="77" customWidth="1"/>
    <col min="13563" max="13563" width="19.28515625" style="77" bestFit="1" customWidth="1"/>
    <col min="13564" max="13564" width="1" style="77" customWidth="1"/>
    <col min="13565" max="13565" width="12.140625" style="77" bestFit="1" customWidth="1"/>
    <col min="13566" max="13566" width="0.7109375" style="77" customWidth="1"/>
    <col min="13567" max="13567" width="11.7109375" style="77" customWidth="1"/>
    <col min="13568" max="13803" width="12.7109375" style="77"/>
    <col min="13804" max="13804" width="28.5703125" style="77" customWidth="1"/>
    <col min="13805" max="13805" width="5.140625" style="77" customWidth="1"/>
    <col min="13806" max="13806" width="0.85546875" style="77" customWidth="1"/>
    <col min="13807" max="13807" width="12.140625" style="77" bestFit="1" customWidth="1"/>
    <col min="13808" max="13808" width="0.85546875" style="77" customWidth="1"/>
    <col min="13809" max="13809" width="10.7109375" style="77" customWidth="1"/>
    <col min="13810" max="13810" width="0.85546875" style="77" customWidth="1"/>
    <col min="13811" max="13811" width="10.7109375" style="77" customWidth="1"/>
    <col min="13812" max="13812" width="0.85546875" style="77" customWidth="1"/>
    <col min="13813" max="13813" width="13.85546875" style="77" bestFit="1" customWidth="1"/>
    <col min="13814" max="13814" width="0.85546875" style="77" customWidth="1"/>
    <col min="13815" max="13815" width="14.7109375" style="77" bestFit="1" customWidth="1"/>
    <col min="13816" max="13816" width="0.85546875" style="77" customWidth="1"/>
    <col min="13817" max="13817" width="17.28515625" style="77" bestFit="1" customWidth="1"/>
    <col min="13818" max="13818" width="0.85546875" style="77" customWidth="1"/>
    <col min="13819" max="13819" width="19.28515625" style="77" bestFit="1" customWidth="1"/>
    <col min="13820" max="13820" width="1" style="77" customWidth="1"/>
    <col min="13821" max="13821" width="12.140625" style="77" bestFit="1" customWidth="1"/>
    <col min="13822" max="13822" width="0.7109375" style="77" customWidth="1"/>
    <col min="13823" max="13823" width="11.7109375" style="77" customWidth="1"/>
    <col min="13824" max="14059" width="12.7109375" style="77"/>
    <col min="14060" max="14060" width="28.5703125" style="77" customWidth="1"/>
    <col min="14061" max="14061" width="5.140625" style="77" customWidth="1"/>
    <col min="14062" max="14062" width="0.85546875" style="77" customWidth="1"/>
    <col min="14063" max="14063" width="12.140625" style="77" bestFit="1" customWidth="1"/>
    <col min="14064" max="14064" width="0.85546875" style="77" customWidth="1"/>
    <col min="14065" max="14065" width="10.7109375" style="77" customWidth="1"/>
    <col min="14066" max="14066" width="0.85546875" style="77" customWidth="1"/>
    <col min="14067" max="14067" width="10.7109375" style="77" customWidth="1"/>
    <col min="14068" max="14068" width="0.85546875" style="77" customWidth="1"/>
    <col min="14069" max="14069" width="13.85546875" style="77" bestFit="1" customWidth="1"/>
    <col min="14070" max="14070" width="0.85546875" style="77" customWidth="1"/>
    <col min="14071" max="14071" width="14.7109375" style="77" bestFit="1" customWidth="1"/>
    <col min="14072" max="14072" width="0.85546875" style="77" customWidth="1"/>
    <col min="14073" max="14073" width="17.28515625" style="77" bestFit="1" customWidth="1"/>
    <col min="14074" max="14074" width="0.85546875" style="77" customWidth="1"/>
    <col min="14075" max="14075" width="19.28515625" style="77" bestFit="1" customWidth="1"/>
    <col min="14076" max="14076" width="1" style="77" customWidth="1"/>
    <col min="14077" max="14077" width="12.140625" style="77" bestFit="1" customWidth="1"/>
    <col min="14078" max="14078" width="0.7109375" style="77" customWidth="1"/>
    <col min="14079" max="14079" width="11.7109375" style="77" customWidth="1"/>
    <col min="14080" max="14315" width="12.7109375" style="77"/>
    <col min="14316" max="14316" width="28.5703125" style="77" customWidth="1"/>
    <col min="14317" max="14317" width="5.140625" style="77" customWidth="1"/>
    <col min="14318" max="14318" width="0.85546875" style="77" customWidth="1"/>
    <col min="14319" max="14319" width="12.140625" style="77" bestFit="1" customWidth="1"/>
    <col min="14320" max="14320" width="0.85546875" style="77" customWidth="1"/>
    <col min="14321" max="14321" width="10.7109375" style="77" customWidth="1"/>
    <col min="14322" max="14322" width="0.85546875" style="77" customWidth="1"/>
    <col min="14323" max="14323" width="10.7109375" style="77" customWidth="1"/>
    <col min="14324" max="14324" width="0.85546875" style="77" customWidth="1"/>
    <col min="14325" max="14325" width="13.85546875" style="77" bestFit="1" customWidth="1"/>
    <col min="14326" max="14326" width="0.85546875" style="77" customWidth="1"/>
    <col min="14327" max="14327" width="14.7109375" style="77" bestFit="1" customWidth="1"/>
    <col min="14328" max="14328" width="0.85546875" style="77" customWidth="1"/>
    <col min="14329" max="14329" width="17.28515625" style="77" bestFit="1" customWidth="1"/>
    <col min="14330" max="14330" width="0.85546875" style="77" customWidth="1"/>
    <col min="14331" max="14331" width="19.28515625" style="77" bestFit="1" customWidth="1"/>
    <col min="14332" max="14332" width="1" style="77" customWidth="1"/>
    <col min="14333" max="14333" width="12.140625" style="77" bestFit="1" customWidth="1"/>
    <col min="14334" max="14334" width="0.7109375" style="77" customWidth="1"/>
    <col min="14335" max="14335" width="11.7109375" style="77" customWidth="1"/>
    <col min="14336" max="14571" width="12.7109375" style="77"/>
    <col min="14572" max="14572" width="28.5703125" style="77" customWidth="1"/>
    <col min="14573" max="14573" width="5.140625" style="77" customWidth="1"/>
    <col min="14574" max="14574" width="0.85546875" style="77" customWidth="1"/>
    <col min="14575" max="14575" width="12.140625" style="77" bestFit="1" customWidth="1"/>
    <col min="14576" max="14576" width="0.85546875" style="77" customWidth="1"/>
    <col min="14577" max="14577" width="10.7109375" style="77" customWidth="1"/>
    <col min="14578" max="14578" width="0.85546875" style="77" customWidth="1"/>
    <col min="14579" max="14579" width="10.7109375" style="77" customWidth="1"/>
    <col min="14580" max="14580" width="0.85546875" style="77" customWidth="1"/>
    <col min="14581" max="14581" width="13.85546875" style="77" bestFit="1" customWidth="1"/>
    <col min="14582" max="14582" width="0.85546875" style="77" customWidth="1"/>
    <col min="14583" max="14583" width="14.7109375" style="77" bestFit="1" customWidth="1"/>
    <col min="14584" max="14584" width="0.85546875" style="77" customWidth="1"/>
    <col min="14585" max="14585" width="17.28515625" style="77" bestFit="1" customWidth="1"/>
    <col min="14586" max="14586" width="0.85546875" style="77" customWidth="1"/>
    <col min="14587" max="14587" width="19.28515625" style="77" bestFit="1" customWidth="1"/>
    <col min="14588" max="14588" width="1" style="77" customWidth="1"/>
    <col min="14589" max="14589" width="12.140625" style="77" bestFit="1" customWidth="1"/>
    <col min="14590" max="14590" width="0.7109375" style="77" customWidth="1"/>
    <col min="14591" max="14591" width="11.7109375" style="77" customWidth="1"/>
    <col min="14592" max="14827" width="12.7109375" style="77"/>
    <col min="14828" max="14828" width="28.5703125" style="77" customWidth="1"/>
    <col min="14829" max="14829" width="5.140625" style="77" customWidth="1"/>
    <col min="14830" max="14830" width="0.85546875" style="77" customWidth="1"/>
    <col min="14831" max="14831" width="12.140625" style="77" bestFit="1" customWidth="1"/>
    <col min="14832" max="14832" width="0.85546875" style="77" customWidth="1"/>
    <col min="14833" max="14833" width="10.7109375" style="77" customWidth="1"/>
    <col min="14834" max="14834" width="0.85546875" style="77" customWidth="1"/>
    <col min="14835" max="14835" width="10.7109375" style="77" customWidth="1"/>
    <col min="14836" max="14836" width="0.85546875" style="77" customWidth="1"/>
    <col min="14837" max="14837" width="13.85546875" style="77" bestFit="1" customWidth="1"/>
    <col min="14838" max="14838" width="0.85546875" style="77" customWidth="1"/>
    <col min="14839" max="14839" width="14.7109375" style="77" bestFit="1" customWidth="1"/>
    <col min="14840" max="14840" width="0.85546875" style="77" customWidth="1"/>
    <col min="14841" max="14841" width="17.28515625" style="77" bestFit="1" customWidth="1"/>
    <col min="14842" max="14842" width="0.85546875" style="77" customWidth="1"/>
    <col min="14843" max="14843" width="19.28515625" style="77" bestFit="1" customWidth="1"/>
    <col min="14844" max="14844" width="1" style="77" customWidth="1"/>
    <col min="14845" max="14845" width="12.140625" style="77" bestFit="1" customWidth="1"/>
    <col min="14846" max="14846" width="0.7109375" style="77" customWidth="1"/>
    <col min="14847" max="14847" width="11.7109375" style="77" customWidth="1"/>
    <col min="14848" max="15083" width="12.7109375" style="77"/>
    <col min="15084" max="15084" width="28.5703125" style="77" customWidth="1"/>
    <col min="15085" max="15085" width="5.140625" style="77" customWidth="1"/>
    <col min="15086" max="15086" width="0.85546875" style="77" customWidth="1"/>
    <col min="15087" max="15087" width="12.140625" style="77" bestFit="1" customWidth="1"/>
    <col min="15088" max="15088" width="0.85546875" style="77" customWidth="1"/>
    <col min="15089" max="15089" width="10.7109375" style="77" customWidth="1"/>
    <col min="15090" max="15090" width="0.85546875" style="77" customWidth="1"/>
    <col min="15091" max="15091" width="10.7109375" style="77" customWidth="1"/>
    <col min="15092" max="15092" width="0.85546875" style="77" customWidth="1"/>
    <col min="15093" max="15093" width="13.85546875" style="77" bestFit="1" customWidth="1"/>
    <col min="15094" max="15094" width="0.85546875" style="77" customWidth="1"/>
    <col min="15095" max="15095" width="14.7109375" style="77" bestFit="1" customWidth="1"/>
    <col min="15096" max="15096" width="0.85546875" style="77" customWidth="1"/>
    <col min="15097" max="15097" width="17.28515625" style="77" bestFit="1" customWidth="1"/>
    <col min="15098" max="15098" width="0.85546875" style="77" customWidth="1"/>
    <col min="15099" max="15099" width="19.28515625" style="77" bestFit="1" customWidth="1"/>
    <col min="15100" max="15100" width="1" style="77" customWidth="1"/>
    <col min="15101" max="15101" width="12.140625" style="77" bestFit="1" customWidth="1"/>
    <col min="15102" max="15102" width="0.7109375" style="77" customWidth="1"/>
    <col min="15103" max="15103" width="11.7109375" style="77" customWidth="1"/>
    <col min="15104" max="15339" width="12.7109375" style="77"/>
    <col min="15340" max="15340" width="28.5703125" style="77" customWidth="1"/>
    <col min="15341" max="15341" width="5.140625" style="77" customWidth="1"/>
    <col min="15342" max="15342" width="0.85546875" style="77" customWidth="1"/>
    <col min="15343" max="15343" width="12.140625" style="77" bestFit="1" customWidth="1"/>
    <col min="15344" max="15344" width="0.85546875" style="77" customWidth="1"/>
    <col min="15345" max="15345" width="10.7109375" style="77" customWidth="1"/>
    <col min="15346" max="15346" width="0.85546875" style="77" customWidth="1"/>
    <col min="15347" max="15347" width="10.7109375" style="77" customWidth="1"/>
    <col min="15348" max="15348" width="0.85546875" style="77" customWidth="1"/>
    <col min="15349" max="15349" width="13.85546875" style="77" bestFit="1" customWidth="1"/>
    <col min="15350" max="15350" width="0.85546875" style="77" customWidth="1"/>
    <col min="15351" max="15351" width="14.7109375" style="77" bestFit="1" customWidth="1"/>
    <col min="15352" max="15352" width="0.85546875" style="77" customWidth="1"/>
    <col min="15353" max="15353" width="17.28515625" style="77" bestFit="1" customWidth="1"/>
    <col min="15354" max="15354" width="0.85546875" style="77" customWidth="1"/>
    <col min="15355" max="15355" width="19.28515625" style="77" bestFit="1" customWidth="1"/>
    <col min="15356" max="15356" width="1" style="77" customWidth="1"/>
    <col min="15357" max="15357" width="12.140625" style="77" bestFit="1" customWidth="1"/>
    <col min="15358" max="15358" width="0.7109375" style="77" customWidth="1"/>
    <col min="15359" max="15359" width="11.7109375" style="77" customWidth="1"/>
    <col min="15360" max="15595" width="12.7109375" style="77"/>
    <col min="15596" max="15596" width="28.5703125" style="77" customWidth="1"/>
    <col min="15597" max="15597" width="5.140625" style="77" customWidth="1"/>
    <col min="15598" max="15598" width="0.85546875" style="77" customWidth="1"/>
    <col min="15599" max="15599" width="12.140625" style="77" bestFit="1" customWidth="1"/>
    <col min="15600" max="15600" width="0.85546875" style="77" customWidth="1"/>
    <col min="15601" max="15601" width="10.7109375" style="77" customWidth="1"/>
    <col min="15602" max="15602" width="0.85546875" style="77" customWidth="1"/>
    <col min="15603" max="15603" width="10.7109375" style="77" customWidth="1"/>
    <col min="15604" max="15604" width="0.85546875" style="77" customWidth="1"/>
    <col min="15605" max="15605" width="13.85546875" style="77" bestFit="1" customWidth="1"/>
    <col min="15606" max="15606" width="0.85546875" style="77" customWidth="1"/>
    <col min="15607" max="15607" width="14.7109375" style="77" bestFit="1" customWidth="1"/>
    <col min="15608" max="15608" width="0.85546875" style="77" customWidth="1"/>
    <col min="15609" max="15609" width="17.28515625" style="77" bestFit="1" customWidth="1"/>
    <col min="15610" max="15610" width="0.85546875" style="77" customWidth="1"/>
    <col min="15611" max="15611" width="19.28515625" style="77" bestFit="1" customWidth="1"/>
    <col min="15612" max="15612" width="1" style="77" customWidth="1"/>
    <col min="15613" max="15613" width="12.140625" style="77" bestFit="1" customWidth="1"/>
    <col min="15614" max="15614" width="0.7109375" style="77" customWidth="1"/>
    <col min="15615" max="15615" width="11.7109375" style="77" customWidth="1"/>
    <col min="15616" max="15851" width="12.7109375" style="77"/>
    <col min="15852" max="15852" width="28.5703125" style="77" customWidth="1"/>
    <col min="15853" max="15853" width="5.140625" style="77" customWidth="1"/>
    <col min="15854" max="15854" width="0.85546875" style="77" customWidth="1"/>
    <col min="15855" max="15855" width="12.140625" style="77" bestFit="1" customWidth="1"/>
    <col min="15856" max="15856" width="0.85546875" style="77" customWidth="1"/>
    <col min="15857" max="15857" width="10.7109375" style="77" customWidth="1"/>
    <col min="15858" max="15858" width="0.85546875" style="77" customWidth="1"/>
    <col min="15859" max="15859" width="10.7109375" style="77" customWidth="1"/>
    <col min="15860" max="15860" width="0.85546875" style="77" customWidth="1"/>
    <col min="15861" max="15861" width="13.85546875" style="77" bestFit="1" customWidth="1"/>
    <col min="15862" max="15862" width="0.85546875" style="77" customWidth="1"/>
    <col min="15863" max="15863" width="14.7109375" style="77" bestFit="1" customWidth="1"/>
    <col min="15864" max="15864" width="0.85546875" style="77" customWidth="1"/>
    <col min="15865" max="15865" width="17.28515625" style="77" bestFit="1" customWidth="1"/>
    <col min="15866" max="15866" width="0.85546875" style="77" customWidth="1"/>
    <col min="15867" max="15867" width="19.28515625" style="77" bestFit="1" customWidth="1"/>
    <col min="15868" max="15868" width="1" style="77" customWidth="1"/>
    <col min="15869" max="15869" width="12.140625" style="77" bestFit="1" customWidth="1"/>
    <col min="15870" max="15870" width="0.7109375" style="77" customWidth="1"/>
    <col min="15871" max="15871" width="11.7109375" style="77" customWidth="1"/>
    <col min="15872" max="16107" width="12.7109375" style="77"/>
    <col min="16108" max="16108" width="28.5703125" style="77" customWidth="1"/>
    <col min="16109" max="16109" width="5.140625" style="77" customWidth="1"/>
    <col min="16110" max="16110" width="0.85546875" style="77" customWidth="1"/>
    <col min="16111" max="16111" width="12.140625" style="77" bestFit="1" customWidth="1"/>
    <col min="16112" max="16112" width="0.85546875" style="77" customWidth="1"/>
    <col min="16113" max="16113" width="10.7109375" style="77" customWidth="1"/>
    <col min="16114" max="16114" width="0.85546875" style="77" customWidth="1"/>
    <col min="16115" max="16115" width="10.7109375" style="77" customWidth="1"/>
    <col min="16116" max="16116" width="0.85546875" style="77" customWidth="1"/>
    <col min="16117" max="16117" width="13.85546875" style="77" bestFit="1" customWidth="1"/>
    <col min="16118" max="16118" width="0.85546875" style="77" customWidth="1"/>
    <col min="16119" max="16119" width="14.7109375" style="77" bestFit="1" customWidth="1"/>
    <col min="16120" max="16120" width="0.85546875" style="77" customWidth="1"/>
    <col min="16121" max="16121" width="17.28515625" style="77" bestFit="1" customWidth="1"/>
    <col min="16122" max="16122" width="0.85546875" style="77" customWidth="1"/>
    <col min="16123" max="16123" width="19.28515625" style="77" bestFit="1" customWidth="1"/>
    <col min="16124" max="16124" width="1" style="77" customWidth="1"/>
    <col min="16125" max="16125" width="12.140625" style="77" bestFit="1" customWidth="1"/>
    <col min="16126" max="16126" width="0.7109375" style="77" customWidth="1"/>
    <col min="16127" max="16127" width="11.7109375" style="77" customWidth="1"/>
    <col min="16128" max="16384" width="12.7109375" style="77"/>
  </cols>
  <sheetData>
    <row r="1" spans="1:24" s="3" customFormat="1" ht="15.95" customHeight="1">
      <c r="A1" s="12" t="s">
        <v>0</v>
      </c>
      <c r="B1" s="64"/>
      <c r="C1" s="65"/>
      <c r="D1" s="64"/>
      <c r="E1" s="65"/>
      <c r="F1" s="64"/>
      <c r="G1" s="65"/>
      <c r="H1" s="64"/>
      <c r="I1" s="65"/>
      <c r="J1" s="64"/>
      <c r="K1" s="64"/>
      <c r="L1" s="64"/>
      <c r="M1" s="65"/>
      <c r="N1" s="64"/>
      <c r="O1" s="99"/>
      <c r="P1" s="65"/>
      <c r="Q1" s="65"/>
      <c r="R1" s="65"/>
      <c r="S1" s="65"/>
      <c r="T1" s="64"/>
    </row>
    <row r="2" spans="1:24" ht="15.95" customHeight="1">
      <c r="A2" s="12" t="s">
        <v>115</v>
      </c>
    </row>
    <row r="3" spans="1:24" ht="15.95" customHeight="1">
      <c r="A3" s="69" t="s">
        <v>194</v>
      </c>
      <c r="B3" s="82"/>
      <c r="C3" s="83"/>
      <c r="D3" s="82"/>
      <c r="E3" s="83"/>
      <c r="F3" s="82"/>
      <c r="G3" s="83"/>
      <c r="H3" s="82"/>
      <c r="I3" s="83"/>
      <c r="J3" s="82"/>
      <c r="K3" s="82"/>
      <c r="L3" s="82"/>
      <c r="M3" s="83"/>
      <c r="N3" s="82"/>
      <c r="O3" s="103"/>
      <c r="P3" s="83"/>
      <c r="Q3" s="83"/>
      <c r="R3" s="83"/>
      <c r="S3" s="83"/>
      <c r="T3" s="82"/>
      <c r="U3" s="79"/>
      <c r="V3" s="79"/>
      <c r="W3" s="79"/>
      <c r="X3" s="79"/>
    </row>
    <row r="4" spans="1:24" ht="6" customHeight="1"/>
    <row r="5" spans="1:24" ht="6" customHeight="1"/>
    <row r="6" spans="1:24" s="191" customFormat="1" ht="15.6" customHeight="1">
      <c r="B6" s="225"/>
      <c r="C6" s="226"/>
      <c r="D6" s="252" t="s">
        <v>116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</row>
    <row r="7" spans="1:24" s="191" customFormat="1" ht="15.6" customHeight="1">
      <c r="B7" s="225"/>
      <c r="C7" s="226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253" t="s">
        <v>52</v>
      </c>
      <c r="P7" s="253"/>
      <c r="Q7" s="253"/>
      <c r="R7" s="253"/>
      <c r="S7" s="253"/>
      <c r="T7" s="253"/>
      <c r="U7" s="253"/>
      <c r="V7" s="253"/>
    </row>
    <row r="8" spans="1:24" s="191" customFormat="1" ht="15.6" customHeight="1">
      <c r="B8" s="225"/>
      <c r="C8" s="226"/>
      <c r="D8" s="252" t="s">
        <v>84</v>
      </c>
      <c r="E8" s="252"/>
      <c r="F8" s="252"/>
      <c r="G8" s="252"/>
      <c r="H8" s="252"/>
      <c r="I8" s="194"/>
      <c r="J8" s="252" t="s">
        <v>48</v>
      </c>
      <c r="K8" s="252"/>
      <c r="L8" s="252"/>
      <c r="M8" s="252"/>
      <c r="N8" s="252"/>
      <c r="O8" s="252" t="s">
        <v>85</v>
      </c>
      <c r="P8" s="252"/>
      <c r="Q8" s="252"/>
      <c r="R8" s="252"/>
      <c r="S8" s="252"/>
      <c r="T8" s="252"/>
    </row>
    <row r="9" spans="1:24" s="191" customFormat="1" ht="15.6" customHeight="1">
      <c r="B9" s="225"/>
      <c r="C9" s="226"/>
      <c r="D9" s="198"/>
      <c r="E9" s="198"/>
      <c r="F9" s="198"/>
      <c r="G9" s="198"/>
      <c r="H9" s="198"/>
      <c r="I9" s="194"/>
      <c r="J9" s="198"/>
      <c r="K9" s="198"/>
      <c r="L9" s="198"/>
      <c r="M9" s="198"/>
      <c r="N9" s="198"/>
      <c r="O9" s="198"/>
      <c r="P9" s="196" t="s">
        <v>146</v>
      </c>
      <c r="Q9" s="198"/>
      <c r="R9" s="196" t="s">
        <v>146</v>
      </c>
      <c r="S9" s="198"/>
      <c r="T9" s="198"/>
    </row>
    <row r="10" spans="1:24" s="191" customFormat="1" ht="15.6" customHeight="1">
      <c r="B10" s="225"/>
      <c r="C10" s="226"/>
      <c r="D10" s="198"/>
      <c r="E10" s="198"/>
      <c r="F10" s="198"/>
      <c r="G10" s="198"/>
      <c r="H10" s="198"/>
      <c r="I10" s="194"/>
      <c r="J10" s="198"/>
      <c r="K10" s="198"/>
      <c r="L10" s="198"/>
      <c r="M10" s="198"/>
      <c r="N10" s="198"/>
      <c r="O10" s="198"/>
      <c r="P10" s="196" t="s">
        <v>147</v>
      </c>
      <c r="Q10" s="198"/>
      <c r="R10" s="196" t="s">
        <v>152</v>
      </c>
      <c r="S10" s="198"/>
      <c r="T10" s="198"/>
    </row>
    <row r="11" spans="1:24" s="191" customFormat="1" ht="15.6" customHeight="1">
      <c r="B11" s="225"/>
      <c r="C11" s="226"/>
      <c r="D11" s="198"/>
      <c r="E11" s="198"/>
      <c r="F11" s="198"/>
      <c r="G11" s="198"/>
      <c r="H11" s="198"/>
      <c r="I11" s="194"/>
      <c r="J11" s="198"/>
      <c r="K11" s="198"/>
      <c r="L11" s="198"/>
      <c r="M11" s="198"/>
      <c r="N11" s="198"/>
      <c r="O11" s="198"/>
      <c r="P11" s="196" t="s">
        <v>192</v>
      </c>
      <c r="Q11" s="198"/>
      <c r="R11" s="196" t="s">
        <v>192</v>
      </c>
      <c r="S11" s="198"/>
      <c r="T11" s="198"/>
    </row>
    <row r="12" spans="1:24" s="191" customFormat="1" ht="15.6" customHeight="1">
      <c r="B12" s="225"/>
      <c r="C12" s="226"/>
      <c r="D12" s="197" t="s">
        <v>86</v>
      </c>
      <c r="E12" s="196"/>
      <c r="F12" s="197"/>
      <c r="G12" s="196"/>
      <c r="H12" s="197"/>
      <c r="I12" s="196"/>
      <c r="J12" s="197"/>
      <c r="K12" s="197"/>
      <c r="L12" s="197" t="s">
        <v>93</v>
      </c>
      <c r="M12" s="196"/>
      <c r="N12" s="197" t="s">
        <v>87</v>
      </c>
      <c r="O12" s="200"/>
      <c r="P12" s="196" t="s">
        <v>193</v>
      </c>
      <c r="Q12" s="196"/>
      <c r="R12" s="196" t="s">
        <v>193</v>
      </c>
      <c r="S12" s="196"/>
      <c r="T12" s="196" t="s">
        <v>88</v>
      </c>
      <c r="U12" s="196"/>
      <c r="V12" s="196" t="s">
        <v>89</v>
      </c>
      <c r="W12" s="196"/>
      <c r="X12" s="197"/>
    </row>
    <row r="13" spans="1:24" s="191" customFormat="1" ht="15.6" customHeight="1">
      <c r="B13" s="225"/>
      <c r="C13" s="226"/>
      <c r="D13" s="197" t="s">
        <v>90</v>
      </c>
      <c r="E13" s="196"/>
      <c r="F13" s="197" t="s">
        <v>91</v>
      </c>
      <c r="G13" s="196"/>
      <c r="H13" s="197" t="s">
        <v>92</v>
      </c>
      <c r="I13" s="196"/>
      <c r="J13" s="197" t="s">
        <v>93</v>
      </c>
      <c r="K13" s="197"/>
      <c r="L13" s="203" t="s">
        <v>197</v>
      </c>
      <c r="M13" s="196"/>
      <c r="N13" s="197" t="s">
        <v>94</v>
      </c>
      <c r="O13" s="200"/>
      <c r="P13" s="202" t="s">
        <v>148</v>
      </c>
      <c r="Q13" s="196"/>
      <c r="R13" s="202" t="s">
        <v>148</v>
      </c>
      <c r="S13" s="196"/>
      <c r="T13" s="196" t="s">
        <v>95</v>
      </c>
      <c r="U13" s="196"/>
      <c r="V13" s="197" t="s">
        <v>96</v>
      </c>
      <c r="W13" s="196"/>
      <c r="X13" s="197"/>
    </row>
    <row r="14" spans="1:24" s="191" customFormat="1" ht="15.6" customHeight="1">
      <c r="B14" s="225"/>
      <c r="C14" s="226"/>
      <c r="D14" s="197" t="s">
        <v>99</v>
      </c>
      <c r="E14" s="196"/>
      <c r="F14" s="197" t="s">
        <v>100</v>
      </c>
      <c r="G14" s="196"/>
      <c r="H14" s="197" t="s">
        <v>101</v>
      </c>
      <c r="I14" s="196"/>
      <c r="J14" s="203" t="s">
        <v>102</v>
      </c>
      <c r="K14" s="203"/>
      <c r="L14" s="201" t="s">
        <v>200</v>
      </c>
      <c r="M14" s="196"/>
      <c r="N14" s="197" t="s">
        <v>103</v>
      </c>
      <c r="O14" s="200"/>
      <c r="P14" s="196" t="s">
        <v>149</v>
      </c>
      <c r="Q14" s="196"/>
      <c r="R14" s="196" t="s">
        <v>149</v>
      </c>
      <c r="S14" s="196"/>
      <c r="T14" s="196" t="s">
        <v>104</v>
      </c>
      <c r="U14" s="196"/>
      <c r="V14" s="196" t="s">
        <v>105</v>
      </c>
      <c r="W14" s="196"/>
      <c r="X14" s="197" t="s">
        <v>56</v>
      </c>
    </row>
    <row r="15" spans="1:24" s="191" customFormat="1" ht="15.6" customHeight="1">
      <c r="B15" s="204" t="s">
        <v>38</v>
      </c>
      <c r="C15" s="226"/>
      <c r="D15" s="227" t="s">
        <v>9</v>
      </c>
      <c r="E15" s="196"/>
      <c r="F15" s="227" t="s">
        <v>9</v>
      </c>
      <c r="G15" s="196"/>
      <c r="H15" s="227" t="s">
        <v>9</v>
      </c>
      <c r="I15" s="196"/>
      <c r="J15" s="227" t="s">
        <v>9</v>
      </c>
      <c r="K15" s="202"/>
      <c r="L15" s="227" t="s">
        <v>9</v>
      </c>
      <c r="M15" s="222"/>
      <c r="N15" s="227" t="s">
        <v>9</v>
      </c>
      <c r="O15" s="206"/>
      <c r="P15" s="227" t="s">
        <v>9</v>
      </c>
      <c r="Q15" s="222"/>
      <c r="R15" s="227" t="s">
        <v>9</v>
      </c>
      <c r="S15" s="222"/>
      <c r="T15" s="227" t="s">
        <v>9</v>
      </c>
      <c r="U15" s="222"/>
      <c r="V15" s="227" t="s">
        <v>9</v>
      </c>
      <c r="W15" s="222"/>
      <c r="X15" s="227" t="s">
        <v>9</v>
      </c>
    </row>
    <row r="16" spans="1:24" s="191" customFormat="1" ht="15.6" customHeight="1">
      <c r="A16" s="195" t="s">
        <v>109</v>
      </c>
      <c r="B16" s="230"/>
      <c r="C16" s="226"/>
      <c r="D16" s="228"/>
      <c r="E16" s="229"/>
      <c r="F16" s="228"/>
      <c r="G16" s="229"/>
      <c r="H16" s="228"/>
      <c r="I16" s="229"/>
      <c r="J16" s="228"/>
      <c r="K16" s="228"/>
      <c r="L16" s="228"/>
      <c r="M16" s="229"/>
      <c r="N16" s="228"/>
      <c r="O16" s="229"/>
      <c r="P16" s="229"/>
      <c r="Q16" s="229"/>
      <c r="R16" s="229"/>
      <c r="S16" s="229"/>
      <c r="T16" s="228"/>
      <c r="U16" s="229"/>
      <c r="V16" s="228"/>
      <c r="W16" s="229"/>
      <c r="X16" s="228"/>
    </row>
    <row r="17" spans="1:24" s="191" customFormat="1" ht="15.6" customHeight="1">
      <c r="A17" s="195" t="s">
        <v>114</v>
      </c>
      <c r="B17" s="230"/>
      <c r="C17" s="226"/>
      <c r="D17" s="209">
        <v>200000</v>
      </c>
      <c r="E17" s="209"/>
      <c r="F17" s="209">
        <v>298000</v>
      </c>
      <c r="G17" s="209"/>
      <c r="H17" s="228">
        <v>-114012</v>
      </c>
      <c r="I17" s="209"/>
      <c r="J17" s="228">
        <v>20000</v>
      </c>
      <c r="K17" s="228"/>
      <c r="L17" s="228">
        <v>114012</v>
      </c>
      <c r="M17" s="209"/>
      <c r="N17" s="209">
        <v>3022962</v>
      </c>
      <c r="O17" s="210"/>
      <c r="P17" s="210">
        <v>-1777</v>
      </c>
      <c r="Q17" s="210"/>
      <c r="R17" s="210">
        <v>102493</v>
      </c>
      <c r="S17" s="210"/>
      <c r="T17" s="228">
        <v>-55114</v>
      </c>
      <c r="U17" s="210"/>
      <c r="V17" s="228">
        <f>SUM(O17:T17)</f>
        <v>45602</v>
      </c>
      <c r="W17" s="231"/>
      <c r="X17" s="228">
        <f>SUM(D17,F17,H17,J17,N17,V17)</f>
        <v>3472552</v>
      </c>
    </row>
    <row r="18" spans="1:24" s="191" customFormat="1" ht="5.0999999999999996" customHeight="1">
      <c r="A18" s="195"/>
      <c r="B18" s="230"/>
      <c r="C18" s="226"/>
      <c r="D18" s="209"/>
      <c r="E18" s="209"/>
      <c r="F18" s="209"/>
      <c r="G18" s="209"/>
      <c r="H18" s="228"/>
      <c r="I18" s="209"/>
      <c r="J18" s="228"/>
      <c r="K18" s="228"/>
      <c r="L18" s="228"/>
      <c r="M18" s="209"/>
      <c r="N18" s="209"/>
      <c r="O18" s="210"/>
      <c r="P18" s="210"/>
      <c r="Q18" s="210"/>
      <c r="R18" s="210"/>
      <c r="S18" s="210"/>
      <c r="T18" s="228"/>
      <c r="U18" s="210"/>
      <c r="V18" s="228"/>
      <c r="W18" s="210"/>
      <c r="X18" s="228"/>
    </row>
    <row r="19" spans="1:24" s="191" customFormat="1" ht="15.6" customHeight="1">
      <c r="A19" s="195" t="s">
        <v>110</v>
      </c>
      <c r="B19" s="230"/>
      <c r="C19" s="226"/>
      <c r="D19" s="209"/>
      <c r="E19" s="209"/>
      <c r="F19" s="209"/>
      <c r="G19" s="209"/>
      <c r="H19" s="228"/>
      <c r="I19" s="209"/>
      <c r="J19" s="228"/>
      <c r="K19" s="228"/>
      <c r="L19" s="228"/>
      <c r="M19" s="209"/>
      <c r="N19" s="209"/>
      <c r="O19" s="210"/>
      <c r="P19" s="210"/>
      <c r="Q19" s="210"/>
      <c r="R19" s="210"/>
      <c r="S19" s="210"/>
      <c r="T19" s="228"/>
      <c r="U19" s="210"/>
      <c r="V19" s="228"/>
      <c r="W19" s="210"/>
      <c r="X19" s="228"/>
    </row>
    <row r="20" spans="1:24" s="191" customFormat="1" ht="15.6" customHeight="1">
      <c r="A20" s="195" t="s">
        <v>171</v>
      </c>
      <c r="B20" s="230"/>
      <c r="C20" s="226"/>
      <c r="D20" s="209"/>
      <c r="E20" s="209"/>
      <c r="F20" s="209"/>
      <c r="G20" s="209"/>
      <c r="H20" s="228"/>
      <c r="I20" s="209"/>
      <c r="J20" s="228"/>
      <c r="K20" s="228"/>
      <c r="L20" s="228"/>
      <c r="M20" s="209"/>
      <c r="N20" s="209"/>
      <c r="O20" s="210"/>
      <c r="P20" s="210"/>
      <c r="Q20" s="210"/>
      <c r="R20" s="210"/>
      <c r="S20" s="210"/>
      <c r="T20" s="228"/>
      <c r="U20" s="210"/>
      <c r="V20" s="228"/>
      <c r="W20" s="210"/>
      <c r="X20" s="228"/>
    </row>
    <row r="21" spans="1:24" s="191" customFormat="1" ht="15.6" customHeight="1">
      <c r="A21" s="195" t="s">
        <v>172</v>
      </c>
      <c r="B21" s="230"/>
      <c r="C21" s="226"/>
      <c r="D21" s="209"/>
      <c r="E21" s="209"/>
      <c r="F21" s="209"/>
      <c r="G21" s="209"/>
      <c r="H21" s="228"/>
      <c r="I21" s="209"/>
      <c r="J21" s="228"/>
      <c r="K21" s="228"/>
      <c r="L21" s="228"/>
      <c r="M21" s="209"/>
      <c r="N21" s="209"/>
      <c r="O21" s="210"/>
      <c r="P21" s="210"/>
      <c r="Q21" s="210"/>
      <c r="R21" s="210"/>
      <c r="S21" s="210"/>
      <c r="T21" s="228"/>
      <c r="U21" s="210"/>
      <c r="V21" s="228"/>
      <c r="W21" s="210"/>
      <c r="X21" s="228"/>
    </row>
    <row r="22" spans="1:24" s="191" customFormat="1" ht="5.0999999999999996" customHeight="1">
      <c r="A22" s="195"/>
      <c r="B22" s="230"/>
      <c r="C22" s="226"/>
      <c r="D22" s="209"/>
      <c r="E22" s="209"/>
      <c r="F22" s="209"/>
      <c r="G22" s="209"/>
      <c r="H22" s="228"/>
      <c r="I22" s="209"/>
      <c r="J22" s="228"/>
      <c r="K22" s="228"/>
      <c r="L22" s="228"/>
      <c r="M22" s="209"/>
      <c r="N22" s="209"/>
      <c r="O22" s="210"/>
      <c r="P22" s="210"/>
      <c r="Q22" s="210"/>
      <c r="R22" s="210"/>
      <c r="S22" s="210"/>
      <c r="T22" s="228"/>
      <c r="U22" s="210"/>
      <c r="V22" s="228"/>
      <c r="W22" s="210"/>
      <c r="X22" s="228"/>
    </row>
    <row r="23" spans="1:24" s="191" customFormat="1" ht="15.6" customHeight="1">
      <c r="A23" s="213" t="s">
        <v>117</v>
      </c>
      <c r="B23" s="230"/>
      <c r="C23" s="226"/>
      <c r="D23" s="209"/>
      <c r="E23" s="209"/>
      <c r="F23" s="209"/>
      <c r="G23" s="209"/>
      <c r="H23" s="228"/>
      <c r="I23" s="209"/>
      <c r="J23" s="228"/>
      <c r="K23" s="228"/>
      <c r="L23" s="228"/>
      <c r="M23" s="209"/>
      <c r="N23" s="209"/>
      <c r="O23" s="210"/>
      <c r="P23" s="210"/>
      <c r="Q23" s="210"/>
      <c r="R23" s="210"/>
      <c r="S23" s="210"/>
      <c r="T23" s="228"/>
      <c r="U23" s="210"/>
      <c r="V23" s="228"/>
      <c r="W23" s="210"/>
      <c r="X23" s="228"/>
    </row>
    <row r="24" spans="1:24" s="191" customFormat="1" ht="15.6" customHeight="1">
      <c r="A24" s="213" t="s">
        <v>112</v>
      </c>
      <c r="B24" s="230"/>
      <c r="C24" s="226"/>
      <c r="D24" s="228">
        <v>0</v>
      </c>
      <c r="E24" s="209"/>
      <c r="F24" s="228">
        <v>0</v>
      </c>
      <c r="G24" s="209"/>
      <c r="H24" s="228">
        <v>0</v>
      </c>
      <c r="I24" s="209"/>
      <c r="J24" s="228">
        <v>0</v>
      </c>
      <c r="K24" s="228"/>
      <c r="L24" s="228">
        <v>0</v>
      </c>
      <c r="M24" s="209"/>
      <c r="N24" s="209">
        <v>266252</v>
      </c>
      <c r="O24" s="210"/>
      <c r="P24" s="209">
        <v>93</v>
      </c>
      <c r="Q24" s="210"/>
      <c r="R24" s="209">
        <v>128</v>
      </c>
      <c r="S24" s="210"/>
      <c r="T24" s="228">
        <v>0</v>
      </c>
      <c r="U24" s="210"/>
      <c r="V24" s="209">
        <f>SUM(O24:T24)</f>
        <v>221</v>
      </c>
      <c r="W24" s="210"/>
      <c r="X24" s="228">
        <f>SUM(D24:T24)</f>
        <v>266473</v>
      </c>
    </row>
    <row r="25" spans="1:24" s="191" customFormat="1" ht="15.6" customHeight="1">
      <c r="A25" s="191" t="s">
        <v>170</v>
      </c>
      <c r="B25" s="230"/>
      <c r="C25" s="226"/>
      <c r="D25" s="232">
        <v>0</v>
      </c>
      <c r="E25" s="210"/>
      <c r="F25" s="232">
        <v>0</v>
      </c>
      <c r="G25" s="210"/>
      <c r="H25" s="232">
        <v>0</v>
      </c>
      <c r="I25" s="210"/>
      <c r="J25" s="232">
        <v>0</v>
      </c>
      <c r="K25" s="209"/>
      <c r="L25" s="232">
        <v>0</v>
      </c>
      <c r="M25" s="210"/>
      <c r="N25" s="232">
        <v>-109539</v>
      </c>
      <c r="O25" s="210"/>
      <c r="P25" s="232">
        <v>0</v>
      </c>
      <c r="Q25" s="209"/>
      <c r="R25" s="232">
        <v>0</v>
      </c>
      <c r="S25" s="209"/>
      <c r="T25" s="232">
        <v>0</v>
      </c>
      <c r="U25" s="209"/>
      <c r="V25" s="233">
        <f>SUM(O25:T25)</f>
        <v>0</v>
      </c>
      <c r="W25" s="209"/>
      <c r="X25" s="233">
        <f>SUM(D25:T25)</f>
        <v>-109539</v>
      </c>
    </row>
    <row r="26" spans="1:24" s="191" customFormat="1" ht="5.0999999999999996" customHeight="1">
      <c r="A26" s="195"/>
      <c r="B26" s="230"/>
      <c r="C26" s="226"/>
      <c r="D26" s="209"/>
      <c r="E26" s="209"/>
      <c r="F26" s="209"/>
      <c r="G26" s="209"/>
      <c r="H26" s="228"/>
      <c r="I26" s="209"/>
      <c r="J26" s="228"/>
      <c r="K26" s="228"/>
      <c r="L26" s="228"/>
      <c r="M26" s="209"/>
      <c r="N26" s="209"/>
      <c r="O26" s="210"/>
      <c r="P26" s="210"/>
      <c r="Q26" s="210"/>
      <c r="R26" s="210"/>
      <c r="S26" s="210"/>
      <c r="T26" s="228"/>
      <c r="U26" s="210"/>
      <c r="V26" s="228"/>
      <c r="W26" s="210"/>
      <c r="X26" s="228"/>
    </row>
    <row r="27" spans="1:24" s="191" customFormat="1" ht="15.6" customHeight="1">
      <c r="A27" s="195" t="s">
        <v>113</v>
      </c>
      <c r="B27" s="225"/>
      <c r="C27" s="226"/>
      <c r="D27" s="209"/>
      <c r="E27" s="210"/>
      <c r="F27" s="209"/>
      <c r="G27" s="210"/>
      <c r="H27" s="209"/>
      <c r="I27" s="210"/>
      <c r="J27" s="209"/>
      <c r="K27" s="209"/>
      <c r="L27" s="209"/>
      <c r="M27" s="210"/>
      <c r="N27" s="209"/>
      <c r="O27" s="210"/>
      <c r="P27" s="210"/>
      <c r="Q27" s="210"/>
      <c r="R27" s="210"/>
      <c r="S27" s="210"/>
      <c r="T27" s="209"/>
      <c r="U27" s="210"/>
      <c r="V27" s="209"/>
      <c r="W27" s="210"/>
      <c r="X27" s="209"/>
    </row>
    <row r="28" spans="1:24" s="191" customFormat="1" ht="15.6" customHeight="1" thickBot="1">
      <c r="A28" s="195" t="s">
        <v>173</v>
      </c>
      <c r="B28" s="225"/>
      <c r="C28" s="226"/>
      <c r="D28" s="215">
        <f>SUM(D17:D27)</f>
        <v>200000</v>
      </c>
      <c r="E28" s="210"/>
      <c r="F28" s="215">
        <f>SUM(F17:F27)</f>
        <v>298000</v>
      </c>
      <c r="G28" s="210"/>
      <c r="H28" s="215">
        <f>SUM(H17:H27)</f>
        <v>-114012</v>
      </c>
      <c r="I28" s="210"/>
      <c r="J28" s="215">
        <f>SUM(J17:J27)</f>
        <v>20000</v>
      </c>
      <c r="K28" s="209"/>
      <c r="L28" s="215">
        <f>SUM(L17:L27)</f>
        <v>114012</v>
      </c>
      <c r="M28" s="210"/>
      <c r="N28" s="215">
        <f>SUM(N17:N27)</f>
        <v>3179675</v>
      </c>
      <c r="O28" s="209"/>
      <c r="P28" s="215">
        <f>SUM(P17:P27)</f>
        <v>-1684</v>
      </c>
      <c r="Q28" s="210"/>
      <c r="R28" s="215">
        <f>SUM(R17:R27)</f>
        <v>102621</v>
      </c>
      <c r="S28" s="210"/>
      <c r="T28" s="215">
        <f>SUM(T17:T27)</f>
        <v>-55114</v>
      </c>
      <c r="U28" s="210"/>
      <c r="V28" s="215">
        <f>SUM(V17:V27)</f>
        <v>45823</v>
      </c>
      <c r="W28" s="210"/>
      <c r="X28" s="215">
        <f>SUM(X17:X27)</f>
        <v>3629486</v>
      </c>
    </row>
    <row r="29" spans="1:24" s="191" customFormat="1" ht="15.95" customHeight="1" thickTop="1">
      <c r="A29" s="195"/>
      <c r="B29" s="225"/>
      <c r="C29" s="226"/>
      <c r="D29" s="209"/>
      <c r="E29" s="210"/>
      <c r="F29" s="209"/>
      <c r="G29" s="210"/>
      <c r="H29" s="209"/>
      <c r="I29" s="210"/>
      <c r="J29" s="209"/>
      <c r="K29" s="209"/>
      <c r="L29" s="209"/>
      <c r="M29" s="210"/>
      <c r="N29" s="209"/>
      <c r="O29" s="209"/>
      <c r="P29" s="209"/>
      <c r="Q29" s="210"/>
      <c r="R29" s="209"/>
      <c r="S29" s="210"/>
      <c r="T29" s="209"/>
      <c r="U29" s="210"/>
      <c r="V29" s="209"/>
      <c r="W29" s="210"/>
      <c r="X29" s="209"/>
    </row>
    <row r="30" spans="1:24" s="191" customFormat="1" ht="15.6" customHeight="1">
      <c r="A30" s="195" t="s">
        <v>109</v>
      </c>
      <c r="B30" s="230"/>
      <c r="C30" s="226"/>
      <c r="D30" s="234"/>
      <c r="E30" s="226"/>
      <c r="F30" s="234"/>
      <c r="G30" s="226"/>
      <c r="H30" s="234"/>
      <c r="I30" s="226"/>
      <c r="J30" s="234"/>
      <c r="K30" s="228"/>
      <c r="L30" s="234"/>
      <c r="M30" s="226"/>
      <c r="N30" s="234"/>
      <c r="O30" s="229"/>
      <c r="P30" s="235"/>
      <c r="Q30" s="226"/>
      <c r="R30" s="235"/>
      <c r="S30" s="226"/>
      <c r="T30" s="234"/>
      <c r="U30" s="226"/>
      <c r="V30" s="234"/>
      <c r="W30" s="226"/>
      <c r="X30" s="234"/>
    </row>
    <row r="31" spans="1:24" s="191" customFormat="1" ht="15.6" customHeight="1">
      <c r="A31" s="195" t="s">
        <v>189</v>
      </c>
      <c r="B31" s="230"/>
      <c r="C31" s="226"/>
      <c r="D31" s="216">
        <v>200000</v>
      </c>
      <c r="E31" s="209"/>
      <c r="F31" s="216">
        <v>298000</v>
      </c>
      <c r="G31" s="209"/>
      <c r="H31" s="234">
        <v>-114012</v>
      </c>
      <c r="I31" s="209"/>
      <c r="J31" s="234">
        <v>20000</v>
      </c>
      <c r="K31" s="228"/>
      <c r="L31" s="234">
        <v>114012</v>
      </c>
      <c r="M31" s="209"/>
      <c r="N31" s="216">
        <v>3258460</v>
      </c>
      <c r="O31" s="210"/>
      <c r="P31" s="217">
        <v>-1410</v>
      </c>
      <c r="Q31" s="210"/>
      <c r="R31" s="217">
        <v>115053</v>
      </c>
      <c r="S31" s="210"/>
      <c r="T31" s="234">
        <v>-55114</v>
      </c>
      <c r="U31" s="210"/>
      <c r="V31" s="234">
        <f>SUM(O31:T31)</f>
        <v>58529</v>
      </c>
      <c r="W31" s="213"/>
      <c r="X31" s="234">
        <f>SUM(D31,F31,H31,J31,L31,N31,V31)</f>
        <v>3834989</v>
      </c>
    </row>
    <row r="32" spans="1:24" s="191" customFormat="1" ht="5.0999999999999996" customHeight="1">
      <c r="A32" s="195"/>
      <c r="B32" s="230"/>
      <c r="C32" s="226"/>
      <c r="D32" s="216"/>
      <c r="E32" s="209"/>
      <c r="F32" s="216"/>
      <c r="G32" s="209"/>
      <c r="H32" s="234"/>
      <c r="I32" s="209"/>
      <c r="J32" s="234"/>
      <c r="K32" s="228"/>
      <c r="L32" s="234"/>
      <c r="M32" s="209"/>
      <c r="N32" s="216"/>
      <c r="O32" s="210"/>
      <c r="P32" s="217"/>
      <c r="Q32" s="210"/>
      <c r="R32" s="217"/>
      <c r="S32" s="210"/>
      <c r="T32" s="234"/>
      <c r="U32" s="210"/>
      <c r="V32" s="234"/>
      <c r="W32" s="210"/>
      <c r="X32" s="234"/>
    </row>
    <row r="33" spans="1:24" s="191" customFormat="1" ht="15.6" customHeight="1">
      <c r="A33" s="195" t="s">
        <v>110</v>
      </c>
      <c r="B33" s="230"/>
      <c r="C33" s="226"/>
      <c r="D33" s="216"/>
      <c r="E33" s="209"/>
      <c r="F33" s="216"/>
      <c r="G33" s="209"/>
      <c r="H33" s="234"/>
      <c r="I33" s="209"/>
      <c r="J33" s="234"/>
      <c r="K33" s="228"/>
      <c r="L33" s="234"/>
      <c r="M33" s="209"/>
      <c r="N33" s="216"/>
      <c r="O33" s="210"/>
      <c r="P33" s="217"/>
      <c r="Q33" s="210"/>
      <c r="R33" s="217"/>
      <c r="S33" s="210"/>
      <c r="T33" s="234"/>
      <c r="U33" s="210"/>
      <c r="V33" s="234"/>
      <c r="W33" s="210"/>
      <c r="X33" s="234"/>
    </row>
    <row r="34" spans="1:24" s="191" customFormat="1" ht="15.6" customHeight="1">
      <c r="A34" s="195" t="s">
        <v>171</v>
      </c>
      <c r="B34" s="230"/>
      <c r="C34" s="226"/>
      <c r="D34" s="216"/>
      <c r="E34" s="209"/>
      <c r="F34" s="216"/>
      <c r="G34" s="209"/>
      <c r="H34" s="234"/>
      <c r="I34" s="209"/>
      <c r="J34" s="234"/>
      <c r="K34" s="228"/>
      <c r="L34" s="234"/>
      <c r="M34" s="209"/>
      <c r="N34" s="216"/>
      <c r="O34" s="210"/>
      <c r="P34" s="217"/>
      <c r="Q34" s="210"/>
      <c r="R34" s="217"/>
      <c r="S34" s="210"/>
      <c r="T34" s="234"/>
      <c r="U34" s="210"/>
      <c r="V34" s="234"/>
      <c r="W34" s="210"/>
      <c r="X34" s="234"/>
    </row>
    <row r="35" spans="1:24" s="191" customFormat="1" ht="15.6" customHeight="1">
      <c r="A35" s="195" t="s">
        <v>190</v>
      </c>
      <c r="B35" s="230"/>
      <c r="C35" s="226"/>
      <c r="D35" s="216"/>
      <c r="E35" s="209"/>
      <c r="F35" s="216"/>
      <c r="G35" s="209"/>
      <c r="H35" s="234"/>
      <c r="I35" s="209"/>
      <c r="J35" s="234"/>
      <c r="K35" s="228"/>
      <c r="L35" s="234"/>
      <c r="M35" s="209"/>
      <c r="N35" s="216"/>
      <c r="O35" s="210"/>
      <c r="P35" s="217"/>
      <c r="Q35" s="210"/>
      <c r="R35" s="217"/>
      <c r="S35" s="210"/>
      <c r="T35" s="234"/>
      <c r="U35" s="210"/>
      <c r="V35" s="234"/>
      <c r="W35" s="210"/>
      <c r="X35" s="234"/>
    </row>
    <row r="36" spans="1:24" s="191" customFormat="1" ht="5.0999999999999996" customHeight="1">
      <c r="A36" s="195"/>
      <c r="B36" s="230"/>
      <c r="C36" s="226"/>
      <c r="D36" s="216"/>
      <c r="E36" s="209"/>
      <c r="F36" s="216"/>
      <c r="G36" s="209"/>
      <c r="H36" s="234"/>
      <c r="I36" s="209"/>
      <c r="J36" s="234"/>
      <c r="K36" s="228"/>
      <c r="L36" s="234"/>
      <c r="M36" s="209"/>
      <c r="N36" s="216"/>
      <c r="O36" s="210"/>
      <c r="P36" s="217"/>
      <c r="Q36" s="210"/>
      <c r="R36" s="217"/>
      <c r="S36" s="210"/>
      <c r="T36" s="234"/>
      <c r="U36" s="210"/>
      <c r="V36" s="234"/>
      <c r="W36" s="210"/>
      <c r="X36" s="234"/>
    </row>
    <row r="37" spans="1:24" s="191" customFormat="1" ht="15.6" customHeight="1">
      <c r="A37" s="213" t="s">
        <v>117</v>
      </c>
      <c r="B37" s="230"/>
      <c r="C37" s="226"/>
      <c r="D37" s="216"/>
      <c r="E37" s="209"/>
      <c r="F37" s="216"/>
      <c r="G37" s="209"/>
      <c r="H37" s="234"/>
      <c r="I37" s="209"/>
      <c r="J37" s="234"/>
      <c r="K37" s="228"/>
      <c r="L37" s="234"/>
      <c r="M37" s="209"/>
      <c r="N37" s="216"/>
      <c r="O37" s="210"/>
      <c r="P37" s="217"/>
      <c r="Q37" s="210"/>
      <c r="R37" s="217"/>
      <c r="S37" s="210"/>
      <c r="T37" s="234"/>
      <c r="U37" s="210"/>
      <c r="V37" s="234"/>
      <c r="W37" s="210"/>
      <c r="X37" s="234"/>
    </row>
    <row r="38" spans="1:24" s="191" customFormat="1" ht="15.6" customHeight="1">
      <c r="A38" s="213" t="s">
        <v>112</v>
      </c>
      <c r="B38" s="230"/>
      <c r="C38" s="226"/>
      <c r="D38" s="234">
        <v>0</v>
      </c>
      <c r="E38" s="209"/>
      <c r="F38" s="234">
        <v>0</v>
      </c>
      <c r="G38" s="209"/>
      <c r="H38" s="234">
        <v>0</v>
      </c>
      <c r="I38" s="209"/>
      <c r="J38" s="234">
        <v>0</v>
      </c>
      <c r="K38" s="228"/>
      <c r="L38" s="234">
        <v>0</v>
      </c>
      <c r="M38" s="209"/>
      <c r="N38" s="216">
        <v>100640</v>
      </c>
      <c r="O38" s="210"/>
      <c r="P38" s="217">
        <v>-108</v>
      </c>
      <c r="Q38" s="210"/>
      <c r="R38" s="217">
        <v>-96302</v>
      </c>
      <c r="S38" s="210"/>
      <c r="T38" s="234">
        <v>0</v>
      </c>
      <c r="U38" s="210"/>
      <c r="V38" s="234">
        <f>SUM(O38:T38)</f>
        <v>-96410</v>
      </c>
      <c r="W38" s="210"/>
      <c r="X38" s="234">
        <f>SUM(D38,F38,H38,J38,N38,V38)</f>
        <v>4230</v>
      </c>
    </row>
    <row r="39" spans="1:24" s="191" customFormat="1" ht="15.6" customHeight="1">
      <c r="A39" s="191" t="s">
        <v>170</v>
      </c>
      <c r="B39" s="230">
        <v>16</v>
      </c>
      <c r="C39" s="226"/>
      <c r="D39" s="236">
        <v>0</v>
      </c>
      <c r="E39" s="210"/>
      <c r="F39" s="236">
        <v>0</v>
      </c>
      <c r="G39" s="210"/>
      <c r="H39" s="236">
        <v>0</v>
      </c>
      <c r="I39" s="210"/>
      <c r="J39" s="236">
        <v>0</v>
      </c>
      <c r="K39" s="209"/>
      <c r="L39" s="236">
        <v>0</v>
      </c>
      <c r="M39" s="210"/>
      <c r="N39" s="236">
        <v>-170007</v>
      </c>
      <c r="O39" s="210"/>
      <c r="P39" s="236">
        <v>0</v>
      </c>
      <c r="Q39" s="209"/>
      <c r="R39" s="236">
        <v>0</v>
      </c>
      <c r="S39" s="209"/>
      <c r="T39" s="236">
        <v>0</v>
      </c>
      <c r="U39" s="209"/>
      <c r="V39" s="237">
        <f>SUM(O39:T39)</f>
        <v>0</v>
      </c>
      <c r="W39" s="209"/>
      <c r="X39" s="237">
        <f>SUM(D39,F39,H39,J39,N39,V39)</f>
        <v>-170007</v>
      </c>
    </row>
    <row r="40" spans="1:24" s="191" customFormat="1" ht="5.0999999999999996" customHeight="1">
      <c r="A40" s="195"/>
      <c r="B40" s="230"/>
      <c r="C40" s="226"/>
      <c r="D40" s="216"/>
      <c r="E40" s="209"/>
      <c r="F40" s="216"/>
      <c r="G40" s="209"/>
      <c r="H40" s="234"/>
      <c r="I40" s="209"/>
      <c r="J40" s="234"/>
      <c r="K40" s="228"/>
      <c r="L40" s="234"/>
      <c r="M40" s="209"/>
      <c r="N40" s="216"/>
      <c r="O40" s="210"/>
      <c r="P40" s="217"/>
      <c r="Q40" s="210"/>
      <c r="R40" s="217"/>
      <c r="S40" s="210"/>
      <c r="T40" s="234"/>
      <c r="U40" s="210"/>
      <c r="V40" s="234"/>
      <c r="W40" s="210"/>
      <c r="X40" s="234"/>
    </row>
    <row r="41" spans="1:24" s="191" customFormat="1" ht="15.6" customHeight="1">
      <c r="A41" s="195" t="s">
        <v>113</v>
      </c>
      <c r="B41" s="225"/>
      <c r="C41" s="226"/>
      <c r="D41" s="216"/>
      <c r="E41" s="210"/>
      <c r="F41" s="216"/>
      <c r="G41" s="210"/>
      <c r="H41" s="216"/>
      <c r="I41" s="210"/>
      <c r="J41" s="216"/>
      <c r="K41" s="209"/>
      <c r="L41" s="216"/>
      <c r="M41" s="210"/>
      <c r="N41" s="216"/>
      <c r="O41" s="210"/>
      <c r="P41" s="217"/>
      <c r="Q41" s="210"/>
      <c r="R41" s="217"/>
      <c r="S41" s="210"/>
      <c r="T41" s="216"/>
      <c r="U41" s="210"/>
      <c r="V41" s="216"/>
      <c r="W41" s="210"/>
      <c r="X41" s="216"/>
    </row>
    <row r="42" spans="1:24" s="191" customFormat="1" ht="15.6" customHeight="1" thickBot="1">
      <c r="A42" s="195" t="s">
        <v>191</v>
      </c>
      <c r="B42" s="225"/>
      <c r="C42" s="226"/>
      <c r="D42" s="224">
        <f>SUM(D31:D41)</f>
        <v>200000</v>
      </c>
      <c r="E42" s="210"/>
      <c r="F42" s="224">
        <f>SUM(F31:F41)</f>
        <v>298000</v>
      </c>
      <c r="G42" s="210"/>
      <c r="H42" s="224">
        <f>SUM(H31:H41)</f>
        <v>-114012</v>
      </c>
      <c r="I42" s="210"/>
      <c r="J42" s="224">
        <f>SUM(J31:J41)</f>
        <v>20000</v>
      </c>
      <c r="K42" s="209"/>
      <c r="L42" s="224">
        <f>SUM(L31:L41)</f>
        <v>114012</v>
      </c>
      <c r="M42" s="210"/>
      <c r="N42" s="224">
        <f>SUM(N31:N41)</f>
        <v>3189093</v>
      </c>
      <c r="O42" s="209"/>
      <c r="P42" s="224">
        <f>SUM(P31:P41)</f>
        <v>-1518</v>
      </c>
      <c r="Q42" s="210"/>
      <c r="R42" s="224">
        <f>SUM(R31:R41)</f>
        <v>18751</v>
      </c>
      <c r="S42" s="210"/>
      <c r="T42" s="224">
        <f>SUM(T31:T41)</f>
        <v>-55114</v>
      </c>
      <c r="U42" s="210"/>
      <c r="V42" s="224">
        <f>SUM(V31:V41)</f>
        <v>-37881</v>
      </c>
      <c r="W42" s="210"/>
      <c r="X42" s="224">
        <f>SUM(X31:X41)</f>
        <v>3669212</v>
      </c>
    </row>
    <row r="43" spans="1:24" ht="15.95" customHeight="1" thickTop="1">
      <c r="A43" s="78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ht="15.95" customHeight="1">
      <c r="A44" s="78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ht="15.95" customHeight="1">
      <c r="A45" s="78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ht="15.95" customHeight="1">
      <c r="A46" s="78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 ht="9.9499999999999993" customHeight="1">
      <c r="A47" s="78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</row>
    <row r="48" spans="1:24" ht="21.95" customHeight="1">
      <c r="A48" s="79" t="s">
        <v>26</v>
      </c>
      <c r="B48" s="82"/>
      <c r="C48" s="83"/>
      <c r="D48" s="82"/>
      <c r="E48" s="83"/>
      <c r="F48" s="82"/>
      <c r="G48" s="83"/>
      <c r="H48" s="82"/>
      <c r="I48" s="83"/>
      <c r="J48" s="82"/>
      <c r="K48" s="82"/>
      <c r="L48" s="82"/>
      <c r="M48" s="83"/>
      <c r="N48" s="82"/>
      <c r="O48" s="103"/>
      <c r="P48" s="83"/>
      <c r="Q48" s="83"/>
      <c r="R48" s="83"/>
      <c r="S48" s="83"/>
      <c r="T48" s="82"/>
      <c r="U48" s="79"/>
      <c r="V48" s="79"/>
      <c r="W48" s="79"/>
      <c r="X48" s="79"/>
    </row>
    <row r="120" ht="7.5" customHeight="1"/>
  </sheetData>
  <mergeCells count="5">
    <mergeCell ref="D6:X6"/>
    <mergeCell ref="O7:V7"/>
    <mergeCell ref="D8:H8"/>
    <mergeCell ref="J8:N8"/>
    <mergeCell ref="O8:T8"/>
  </mergeCells>
  <pageMargins left="0.31496062992125984" right="0.31496062992125984" top="0.51181102362204722" bottom="0.59055118110236227" header="0.47244094488188981" footer="0.39370078740157483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13"/>
  <sheetViews>
    <sheetView zoomScaleNormal="100" zoomScaleSheetLayoutView="85" workbookViewId="0">
      <selection activeCell="C12" sqref="C12"/>
    </sheetView>
  </sheetViews>
  <sheetFormatPr defaultColWidth="1.7109375" defaultRowHeight="15.95" customHeight="1"/>
  <cols>
    <col min="1" max="1" width="2.5703125" style="88" customWidth="1"/>
    <col min="2" max="2" width="2.28515625" style="88" customWidth="1"/>
    <col min="3" max="3" width="37.85546875" style="88" customWidth="1"/>
    <col min="4" max="4" width="5.7109375" style="88" customWidth="1"/>
    <col min="5" max="5" width="0.85546875" style="88" customWidth="1"/>
    <col min="6" max="6" width="10.7109375" style="175" customWidth="1"/>
    <col min="7" max="7" width="0.85546875" style="176" customWidth="1"/>
    <col min="8" max="8" width="10.7109375" style="175" customWidth="1"/>
    <col min="9" max="9" width="0.85546875" style="176" customWidth="1"/>
    <col min="10" max="10" width="10.7109375" style="175" customWidth="1"/>
    <col min="11" max="11" width="0.85546875" style="176" customWidth="1"/>
    <col min="12" max="12" width="10.7109375" style="175" customWidth="1"/>
    <col min="13" max="77" width="15.7109375" style="88" customWidth="1"/>
    <col min="78" max="227" width="1.7109375" style="88"/>
    <col min="228" max="228" width="2.5703125" style="88" customWidth="1"/>
    <col min="229" max="229" width="2.28515625" style="88" customWidth="1"/>
    <col min="230" max="230" width="37.85546875" style="88" customWidth="1"/>
    <col min="231" max="231" width="5.42578125" style="88" customWidth="1"/>
    <col min="232" max="232" width="0.85546875" style="88" customWidth="1"/>
    <col min="233" max="233" width="10.7109375" style="88" customWidth="1"/>
    <col min="234" max="234" width="0.85546875" style="88" customWidth="1"/>
    <col min="235" max="235" width="10.7109375" style="88" customWidth="1"/>
    <col min="236" max="236" width="0.85546875" style="88" customWidth="1"/>
    <col min="237" max="237" width="10.7109375" style="88" customWidth="1"/>
    <col min="238" max="238" width="0.85546875" style="88" customWidth="1"/>
    <col min="239" max="239" width="10.7109375" style="88" customWidth="1"/>
    <col min="240" max="333" width="15.7109375" style="88" customWidth="1"/>
    <col min="334" max="483" width="1.7109375" style="88"/>
    <col min="484" max="484" width="2.5703125" style="88" customWidth="1"/>
    <col min="485" max="485" width="2.28515625" style="88" customWidth="1"/>
    <col min="486" max="486" width="37.85546875" style="88" customWidth="1"/>
    <col min="487" max="487" width="5.42578125" style="88" customWidth="1"/>
    <col min="488" max="488" width="0.85546875" style="88" customWidth="1"/>
    <col min="489" max="489" width="10.7109375" style="88" customWidth="1"/>
    <col min="490" max="490" width="0.85546875" style="88" customWidth="1"/>
    <col min="491" max="491" width="10.7109375" style="88" customWidth="1"/>
    <col min="492" max="492" width="0.85546875" style="88" customWidth="1"/>
    <col min="493" max="493" width="10.7109375" style="88" customWidth="1"/>
    <col min="494" max="494" width="0.85546875" style="88" customWidth="1"/>
    <col min="495" max="495" width="10.7109375" style="88" customWidth="1"/>
    <col min="496" max="589" width="15.7109375" style="88" customWidth="1"/>
    <col min="590" max="739" width="1.7109375" style="88"/>
    <col min="740" max="740" width="2.5703125" style="88" customWidth="1"/>
    <col min="741" max="741" width="2.28515625" style="88" customWidth="1"/>
    <col min="742" max="742" width="37.85546875" style="88" customWidth="1"/>
    <col min="743" max="743" width="5.42578125" style="88" customWidth="1"/>
    <col min="744" max="744" width="0.85546875" style="88" customWidth="1"/>
    <col min="745" max="745" width="10.7109375" style="88" customWidth="1"/>
    <col min="746" max="746" width="0.85546875" style="88" customWidth="1"/>
    <col min="747" max="747" width="10.7109375" style="88" customWidth="1"/>
    <col min="748" max="748" width="0.85546875" style="88" customWidth="1"/>
    <col min="749" max="749" width="10.7109375" style="88" customWidth="1"/>
    <col min="750" max="750" width="0.85546875" style="88" customWidth="1"/>
    <col min="751" max="751" width="10.7109375" style="88" customWidth="1"/>
    <col min="752" max="845" width="15.7109375" style="88" customWidth="1"/>
    <col min="846" max="995" width="1.7109375" style="88"/>
    <col min="996" max="996" width="2.5703125" style="88" customWidth="1"/>
    <col min="997" max="997" width="2.28515625" style="88" customWidth="1"/>
    <col min="998" max="998" width="37.85546875" style="88" customWidth="1"/>
    <col min="999" max="999" width="5.42578125" style="88" customWidth="1"/>
    <col min="1000" max="1000" width="0.85546875" style="88" customWidth="1"/>
    <col min="1001" max="1001" width="10.7109375" style="88" customWidth="1"/>
    <col min="1002" max="1002" width="0.85546875" style="88" customWidth="1"/>
    <col min="1003" max="1003" width="10.7109375" style="88" customWidth="1"/>
    <col min="1004" max="1004" width="0.85546875" style="88" customWidth="1"/>
    <col min="1005" max="1005" width="10.7109375" style="88" customWidth="1"/>
    <col min="1006" max="1006" width="0.85546875" style="88" customWidth="1"/>
    <col min="1007" max="1007" width="10.7109375" style="88" customWidth="1"/>
    <col min="1008" max="1101" width="15.7109375" style="88" customWidth="1"/>
    <col min="1102" max="1251" width="1.7109375" style="88"/>
    <col min="1252" max="1252" width="2.5703125" style="88" customWidth="1"/>
    <col min="1253" max="1253" width="2.28515625" style="88" customWidth="1"/>
    <col min="1254" max="1254" width="37.85546875" style="88" customWidth="1"/>
    <col min="1255" max="1255" width="5.42578125" style="88" customWidth="1"/>
    <col min="1256" max="1256" width="0.85546875" style="88" customWidth="1"/>
    <col min="1257" max="1257" width="10.7109375" style="88" customWidth="1"/>
    <col min="1258" max="1258" width="0.85546875" style="88" customWidth="1"/>
    <col min="1259" max="1259" width="10.7109375" style="88" customWidth="1"/>
    <col min="1260" max="1260" width="0.85546875" style="88" customWidth="1"/>
    <col min="1261" max="1261" width="10.7109375" style="88" customWidth="1"/>
    <col min="1262" max="1262" width="0.85546875" style="88" customWidth="1"/>
    <col min="1263" max="1263" width="10.7109375" style="88" customWidth="1"/>
    <col min="1264" max="1357" width="15.7109375" style="88" customWidth="1"/>
    <col min="1358" max="1507" width="1.7109375" style="88"/>
    <col min="1508" max="1508" width="2.5703125" style="88" customWidth="1"/>
    <col min="1509" max="1509" width="2.28515625" style="88" customWidth="1"/>
    <col min="1510" max="1510" width="37.85546875" style="88" customWidth="1"/>
    <col min="1511" max="1511" width="5.42578125" style="88" customWidth="1"/>
    <col min="1512" max="1512" width="0.85546875" style="88" customWidth="1"/>
    <col min="1513" max="1513" width="10.7109375" style="88" customWidth="1"/>
    <col min="1514" max="1514" width="0.85546875" style="88" customWidth="1"/>
    <col min="1515" max="1515" width="10.7109375" style="88" customWidth="1"/>
    <col min="1516" max="1516" width="0.85546875" style="88" customWidth="1"/>
    <col min="1517" max="1517" width="10.7109375" style="88" customWidth="1"/>
    <col min="1518" max="1518" width="0.85546875" style="88" customWidth="1"/>
    <col min="1519" max="1519" width="10.7109375" style="88" customWidth="1"/>
    <col min="1520" max="1613" width="15.7109375" style="88" customWidth="1"/>
    <col min="1614" max="1763" width="1.7109375" style="88"/>
    <col min="1764" max="1764" width="2.5703125" style="88" customWidth="1"/>
    <col min="1765" max="1765" width="2.28515625" style="88" customWidth="1"/>
    <col min="1766" max="1766" width="37.85546875" style="88" customWidth="1"/>
    <col min="1767" max="1767" width="5.42578125" style="88" customWidth="1"/>
    <col min="1768" max="1768" width="0.85546875" style="88" customWidth="1"/>
    <col min="1769" max="1769" width="10.7109375" style="88" customWidth="1"/>
    <col min="1770" max="1770" width="0.85546875" style="88" customWidth="1"/>
    <col min="1771" max="1771" width="10.7109375" style="88" customWidth="1"/>
    <col min="1772" max="1772" width="0.85546875" style="88" customWidth="1"/>
    <col min="1773" max="1773" width="10.7109375" style="88" customWidth="1"/>
    <col min="1774" max="1774" width="0.85546875" style="88" customWidth="1"/>
    <col min="1775" max="1775" width="10.7109375" style="88" customWidth="1"/>
    <col min="1776" max="1869" width="15.7109375" style="88" customWidth="1"/>
    <col min="1870" max="2019" width="1.7109375" style="88"/>
    <col min="2020" max="2020" width="2.5703125" style="88" customWidth="1"/>
    <col min="2021" max="2021" width="2.28515625" style="88" customWidth="1"/>
    <col min="2022" max="2022" width="37.85546875" style="88" customWidth="1"/>
    <col min="2023" max="2023" width="5.42578125" style="88" customWidth="1"/>
    <col min="2024" max="2024" width="0.85546875" style="88" customWidth="1"/>
    <col min="2025" max="2025" width="10.7109375" style="88" customWidth="1"/>
    <col min="2026" max="2026" width="0.85546875" style="88" customWidth="1"/>
    <col min="2027" max="2027" width="10.7109375" style="88" customWidth="1"/>
    <col min="2028" max="2028" width="0.85546875" style="88" customWidth="1"/>
    <col min="2029" max="2029" width="10.7109375" style="88" customWidth="1"/>
    <col min="2030" max="2030" width="0.85546875" style="88" customWidth="1"/>
    <col min="2031" max="2031" width="10.7109375" style="88" customWidth="1"/>
    <col min="2032" max="2125" width="15.7109375" style="88" customWidth="1"/>
    <col min="2126" max="2275" width="1.7109375" style="88"/>
    <col min="2276" max="2276" width="2.5703125" style="88" customWidth="1"/>
    <col min="2277" max="2277" width="2.28515625" style="88" customWidth="1"/>
    <col min="2278" max="2278" width="37.85546875" style="88" customWidth="1"/>
    <col min="2279" max="2279" width="5.42578125" style="88" customWidth="1"/>
    <col min="2280" max="2280" width="0.85546875" style="88" customWidth="1"/>
    <col min="2281" max="2281" width="10.7109375" style="88" customWidth="1"/>
    <col min="2282" max="2282" width="0.85546875" style="88" customWidth="1"/>
    <col min="2283" max="2283" width="10.7109375" style="88" customWidth="1"/>
    <col min="2284" max="2284" width="0.85546875" style="88" customWidth="1"/>
    <col min="2285" max="2285" width="10.7109375" style="88" customWidth="1"/>
    <col min="2286" max="2286" width="0.85546875" style="88" customWidth="1"/>
    <col min="2287" max="2287" width="10.7109375" style="88" customWidth="1"/>
    <col min="2288" max="2381" width="15.7109375" style="88" customWidth="1"/>
    <col min="2382" max="2531" width="1.7109375" style="88"/>
    <col min="2532" max="2532" width="2.5703125" style="88" customWidth="1"/>
    <col min="2533" max="2533" width="2.28515625" style="88" customWidth="1"/>
    <col min="2534" max="2534" width="37.85546875" style="88" customWidth="1"/>
    <col min="2535" max="2535" width="5.42578125" style="88" customWidth="1"/>
    <col min="2536" max="2536" width="0.85546875" style="88" customWidth="1"/>
    <col min="2537" max="2537" width="10.7109375" style="88" customWidth="1"/>
    <col min="2538" max="2538" width="0.85546875" style="88" customWidth="1"/>
    <col min="2539" max="2539" width="10.7109375" style="88" customWidth="1"/>
    <col min="2540" max="2540" width="0.85546875" style="88" customWidth="1"/>
    <col min="2541" max="2541" width="10.7109375" style="88" customWidth="1"/>
    <col min="2542" max="2542" width="0.85546875" style="88" customWidth="1"/>
    <col min="2543" max="2543" width="10.7109375" style="88" customWidth="1"/>
    <col min="2544" max="2637" width="15.7109375" style="88" customWidth="1"/>
    <col min="2638" max="2787" width="1.7109375" style="88"/>
    <col min="2788" max="2788" width="2.5703125" style="88" customWidth="1"/>
    <col min="2789" max="2789" width="2.28515625" style="88" customWidth="1"/>
    <col min="2790" max="2790" width="37.85546875" style="88" customWidth="1"/>
    <col min="2791" max="2791" width="5.42578125" style="88" customWidth="1"/>
    <col min="2792" max="2792" width="0.85546875" style="88" customWidth="1"/>
    <col min="2793" max="2793" width="10.7109375" style="88" customWidth="1"/>
    <col min="2794" max="2794" width="0.85546875" style="88" customWidth="1"/>
    <col min="2795" max="2795" width="10.7109375" style="88" customWidth="1"/>
    <col min="2796" max="2796" width="0.85546875" style="88" customWidth="1"/>
    <col min="2797" max="2797" width="10.7109375" style="88" customWidth="1"/>
    <col min="2798" max="2798" width="0.85546875" style="88" customWidth="1"/>
    <col min="2799" max="2799" width="10.7109375" style="88" customWidth="1"/>
    <col min="2800" max="2893" width="15.7109375" style="88" customWidth="1"/>
    <col min="2894" max="3043" width="1.7109375" style="88"/>
    <col min="3044" max="3044" width="2.5703125" style="88" customWidth="1"/>
    <col min="3045" max="3045" width="2.28515625" style="88" customWidth="1"/>
    <col min="3046" max="3046" width="37.85546875" style="88" customWidth="1"/>
    <col min="3047" max="3047" width="5.42578125" style="88" customWidth="1"/>
    <col min="3048" max="3048" width="0.85546875" style="88" customWidth="1"/>
    <col min="3049" max="3049" width="10.7109375" style="88" customWidth="1"/>
    <col min="3050" max="3050" width="0.85546875" style="88" customWidth="1"/>
    <col min="3051" max="3051" width="10.7109375" style="88" customWidth="1"/>
    <col min="3052" max="3052" width="0.85546875" style="88" customWidth="1"/>
    <col min="3053" max="3053" width="10.7109375" style="88" customWidth="1"/>
    <col min="3054" max="3054" width="0.85546875" style="88" customWidth="1"/>
    <col min="3055" max="3055" width="10.7109375" style="88" customWidth="1"/>
    <col min="3056" max="3149" width="15.7109375" style="88" customWidth="1"/>
    <col min="3150" max="3299" width="1.7109375" style="88"/>
    <col min="3300" max="3300" width="2.5703125" style="88" customWidth="1"/>
    <col min="3301" max="3301" width="2.28515625" style="88" customWidth="1"/>
    <col min="3302" max="3302" width="37.85546875" style="88" customWidth="1"/>
    <col min="3303" max="3303" width="5.42578125" style="88" customWidth="1"/>
    <col min="3304" max="3304" width="0.85546875" style="88" customWidth="1"/>
    <col min="3305" max="3305" width="10.7109375" style="88" customWidth="1"/>
    <col min="3306" max="3306" width="0.85546875" style="88" customWidth="1"/>
    <col min="3307" max="3307" width="10.7109375" style="88" customWidth="1"/>
    <col min="3308" max="3308" width="0.85546875" style="88" customWidth="1"/>
    <col min="3309" max="3309" width="10.7109375" style="88" customWidth="1"/>
    <col min="3310" max="3310" width="0.85546875" style="88" customWidth="1"/>
    <col min="3311" max="3311" width="10.7109375" style="88" customWidth="1"/>
    <col min="3312" max="3405" width="15.7109375" style="88" customWidth="1"/>
    <col min="3406" max="3555" width="1.7109375" style="88"/>
    <col min="3556" max="3556" width="2.5703125" style="88" customWidth="1"/>
    <col min="3557" max="3557" width="2.28515625" style="88" customWidth="1"/>
    <col min="3558" max="3558" width="37.85546875" style="88" customWidth="1"/>
    <col min="3559" max="3559" width="5.42578125" style="88" customWidth="1"/>
    <col min="3560" max="3560" width="0.85546875" style="88" customWidth="1"/>
    <col min="3561" max="3561" width="10.7109375" style="88" customWidth="1"/>
    <col min="3562" max="3562" width="0.85546875" style="88" customWidth="1"/>
    <col min="3563" max="3563" width="10.7109375" style="88" customWidth="1"/>
    <col min="3564" max="3564" width="0.85546875" style="88" customWidth="1"/>
    <col min="3565" max="3565" width="10.7109375" style="88" customWidth="1"/>
    <col min="3566" max="3566" width="0.85546875" style="88" customWidth="1"/>
    <col min="3567" max="3567" width="10.7109375" style="88" customWidth="1"/>
    <col min="3568" max="3661" width="15.7109375" style="88" customWidth="1"/>
    <col min="3662" max="3811" width="1.7109375" style="88"/>
    <col min="3812" max="3812" width="2.5703125" style="88" customWidth="1"/>
    <col min="3813" max="3813" width="2.28515625" style="88" customWidth="1"/>
    <col min="3814" max="3814" width="37.85546875" style="88" customWidth="1"/>
    <col min="3815" max="3815" width="5.42578125" style="88" customWidth="1"/>
    <col min="3816" max="3816" width="0.85546875" style="88" customWidth="1"/>
    <col min="3817" max="3817" width="10.7109375" style="88" customWidth="1"/>
    <col min="3818" max="3818" width="0.85546875" style="88" customWidth="1"/>
    <col min="3819" max="3819" width="10.7109375" style="88" customWidth="1"/>
    <col min="3820" max="3820" width="0.85546875" style="88" customWidth="1"/>
    <col min="3821" max="3821" width="10.7109375" style="88" customWidth="1"/>
    <col min="3822" max="3822" width="0.85546875" style="88" customWidth="1"/>
    <col min="3823" max="3823" width="10.7109375" style="88" customWidth="1"/>
    <col min="3824" max="3917" width="15.7109375" style="88" customWidth="1"/>
    <col min="3918" max="4067" width="1.7109375" style="88"/>
    <col min="4068" max="4068" width="2.5703125" style="88" customWidth="1"/>
    <col min="4069" max="4069" width="2.28515625" style="88" customWidth="1"/>
    <col min="4070" max="4070" width="37.85546875" style="88" customWidth="1"/>
    <col min="4071" max="4071" width="5.42578125" style="88" customWidth="1"/>
    <col min="4072" max="4072" width="0.85546875" style="88" customWidth="1"/>
    <col min="4073" max="4073" width="10.7109375" style="88" customWidth="1"/>
    <col min="4074" max="4074" width="0.85546875" style="88" customWidth="1"/>
    <col min="4075" max="4075" width="10.7109375" style="88" customWidth="1"/>
    <col min="4076" max="4076" width="0.85546875" style="88" customWidth="1"/>
    <col min="4077" max="4077" width="10.7109375" style="88" customWidth="1"/>
    <col min="4078" max="4078" width="0.85546875" style="88" customWidth="1"/>
    <col min="4079" max="4079" width="10.7109375" style="88" customWidth="1"/>
    <col min="4080" max="4173" width="15.7109375" style="88" customWidth="1"/>
    <col min="4174" max="4323" width="1.7109375" style="88"/>
    <col min="4324" max="4324" width="2.5703125" style="88" customWidth="1"/>
    <col min="4325" max="4325" width="2.28515625" style="88" customWidth="1"/>
    <col min="4326" max="4326" width="37.85546875" style="88" customWidth="1"/>
    <col min="4327" max="4327" width="5.42578125" style="88" customWidth="1"/>
    <col min="4328" max="4328" width="0.85546875" style="88" customWidth="1"/>
    <col min="4329" max="4329" width="10.7109375" style="88" customWidth="1"/>
    <col min="4330" max="4330" width="0.85546875" style="88" customWidth="1"/>
    <col min="4331" max="4331" width="10.7109375" style="88" customWidth="1"/>
    <col min="4332" max="4332" width="0.85546875" style="88" customWidth="1"/>
    <col min="4333" max="4333" width="10.7109375" style="88" customWidth="1"/>
    <col min="4334" max="4334" width="0.85546875" style="88" customWidth="1"/>
    <col min="4335" max="4335" width="10.7109375" style="88" customWidth="1"/>
    <col min="4336" max="4429" width="15.7109375" style="88" customWidth="1"/>
    <col min="4430" max="4579" width="1.7109375" style="88"/>
    <col min="4580" max="4580" width="2.5703125" style="88" customWidth="1"/>
    <col min="4581" max="4581" width="2.28515625" style="88" customWidth="1"/>
    <col min="4582" max="4582" width="37.85546875" style="88" customWidth="1"/>
    <col min="4583" max="4583" width="5.42578125" style="88" customWidth="1"/>
    <col min="4584" max="4584" width="0.85546875" style="88" customWidth="1"/>
    <col min="4585" max="4585" width="10.7109375" style="88" customWidth="1"/>
    <col min="4586" max="4586" width="0.85546875" style="88" customWidth="1"/>
    <col min="4587" max="4587" width="10.7109375" style="88" customWidth="1"/>
    <col min="4588" max="4588" width="0.85546875" style="88" customWidth="1"/>
    <col min="4589" max="4589" width="10.7109375" style="88" customWidth="1"/>
    <col min="4590" max="4590" width="0.85546875" style="88" customWidth="1"/>
    <col min="4591" max="4591" width="10.7109375" style="88" customWidth="1"/>
    <col min="4592" max="4685" width="15.7109375" style="88" customWidth="1"/>
    <col min="4686" max="4835" width="1.7109375" style="88"/>
    <col min="4836" max="4836" width="2.5703125" style="88" customWidth="1"/>
    <col min="4837" max="4837" width="2.28515625" style="88" customWidth="1"/>
    <col min="4838" max="4838" width="37.85546875" style="88" customWidth="1"/>
    <col min="4839" max="4839" width="5.42578125" style="88" customWidth="1"/>
    <col min="4840" max="4840" width="0.85546875" style="88" customWidth="1"/>
    <col min="4841" max="4841" width="10.7109375" style="88" customWidth="1"/>
    <col min="4842" max="4842" width="0.85546875" style="88" customWidth="1"/>
    <col min="4843" max="4843" width="10.7109375" style="88" customWidth="1"/>
    <col min="4844" max="4844" width="0.85546875" style="88" customWidth="1"/>
    <col min="4845" max="4845" width="10.7109375" style="88" customWidth="1"/>
    <col min="4846" max="4846" width="0.85546875" style="88" customWidth="1"/>
    <col min="4847" max="4847" width="10.7109375" style="88" customWidth="1"/>
    <col min="4848" max="4941" width="15.7109375" style="88" customWidth="1"/>
    <col min="4942" max="5091" width="1.7109375" style="88"/>
    <col min="5092" max="5092" width="2.5703125" style="88" customWidth="1"/>
    <col min="5093" max="5093" width="2.28515625" style="88" customWidth="1"/>
    <col min="5094" max="5094" width="37.85546875" style="88" customWidth="1"/>
    <col min="5095" max="5095" width="5.42578125" style="88" customWidth="1"/>
    <col min="5096" max="5096" width="0.85546875" style="88" customWidth="1"/>
    <col min="5097" max="5097" width="10.7109375" style="88" customWidth="1"/>
    <col min="5098" max="5098" width="0.85546875" style="88" customWidth="1"/>
    <col min="5099" max="5099" width="10.7109375" style="88" customWidth="1"/>
    <col min="5100" max="5100" width="0.85546875" style="88" customWidth="1"/>
    <col min="5101" max="5101" width="10.7109375" style="88" customWidth="1"/>
    <col min="5102" max="5102" width="0.85546875" style="88" customWidth="1"/>
    <col min="5103" max="5103" width="10.7109375" style="88" customWidth="1"/>
    <col min="5104" max="5197" width="15.7109375" style="88" customWidth="1"/>
    <col min="5198" max="5347" width="1.7109375" style="88"/>
    <col min="5348" max="5348" width="2.5703125" style="88" customWidth="1"/>
    <col min="5349" max="5349" width="2.28515625" style="88" customWidth="1"/>
    <col min="5350" max="5350" width="37.85546875" style="88" customWidth="1"/>
    <col min="5351" max="5351" width="5.42578125" style="88" customWidth="1"/>
    <col min="5352" max="5352" width="0.85546875" style="88" customWidth="1"/>
    <col min="5353" max="5353" width="10.7109375" style="88" customWidth="1"/>
    <col min="5354" max="5354" width="0.85546875" style="88" customWidth="1"/>
    <col min="5355" max="5355" width="10.7109375" style="88" customWidth="1"/>
    <col min="5356" max="5356" width="0.85546875" style="88" customWidth="1"/>
    <col min="5357" max="5357" width="10.7109375" style="88" customWidth="1"/>
    <col min="5358" max="5358" width="0.85546875" style="88" customWidth="1"/>
    <col min="5359" max="5359" width="10.7109375" style="88" customWidth="1"/>
    <col min="5360" max="5453" width="15.7109375" style="88" customWidth="1"/>
    <col min="5454" max="5603" width="1.7109375" style="88"/>
    <col min="5604" max="5604" width="2.5703125" style="88" customWidth="1"/>
    <col min="5605" max="5605" width="2.28515625" style="88" customWidth="1"/>
    <col min="5606" max="5606" width="37.85546875" style="88" customWidth="1"/>
    <col min="5607" max="5607" width="5.42578125" style="88" customWidth="1"/>
    <col min="5608" max="5608" width="0.85546875" style="88" customWidth="1"/>
    <col min="5609" max="5609" width="10.7109375" style="88" customWidth="1"/>
    <col min="5610" max="5610" width="0.85546875" style="88" customWidth="1"/>
    <col min="5611" max="5611" width="10.7109375" style="88" customWidth="1"/>
    <col min="5612" max="5612" width="0.85546875" style="88" customWidth="1"/>
    <col min="5613" max="5613" width="10.7109375" style="88" customWidth="1"/>
    <col min="5614" max="5614" width="0.85546875" style="88" customWidth="1"/>
    <col min="5615" max="5615" width="10.7109375" style="88" customWidth="1"/>
    <col min="5616" max="5709" width="15.7109375" style="88" customWidth="1"/>
    <col min="5710" max="5859" width="1.7109375" style="88"/>
    <col min="5860" max="5860" width="2.5703125" style="88" customWidth="1"/>
    <col min="5861" max="5861" width="2.28515625" style="88" customWidth="1"/>
    <col min="5862" max="5862" width="37.85546875" style="88" customWidth="1"/>
    <col min="5863" max="5863" width="5.42578125" style="88" customWidth="1"/>
    <col min="5864" max="5864" width="0.85546875" style="88" customWidth="1"/>
    <col min="5865" max="5865" width="10.7109375" style="88" customWidth="1"/>
    <col min="5866" max="5866" width="0.85546875" style="88" customWidth="1"/>
    <col min="5867" max="5867" width="10.7109375" style="88" customWidth="1"/>
    <col min="5868" max="5868" width="0.85546875" style="88" customWidth="1"/>
    <col min="5869" max="5869" width="10.7109375" style="88" customWidth="1"/>
    <col min="5870" max="5870" width="0.85546875" style="88" customWidth="1"/>
    <col min="5871" max="5871" width="10.7109375" style="88" customWidth="1"/>
    <col min="5872" max="5965" width="15.7109375" style="88" customWidth="1"/>
    <col min="5966" max="6115" width="1.7109375" style="88"/>
    <col min="6116" max="6116" width="2.5703125" style="88" customWidth="1"/>
    <col min="6117" max="6117" width="2.28515625" style="88" customWidth="1"/>
    <col min="6118" max="6118" width="37.85546875" style="88" customWidth="1"/>
    <col min="6119" max="6119" width="5.42578125" style="88" customWidth="1"/>
    <col min="6120" max="6120" width="0.85546875" style="88" customWidth="1"/>
    <col min="6121" max="6121" width="10.7109375" style="88" customWidth="1"/>
    <col min="6122" max="6122" width="0.85546875" style="88" customWidth="1"/>
    <col min="6123" max="6123" width="10.7109375" style="88" customWidth="1"/>
    <col min="6124" max="6124" width="0.85546875" style="88" customWidth="1"/>
    <col min="6125" max="6125" width="10.7109375" style="88" customWidth="1"/>
    <col min="6126" max="6126" width="0.85546875" style="88" customWidth="1"/>
    <col min="6127" max="6127" width="10.7109375" style="88" customWidth="1"/>
    <col min="6128" max="6221" width="15.7109375" style="88" customWidth="1"/>
    <col min="6222" max="6371" width="1.7109375" style="88"/>
    <col min="6372" max="6372" width="2.5703125" style="88" customWidth="1"/>
    <col min="6373" max="6373" width="2.28515625" style="88" customWidth="1"/>
    <col min="6374" max="6374" width="37.85546875" style="88" customWidth="1"/>
    <col min="6375" max="6375" width="5.42578125" style="88" customWidth="1"/>
    <col min="6376" max="6376" width="0.85546875" style="88" customWidth="1"/>
    <col min="6377" max="6377" width="10.7109375" style="88" customWidth="1"/>
    <col min="6378" max="6378" width="0.85546875" style="88" customWidth="1"/>
    <col min="6379" max="6379" width="10.7109375" style="88" customWidth="1"/>
    <col min="6380" max="6380" width="0.85546875" style="88" customWidth="1"/>
    <col min="6381" max="6381" width="10.7109375" style="88" customWidth="1"/>
    <col min="6382" max="6382" width="0.85546875" style="88" customWidth="1"/>
    <col min="6383" max="6383" width="10.7109375" style="88" customWidth="1"/>
    <col min="6384" max="6477" width="15.7109375" style="88" customWidth="1"/>
    <col min="6478" max="6627" width="1.7109375" style="88"/>
    <col min="6628" max="6628" width="2.5703125" style="88" customWidth="1"/>
    <col min="6629" max="6629" width="2.28515625" style="88" customWidth="1"/>
    <col min="6630" max="6630" width="37.85546875" style="88" customWidth="1"/>
    <col min="6631" max="6631" width="5.42578125" style="88" customWidth="1"/>
    <col min="6632" max="6632" width="0.85546875" style="88" customWidth="1"/>
    <col min="6633" max="6633" width="10.7109375" style="88" customWidth="1"/>
    <col min="6634" max="6634" width="0.85546875" style="88" customWidth="1"/>
    <col min="6635" max="6635" width="10.7109375" style="88" customWidth="1"/>
    <col min="6636" max="6636" width="0.85546875" style="88" customWidth="1"/>
    <col min="6637" max="6637" width="10.7109375" style="88" customWidth="1"/>
    <col min="6638" max="6638" width="0.85546875" style="88" customWidth="1"/>
    <col min="6639" max="6639" width="10.7109375" style="88" customWidth="1"/>
    <col min="6640" max="6733" width="15.7109375" style="88" customWidth="1"/>
    <col min="6734" max="6883" width="1.7109375" style="88"/>
    <col min="6884" max="6884" width="2.5703125" style="88" customWidth="1"/>
    <col min="6885" max="6885" width="2.28515625" style="88" customWidth="1"/>
    <col min="6886" max="6886" width="37.85546875" style="88" customWidth="1"/>
    <col min="6887" max="6887" width="5.42578125" style="88" customWidth="1"/>
    <col min="6888" max="6888" width="0.85546875" style="88" customWidth="1"/>
    <col min="6889" max="6889" width="10.7109375" style="88" customWidth="1"/>
    <col min="6890" max="6890" width="0.85546875" style="88" customWidth="1"/>
    <col min="6891" max="6891" width="10.7109375" style="88" customWidth="1"/>
    <col min="6892" max="6892" width="0.85546875" style="88" customWidth="1"/>
    <col min="6893" max="6893" width="10.7109375" style="88" customWidth="1"/>
    <col min="6894" max="6894" width="0.85546875" style="88" customWidth="1"/>
    <col min="6895" max="6895" width="10.7109375" style="88" customWidth="1"/>
    <col min="6896" max="6989" width="15.7109375" style="88" customWidth="1"/>
    <col min="6990" max="7139" width="1.7109375" style="88"/>
    <col min="7140" max="7140" width="2.5703125" style="88" customWidth="1"/>
    <col min="7141" max="7141" width="2.28515625" style="88" customWidth="1"/>
    <col min="7142" max="7142" width="37.85546875" style="88" customWidth="1"/>
    <col min="7143" max="7143" width="5.42578125" style="88" customWidth="1"/>
    <col min="7144" max="7144" width="0.85546875" style="88" customWidth="1"/>
    <col min="7145" max="7145" width="10.7109375" style="88" customWidth="1"/>
    <col min="7146" max="7146" width="0.85546875" style="88" customWidth="1"/>
    <col min="7147" max="7147" width="10.7109375" style="88" customWidth="1"/>
    <col min="7148" max="7148" width="0.85546875" style="88" customWidth="1"/>
    <col min="7149" max="7149" width="10.7109375" style="88" customWidth="1"/>
    <col min="7150" max="7150" width="0.85546875" style="88" customWidth="1"/>
    <col min="7151" max="7151" width="10.7109375" style="88" customWidth="1"/>
    <col min="7152" max="7245" width="15.7109375" style="88" customWidth="1"/>
    <col min="7246" max="7395" width="1.7109375" style="88"/>
    <col min="7396" max="7396" width="2.5703125" style="88" customWidth="1"/>
    <col min="7397" max="7397" width="2.28515625" style="88" customWidth="1"/>
    <col min="7398" max="7398" width="37.85546875" style="88" customWidth="1"/>
    <col min="7399" max="7399" width="5.42578125" style="88" customWidth="1"/>
    <col min="7400" max="7400" width="0.85546875" style="88" customWidth="1"/>
    <col min="7401" max="7401" width="10.7109375" style="88" customWidth="1"/>
    <col min="7402" max="7402" width="0.85546875" style="88" customWidth="1"/>
    <col min="7403" max="7403" width="10.7109375" style="88" customWidth="1"/>
    <col min="7404" max="7404" width="0.85546875" style="88" customWidth="1"/>
    <col min="7405" max="7405" width="10.7109375" style="88" customWidth="1"/>
    <col min="7406" max="7406" width="0.85546875" style="88" customWidth="1"/>
    <col min="7407" max="7407" width="10.7109375" style="88" customWidth="1"/>
    <col min="7408" max="7501" width="15.7109375" style="88" customWidth="1"/>
    <col min="7502" max="7651" width="1.7109375" style="88"/>
    <col min="7652" max="7652" width="2.5703125" style="88" customWidth="1"/>
    <col min="7653" max="7653" width="2.28515625" style="88" customWidth="1"/>
    <col min="7654" max="7654" width="37.85546875" style="88" customWidth="1"/>
    <col min="7655" max="7655" width="5.42578125" style="88" customWidth="1"/>
    <col min="7656" max="7656" width="0.85546875" style="88" customWidth="1"/>
    <col min="7657" max="7657" width="10.7109375" style="88" customWidth="1"/>
    <col min="7658" max="7658" width="0.85546875" style="88" customWidth="1"/>
    <col min="7659" max="7659" width="10.7109375" style="88" customWidth="1"/>
    <col min="7660" max="7660" width="0.85546875" style="88" customWidth="1"/>
    <col min="7661" max="7661" width="10.7109375" style="88" customWidth="1"/>
    <col min="7662" max="7662" width="0.85546875" style="88" customWidth="1"/>
    <col min="7663" max="7663" width="10.7109375" style="88" customWidth="1"/>
    <col min="7664" max="7757" width="15.7109375" style="88" customWidth="1"/>
    <col min="7758" max="7907" width="1.7109375" style="88"/>
    <col min="7908" max="7908" width="2.5703125" style="88" customWidth="1"/>
    <col min="7909" max="7909" width="2.28515625" style="88" customWidth="1"/>
    <col min="7910" max="7910" width="37.85546875" style="88" customWidth="1"/>
    <col min="7911" max="7911" width="5.42578125" style="88" customWidth="1"/>
    <col min="7912" max="7912" width="0.85546875" style="88" customWidth="1"/>
    <col min="7913" max="7913" width="10.7109375" style="88" customWidth="1"/>
    <col min="7914" max="7914" width="0.85546875" style="88" customWidth="1"/>
    <col min="7915" max="7915" width="10.7109375" style="88" customWidth="1"/>
    <col min="7916" max="7916" width="0.85546875" style="88" customWidth="1"/>
    <col min="7917" max="7917" width="10.7109375" style="88" customWidth="1"/>
    <col min="7918" max="7918" width="0.85546875" style="88" customWidth="1"/>
    <col min="7919" max="7919" width="10.7109375" style="88" customWidth="1"/>
    <col min="7920" max="8013" width="15.7109375" style="88" customWidth="1"/>
    <col min="8014" max="8163" width="1.7109375" style="88"/>
    <col min="8164" max="8164" width="2.5703125" style="88" customWidth="1"/>
    <col min="8165" max="8165" width="2.28515625" style="88" customWidth="1"/>
    <col min="8166" max="8166" width="37.85546875" style="88" customWidth="1"/>
    <col min="8167" max="8167" width="5.42578125" style="88" customWidth="1"/>
    <col min="8168" max="8168" width="0.85546875" style="88" customWidth="1"/>
    <col min="8169" max="8169" width="10.7109375" style="88" customWidth="1"/>
    <col min="8170" max="8170" width="0.85546875" style="88" customWidth="1"/>
    <col min="8171" max="8171" width="10.7109375" style="88" customWidth="1"/>
    <col min="8172" max="8172" width="0.85546875" style="88" customWidth="1"/>
    <col min="8173" max="8173" width="10.7109375" style="88" customWidth="1"/>
    <col min="8174" max="8174" width="0.85546875" style="88" customWidth="1"/>
    <col min="8175" max="8175" width="10.7109375" style="88" customWidth="1"/>
    <col min="8176" max="8269" width="15.7109375" style="88" customWidth="1"/>
    <col min="8270" max="8419" width="1.7109375" style="88"/>
    <col min="8420" max="8420" width="2.5703125" style="88" customWidth="1"/>
    <col min="8421" max="8421" width="2.28515625" style="88" customWidth="1"/>
    <col min="8422" max="8422" width="37.85546875" style="88" customWidth="1"/>
    <col min="8423" max="8423" width="5.42578125" style="88" customWidth="1"/>
    <col min="8424" max="8424" width="0.85546875" style="88" customWidth="1"/>
    <col min="8425" max="8425" width="10.7109375" style="88" customWidth="1"/>
    <col min="8426" max="8426" width="0.85546875" style="88" customWidth="1"/>
    <col min="8427" max="8427" width="10.7109375" style="88" customWidth="1"/>
    <col min="8428" max="8428" width="0.85546875" style="88" customWidth="1"/>
    <col min="8429" max="8429" width="10.7109375" style="88" customWidth="1"/>
    <col min="8430" max="8430" width="0.85546875" style="88" customWidth="1"/>
    <col min="8431" max="8431" width="10.7109375" style="88" customWidth="1"/>
    <col min="8432" max="8525" width="15.7109375" style="88" customWidth="1"/>
    <col min="8526" max="8675" width="1.7109375" style="88"/>
    <col min="8676" max="8676" width="2.5703125" style="88" customWidth="1"/>
    <col min="8677" max="8677" width="2.28515625" style="88" customWidth="1"/>
    <col min="8678" max="8678" width="37.85546875" style="88" customWidth="1"/>
    <col min="8679" max="8679" width="5.42578125" style="88" customWidth="1"/>
    <col min="8680" max="8680" width="0.85546875" style="88" customWidth="1"/>
    <col min="8681" max="8681" width="10.7109375" style="88" customWidth="1"/>
    <col min="8682" max="8682" width="0.85546875" style="88" customWidth="1"/>
    <col min="8683" max="8683" width="10.7109375" style="88" customWidth="1"/>
    <col min="8684" max="8684" width="0.85546875" style="88" customWidth="1"/>
    <col min="8685" max="8685" width="10.7109375" style="88" customWidth="1"/>
    <col min="8686" max="8686" width="0.85546875" style="88" customWidth="1"/>
    <col min="8687" max="8687" width="10.7109375" style="88" customWidth="1"/>
    <col min="8688" max="8781" width="15.7109375" style="88" customWidth="1"/>
    <col min="8782" max="8931" width="1.7109375" style="88"/>
    <col min="8932" max="8932" width="2.5703125" style="88" customWidth="1"/>
    <col min="8933" max="8933" width="2.28515625" style="88" customWidth="1"/>
    <col min="8934" max="8934" width="37.85546875" style="88" customWidth="1"/>
    <col min="8935" max="8935" width="5.42578125" style="88" customWidth="1"/>
    <col min="8936" max="8936" width="0.85546875" style="88" customWidth="1"/>
    <col min="8937" max="8937" width="10.7109375" style="88" customWidth="1"/>
    <col min="8938" max="8938" width="0.85546875" style="88" customWidth="1"/>
    <col min="8939" max="8939" width="10.7109375" style="88" customWidth="1"/>
    <col min="8940" max="8940" width="0.85546875" style="88" customWidth="1"/>
    <col min="8941" max="8941" width="10.7109375" style="88" customWidth="1"/>
    <col min="8942" max="8942" width="0.85546875" style="88" customWidth="1"/>
    <col min="8943" max="8943" width="10.7109375" style="88" customWidth="1"/>
    <col min="8944" max="9037" width="15.7109375" style="88" customWidth="1"/>
    <col min="9038" max="9187" width="1.7109375" style="88"/>
    <col min="9188" max="9188" width="2.5703125" style="88" customWidth="1"/>
    <col min="9189" max="9189" width="2.28515625" style="88" customWidth="1"/>
    <col min="9190" max="9190" width="37.85546875" style="88" customWidth="1"/>
    <col min="9191" max="9191" width="5.42578125" style="88" customWidth="1"/>
    <col min="9192" max="9192" width="0.85546875" style="88" customWidth="1"/>
    <col min="9193" max="9193" width="10.7109375" style="88" customWidth="1"/>
    <col min="9194" max="9194" width="0.85546875" style="88" customWidth="1"/>
    <col min="9195" max="9195" width="10.7109375" style="88" customWidth="1"/>
    <col min="9196" max="9196" width="0.85546875" style="88" customWidth="1"/>
    <col min="9197" max="9197" width="10.7109375" style="88" customWidth="1"/>
    <col min="9198" max="9198" width="0.85546875" style="88" customWidth="1"/>
    <col min="9199" max="9199" width="10.7109375" style="88" customWidth="1"/>
    <col min="9200" max="9293" width="15.7109375" style="88" customWidth="1"/>
    <col min="9294" max="9443" width="1.7109375" style="88"/>
    <col min="9444" max="9444" width="2.5703125" style="88" customWidth="1"/>
    <col min="9445" max="9445" width="2.28515625" style="88" customWidth="1"/>
    <col min="9446" max="9446" width="37.85546875" style="88" customWidth="1"/>
    <col min="9447" max="9447" width="5.42578125" style="88" customWidth="1"/>
    <col min="9448" max="9448" width="0.85546875" style="88" customWidth="1"/>
    <col min="9449" max="9449" width="10.7109375" style="88" customWidth="1"/>
    <col min="9450" max="9450" width="0.85546875" style="88" customWidth="1"/>
    <col min="9451" max="9451" width="10.7109375" style="88" customWidth="1"/>
    <col min="9452" max="9452" width="0.85546875" style="88" customWidth="1"/>
    <col min="9453" max="9453" width="10.7109375" style="88" customWidth="1"/>
    <col min="9454" max="9454" width="0.85546875" style="88" customWidth="1"/>
    <col min="9455" max="9455" width="10.7109375" style="88" customWidth="1"/>
    <col min="9456" max="9549" width="15.7109375" style="88" customWidth="1"/>
    <col min="9550" max="9699" width="1.7109375" style="88"/>
    <col min="9700" max="9700" width="2.5703125" style="88" customWidth="1"/>
    <col min="9701" max="9701" width="2.28515625" style="88" customWidth="1"/>
    <col min="9702" max="9702" width="37.85546875" style="88" customWidth="1"/>
    <col min="9703" max="9703" width="5.42578125" style="88" customWidth="1"/>
    <col min="9704" max="9704" width="0.85546875" style="88" customWidth="1"/>
    <col min="9705" max="9705" width="10.7109375" style="88" customWidth="1"/>
    <col min="9706" max="9706" width="0.85546875" style="88" customWidth="1"/>
    <col min="9707" max="9707" width="10.7109375" style="88" customWidth="1"/>
    <col min="9708" max="9708" width="0.85546875" style="88" customWidth="1"/>
    <col min="9709" max="9709" width="10.7109375" style="88" customWidth="1"/>
    <col min="9710" max="9710" width="0.85546875" style="88" customWidth="1"/>
    <col min="9711" max="9711" width="10.7109375" style="88" customWidth="1"/>
    <col min="9712" max="9805" width="15.7109375" style="88" customWidth="1"/>
    <col min="9806" max="9955" width="1.7109375" style="88"/>
    <col min="9956" max="9956" width="2.5703125" style="88" customWidth="1"/>
    <col min="9957" max="9957" width="2.28515625" style="88" customWidth="1"/>
    <col min="9958" max="9958" width="37.85546875" style="88" customWidth="1"/>
    <col min="9959" max="9959" width="5.42578125" style="88" customWidth="1"/>
    <col min="9960" max="9960" width="0.85546875" style="88" customWidth="1"/>
    <col min="9961" max="9961" width="10.7109375" style="88" customWidth="1"/>
    <col min="9962" max="9962" width="0.85546875" style="88" customWidth="1"/>
    <col min="9963" max="9963" width="10.7109375" style="88" customWidth="1"/>
    <col min="9964" max="9964" width="0.85546875" style="88" customWidth="1"/>
    <col min="9965" max="9965" width="10.7109375" style="88" customWidth="1"/>
    <col min="9966" max="9966" width="0.85546875" style="88" customWidth="1"/>
    <col min="9967" max="9967" width="10.7109375" style="88" customWidth="1"/>
    <col min="9968" max="10061" width="15.7109375" style="88" customWidth="1"/>
    <col min="10062" max="10211" width="1.7109375" style="88"/>
    <col min="10212" max="10212" width="2.5703125" style="88" customWidth="1"/>
    <col min="10213" max="10213" width="2.28515625" style="88" customWidth="1"/>
    <col min="10214" max="10214" width="37.85546875" style="88" customWidth="1"/>
    <col min="10215" max="10215" width="5.42578125" style="88" customWidth="1"/>
    <col min="10216" max="10216" width="0.85546875" style="88" customWidth="1"/>
    <col min="10217" max="10217" width="10.7109375" style="88" customWidth="1"/>
    <col min="10218" max="10218" width="0.85546875" style="88" customWidth="1"/>
    <col min="10219" max="10219" width="10.7109375" style="88" customWidth="1"/>
    <col min="10220" max="10220" width="0.85546875" style="88" customWidth="1"/>
    <col min="10221" max="10221" width="10.7109375" style="88" customWidth="1"/>
    <col min="10222" max="10222" width="0.85546875" style="88" customWidth="1"/>
    <col min="10223" max="10223" width="10.7109375" style="88" customWidth="1"/>
    <col min="10224" max="10317" width="15.7109375" style="88" customWidth="1"/>
    <col min="10318" max="10467" width="1.7109375" style="88"/>
    <col min="10468" max="10468" width="2.5703125" style="88" customWidth="1"/>
    <col min="10469" max="10469" width="2.28515625" style="88" customWidth="1"/>
    <col min="10470" max="10470" width="37.85546875" style="88" customWidth="1"/>
    <col min="10471" max="10471" width="5.42578125" style="88" customWidth="1"/>
    <col min="10472" max="10472" width="0.85546875" style="88" customWidth="1"/>
    <col min="10473" max="10473" width="10.7109375" style="88" customWidth="1"/>
    <col min="10474" max="10474" width="0.85546875" style="88" customWidth="1"/>
    <col min="10475" max="10475" width="10.7109375" style="88" customWidth="1"/>
    <col min="10476" max="10476" width="0.85546875" style="88" customWidth="1"/>
    <col min="10477" max="10477" width="10.7109375" style="88" customWidth="1"/>
    <col min="10478" max="10478" width="0.85546875" style="88" customWidth="1"/>
    <col min="10479" max="10479" width="10.7109375" style="88" customWidth="1"/>
    <col min="10480" max="10573" width="15.7109375" style="88" customWidth="1"/>
    <col min="10574" max="10723" width="1.7109375" style="88"/>
    <col min="10724" max="10724" width="2.5703125" style="88" customWidth="1"/>
    <col min="10725" max="10725" width="2.28515625" style="88" customWidth="1"/>
    <col min="10726" max="10726" width="37.85546875" style="88" customWidth="1"/>
    <col min="10727" max="10727" width="5.42578125" style="88" customWidth="1"/>
    <col min="10728" max="10728" width="0.85546875" style="88" customWidth="1"/>
    <col min="10729" max="10729" width="10.7109375" style="88" customWidth="1"/>
    <col min="10730" max="10730" width="0.85546875" style="88" customWidth="1"/>
    <col min="10731" max="10731" width="10.7109375" style="88" customWidth="1"/>
    <col min="10732" max="10732" width="0.85546875" style="88" customWidth="1"/>
    <col min="10733" max="10733" width="10.7109375" style="88" customWidth="1"/>
    <col min="10734" max="10734" width="0.85546875" style="88" customWidth="1"/>
    <col min="10735" max="10735" width="10.7109375" style="88" customWidth="1"/>
    <col min="10736" max="10829" width="15.7109375" style="88" customWidth="1"/>
    <col min="10830" max="10979" width="1.7109375" style="88"/>
    <col min="10980" max="10980" width="2.5703125" style="88" customWidth="1"/>
    <col min="10981" max="10981" width="2.28515625" style="88" customWidth="1"/>
    <col min="10982" max="10982" width="37.85546875" style="88" customWidth="1"/>
    <col min="10983" max="10983" width="5.42578125" style="88" customWidth="1"/>
    <col min="10984" max="10984" width="0.85546875" style="88" customWidth="1"/>
    <col min="10985" max="10985" width="10.7109375" style="88" customWidth="1"/>
    <col min="10986" max="10986" width="0.85546875" style="88" customWidth="1"/>
    <col min="10987" max="10987" width="10.7109375" style="88" customWidth="1"/>
    <col min="10988" max="10988" width="0.85546875" style="88" customWidth="1"/>
    <col min="10989" max="10989" width="10.7109375" style="88" customWidth="1"/>
    <col min="10990" max="10990" width="0.85546875" style="88" customWidth="1"/>
    <col min="10991" max="10991" width="10.7109375" style="88" customWidth="1"/>
    <col min="10992" max="11085" width="15.7109375" style="88" customWidth="1"/>
    <col min="11086" max="11235" width="1.7109375" style="88"/>
    <col min="11236" max="11236" width="2.5703125" style="88" customWidth="1"/>
    <col min="11237" max="11237" width="2.28515625" style="88" customWidth="1"/>
    <col min="11238" max="11238" width="37.85546875" style="88" customWidth="1"/>
    <col min="11239" max="11239" width="5.42578125" style="88" customWidth="1"/>
    <col min="11240" max="11240" width="0.85546875" style="88" customWidth="1"/>
    <col min="11241" max="11241" width="10.7109375" style="88" customWidth="1"/>
    <col min="11242" max="11242" width="0.85546875" style="88" customWidth="1"/>
    <col min="11243" max="11243" width="10.7109375" style="88" customWidth="1"/>
    <col min="11244" max="11244" width="0.85546875" style="88" customWidth="1"/>
    <col min="11245" max="11245" width="10.7109375" style="88" customWidth="1"/>
    <col min="11246" max="11246" width="0.85546875" style="88" customWidth="1"/>
    <col min="11247" max="11247" width="10.7109375" style="88" customWidth="1"/>
    <col min="11248" max="11341" width="15.7109375" style="88" customWidth="1"/>
    <col min="11342" max="11491" width="1.7109375" style="88"/>
    <col min="11492" max="11492" width="2.5703125" style="88" customWidth="1"/>
    <col min="11493" max="11493" width="2.28515625" style="88" customWidth="1"/>
    <col min="11494" max="11494" width="37.85546875" style="88" customWidth="1"/>
    <col min="11495" max="11495" width="5.42578125" style="88" customWidth="1"/>
    <col min="11496" max="11496" width="0.85546875" style="88" customWidth="1"/>
    <col min="11497" max="11497" width="10.7109375" style="88" customWidth="1"/>
    <col min="11498" max="11498" width="0.85546875" style="88" customWidth="1"/>
    <col min="11499" max="11499" width="10.7109375" style="88" customWidth="1"/>
    <col min="11500" max="11500" width="0.85546875" style="88" customWidth="1"/>
    <col min="11501" max="11501" width="10.7109375" style="88" customWidth="1"/>
    <col min="11502" max="11502" width="0.85546875" style="88" customWidth="1"/>
    <col min="11503" max="11503" width="10.7109375" style="88" customWidth="1"/>
    <col min="11504" max="11597" width="15.7109375" style="88" customWidth="1"/>
    <col min="11598" max="11747" width="1.7109375" style="88"/>
    <col min="11748" max="11748" width="2.5703125" style="88" customWidth="1"/>
    <col min="11749" max="11749" width="2.28515625" style="88" customWidth="1"/>
    <col min="11750" max="11750" width="37.85546875" style="88" customWidth="1"/>
    <col min="11751" max="11751" width="5.42578125" style="88" customWidth="1"/>
    <col min="11752" max="11752" width="0.85546875" style="88" customWidth="1"/>
    <col min="11753" max="11753" width="10.7109375" style="88" customWidth="1"/>
    <col min="11754" max="11754" width="0.85546875" style="88" customWidth="1"/>
    <col min="11755" max="11755" width="10.7109375" style="88" customWidth="1"/>
    <col min="11756" max="11756" width="0.85546875" style="88" customWidth="1"/>
    <col min="11757" max="11757" width="10.7109375" style="88" customWidth="1"/>
    <col min="11758" max="11758" width="0.85546875" style="88" customWidth="1"/>
    <col min="11759" max="11759" width="10.7109375" style="88" customWidth="1"/>
    <col min="11760" max="11853" width="15.7109375" style="88" customWidth="1"/>
    <col min="11854" max="12003" width="1.7109375" style="88"/>
    <col min="12004" max="12004" width="2.5703125" style="88" customWidth="1"/>
    <col min="12005" max="12005" width="2.28515625" style="88" customWidth="1"/>
    <col min="12006" max="12006" width="37.85546875" style="88" customWidth="1"/>
    <col min="12007" max="12007" width="5.42578125" style="88" customWidth="1"/>
    <col min="12008" max="12008" width="0.85546875" style="88" customWidth="1"/>
    <col min="12009" max="12009" width="10.7109375" style="88" customWidth="1"/>
    <col min="12010" max="12010" width="0.85546875" style="88" customWidth="1"/>
    <col min="12011" max="12011" width="10.7109375" style="88" customWidth="1"/>
    <col min="12012" max="12012" width="0.85546875" style="88" customWidth="1"/>
    <col min="12013" max="12013" width="10.7109375" style="88" customWidth="1"/>
    <col min="12014" max="12014" width="0.85546875" style="88" customWidth="1"/>
    <col min="12015" max="12015" width="10.7109375" style="88" customWidth="1"/>
    <col min="12016" max="12109" width="15.7109375" style="88" customWidth="1"/>
    <col min="12110" max="12259" width="1.7109375" style="88"/>
    <col min="12260" max="12260" width="2.5703125" style="88" customWidth="1"/>
    <col min="12261" max="12261" width="2.28515625" style="88" customWidth="1"/>
    <col min="12262" max="12262" width="37.85546875" style="88" customWidth="1"/>
    <col min="12263" max="12263" width="5.42578125" style="88" customWidth="1"/>
    <col min="12264" max="12264" width="0.85546875" style="88" customWidth="1"/>
    <col min="12265" max="12265" width="10.7109375" style="88" customWidth="1"/>
    <col min="12266" max="12266" width="0.85546875" style="88" customWidth="1"/>
    <col min="12267" max="12267" width="10.7109375" style="88" customWidth="1"/>
    <col min="12268" max="12268" width="0.85546875" style="88" customWidth="1"/>
    <col min="12269" max="12269" width="10.7109375" style="88" customWidth="1"/>
    <col min="12270" max="12270" width="0.85546875" style="88" customWidth="1"/>
    <col min="12271" max="12271" width="10.7109375" style="88" customWidth="1"/>
    <col min="12272" max="12365" width="15.7109375" style="88" customWidth="1"/>
    <col min="12366" max="12515" width="1.7109375" style="88"/>
    <col min="12516" max="12516" width="2.5703125" style="88" customWidth="1"/>
    <col min="12517" max="12517" width="2.28515625" style="88" customWidth="1"/>
    <col min="12518" max="12518" width="37.85546875" style="88" customWidth="1"/>
    <col min="12519" max="12519" width="5.42578125" style="88" customWidth="1"/>
    <col min="12520" max="12520" width="0.85546875" style="88" customWidth="1"/>
    <col min="12521" max="12521" width="10.7109375" style="88" customWidth="1"/>
    <col min="12522" max="12522" width="0.85546875" style="88" customWidth="1"/>
    <col min="12523" max="12523" width="10.7109375" style="88" customWidth="1"/>
    <col min="12524" max="12524" width="0.85546875" style="88" customWidth="1"/>
    <col min="12525" max="12525" width="10.7109375" style="88" customWidth="1"/>
    <col min="12526" max="12526" width="0.85546875" style="88" customWidth="1"/>
    <col min="12527" max="12527" width="10.7109375" style="88" customWidth="1"/>
    <col min="12528" max="12621" width="15.7109375" style="88" customWidth="1"/>
    <col min="12622" max="12771" width="1.7109375" style="88"/>
    <col min="12772" max="12772" width="2.5703125" style="88" customWidth="1"/>
    <col min="12773" max="12773" width="2.28515625" style="88" customWidth="1"/>
    <col min="12774" max="12774" width="37.85546875" style="88" customWidth="1"/>
    <col min="12775" max="12775" width="5.42578125" style="88" customWidth="1"/>
    <col min="12776" max="12776" width="0.85546875" style="88" customWidth="1"/>
    <col min="12777" max="12777" width="10.7109375" style="88" customWidth="1"/>
    <col min="12778" max="12778" width="0.85546875" style="88" customWidth="1"/>
    <col min="12779" max="12779" width="10.7109375" style="88" customWidth="1"/>
    <col min="12780" max="12780" width="0.85546875" style="88" customWidth="1"/>
    <col min="12781" max="12781" width="10.7109375" style="88" customWidth="1"/>
    <col min="12782" max="12782" width="0.85546875" style="88" customWidth="1"/>
    <col min="12783" max="12783" width="10.7109375" style="88" customWidth="1"/>
    <col min="12784" max="12877" width="15.7109375" style="88" customWidth="1"/>
    <col min="12878" max="13027" width="1.7109375" style="88"/>
    <col min="13028" max="13028" width="2.5703125" style="88" customWidth="1"/>
    <col min="13029" max="13029" width="2.28515625" style="88" customWidth="1"/>
    <col min="13030" max="13030" width="37.85546875" style="88" customWidth="1"/>
    <col min="13031" max="13031" width="5.42578125" style="88" customWidth="1"/>
    <col min="13032" max="13032" width="0.85546875" style="88" customWidth="1"/>
    <col min="13033" max="13033" width="10.7109375" style="88" customWidth="1"/>
    <col min="13034" max="13034" width="0.85546875" style="88" customWidth="1"/>
    <col min="13035" max="13035" width="10.7109375" style="88" customWidth="1"/>
    <col min="13036" max="13036" width="0.85546875" style="88" customWidth="1"/>
    <col min="13037" max="13037" width="10.7109375" style="88" customWidth="1"/>
    <col min="13038" max="13038" width="0.85546875" style="88" customWidth="1"/>
    <col min="13039" max="13039" width="10.7109375" style="88" customWidth="1"/>
    <col min="13040" max="13133" width="15.7109375" style="88" customWidth="1"/>
    <col min="13134" max="13283" width="1.7109375" style="88"/>
    <col min="13284" max="13284" width="2.5703125" style="88" customWidth="1"/>
    <col min="13285" max="13285" width="2.28515625" style="88" customWidth="1"/>
    <col min="13286" max="13286" width="37.85546875" style="88" customWidth="1"/>
    <col min="13287" max="13287" width="5.42578125" style="88" customWidth="1"/>
    <col min="13288" max="13288" width="0.85546875" style="88" customWidth="1"/>
    <col min="13289" max="13289" width="10.7109375" style="88" customWidth="1"/>
    <col min="13290" max="13290" width="0.85546875" style="88" customWidth="1"/>
    <col min="13291" max="13291" width="10.7109375" style="88" customWidth="1"/>
    <col min="13292" max="13292" width="0.85546875" style="88" customWidth="1"/>
    <col min="13293" max="13293" width="10.7109375" style="88" customWidth="1"/>
    <col min="13294" max="13294" width="0.85546875" style="88" customWidth="1"/>
    <col min="13295" max="13295" width="10.7109375" style="88" customWidth="1"/>
    <col min="13296" max="13389" width="15.7109375" style="88" customWidth="1"/>
    <col min="13390" max="13539" width="1.7109375" style="88"/>
    <col min="13540" max="13540" width="2.5703125" style="88" customWidth="1"/>
    <col min="13541" max="13541" width="2.28515625" style="88" customWidth="1"/>
    <col min="13542" max="13542" width="37.85546875" style="88" customWidth="1"/>
    <col min="13543" max="13543" width="5.42578125" style="88" customWidth="1"/>
    <col min="13544" max="13544" width="0.85546875" style="88" customWidth="1"/>
    <col min="13545" max="13545" width="10.7109375" style="88" customWidth="1"/>
    <col min="13546" max="13546" width="0.85546875" style="88" customWidth="1"/>
    <col min="13547" max="13547" width="10.7109375" style="88" customWidth="1"/>
    <col min="13548" max="13548" width="0.85546875" style="88" customWidth="1"/>
    <col min="13549" max="13549" width="10.7109375" style="88" customWidth="1"/>
    <col min="13550" max="13550" width="0.85546875" style="88" customWidth="1"/>
    <col min="13551" max="13551" width="10.7109375" style="88" customWidth="1"/>
    <col min="13552" max="13645" width="15.7109375" style="88" customWidth="1"/>
    <col min="13646" max="13795" width="1.7109375" style="88"/>
    <col min="13796" max="13796" width="2.5703125" style="88" customWidth="1"/>
    <col min="13797" max="13797" width="2.28515625" style="88" customWidth="1"/>
    <col min="13798" max="13798" width="37.85546875" style="88" customWidth="1"/>
    <col min="13799" max="13799" width="5.42578125" style="88" customWidth="1"/>
    <col min="13800" max="13800" width="0.85546875" style="88" customWidth="1"/>
    <col min="13801" max="13801" width="10.7109375" style="88" customWidth="1"/>
    <col min="13802" max="13802" width="0.85546875" style="88" customWidth="1"/>
    <col min="13803" max="13803" width="10.7109375" style="88" customWidth="1"/>
    <col min="13804" max="13804" width="0.85546875" style="88" customWidth="1"/>
    <col min="13805" max="13805" width="10.7109375" style="88" customWidth="1"/>
    <col min="13806" max="13806" width="0.85546875" style="88" customWidth="1"/>
    <col min="13807" max="13807" width="10.7109375" style="88" customWidth="1"/>
    <col min="13808" max="13901" width="15.7109375" style="88" customWidth="1"/>
    <col min="13902" max="14051" width="1.7109375" style="88"/>
    <col min="14052" max="14052" width="2.5703125" style="88" customWidth="1"/>
    <col min="14053" max="14053" width="2.28515625" style="88" customWidth="1"/>
    <col min="14054" max="14054" width="37.85546875" style="88" customWidth="1"/>
    <col min="14055" max="14055" width="5.42578125" style="88" customWidth="1"/>
    <col min="14056" max="14056" width="0.85546875" style="88" customWidth="1"/>
    <col min="14057" max="14057" width="10.7109375" style="88" customWidth="1"/>
    <col min="14058" max="14058" width="0.85546875" style="88" customWidth="1"/>
    <col min="14059" max="14059" width="10.7109375" style="88" customWidth="1"/>
    <col min="14060" max="14060" width="0.85546875" style="88" customWidth="1"/>
    <col min="14061" max="14061" width="10.7109375" style="88" customWidth="1"/>
    <col min="14062" max="14062" width="0.85546875" style="88" customWidth="1"/>
    <col min="14063" max="14063" width="10.7109375" style="88" customWidth="1"/>
    <col min="14064" max="14157" width="15.7109375" style="88" customWidth="1"/>
    <col min="14158" max="14307" width="1.7109375" style="88"/>
    <col min="14308" max="14308" width="2.5703125" style="88" customWidth="1"/>
    <col min="14309" max="14309" width="2.28515625" style="88" customWidth="1"/>
    <col min="14310" max="14310" width="37.85546875" style="88" customWidth="1"/>
    <col min="14311" max="14311" width="5.42578125" style="88" customWidth="1"/>
    <col min="14312" max="14312" width="0.85546875" style="88" customWidth="1"/>
    <col min="14313" max="14313" width="10.7109375" style="88" customWidth="1"/>
    <col min="14314" max="14314" width="0.85546875" style="88" customWidth="1"/>
    <col min="14315" max="14315" width="10.7109375" style="88" customWidth="1"/>
    <col min="14316" max="14316" width="0.85546875" style="88" customWidth="1"/>
    <col min="14317" max="14317" width="10.7109375" style="88" customWidth="1"/>
    <col min="14318" max="14318" width="0.85546875" style="88" customWidth="1"/>
    <col min="14319" max="14319" width="10.7109375" style="88" customWidth="1"/>
    <col min="14320" max="14413" width="15.7109375" style="88" customWidth="1"/>
    <col min="14414" max="14563" width="1.7109375" style="88"/>
    <col min="14564" max="14564" width="2.5703125" style="88" customWidth="1"/>
    <col min="14565" max="14565" width="2.28515625" style="88" customWidth="1"/>
    <col min="14566" max="14566" width="37.85546875" style="88" customWidth="1"/>
    <col min="14567" max="14567" width="5.42578125" style="88" customWidth="1"/>
    <col min="14568" max="14568" width="0.85546875" style="88" customWidth="1"/>
    <col min="14569" max="14569" width="10.7109375" style="88" customWidth="1"/>
    <col min="14570" max="14570" width="0.85546875" style="88" customWidth="1"/>
    <col min="14571" max="14571" width="10.7109375" style="88" customWidth="1"/>
    <col min="14572" max="14572" width="0.85546875" style="88" customWidth="1"/>
    <col min="14573" max="14573" width="10.7109375" style="88" customWidth="1"/>
    <col min="14574" max="14574" width="0.85546875" style="88" customWidth="1"/>
    <col min="14575" max="14575" width="10.7109375" style="88" customWidth="1"/>
    <col min="14576" max="14669" width="15.7109375" style="88" customWidth="1"/>
    <col min="14670" max="14819" width="1.7109375" style="88"/>
    <col min="14820" max="14820" width="2.5703125" style="88" customWidth="1"/>
    <col min="14821" max="14821" width="2.28515625" style="88" customWidth="1"/>
    <col min="14822" max="14822" width="37.85546875" style="88" customWidth="1"/>
    <col min="14823" max="14823" width="5.42578125" style="88" customWidth="1"/>
    <col min="14824" max="14824" width="0.85546875" style="88" customWidth="1"/>
    <col min="14825" max="14825" width="10.7109375" style="88" customWidth="1"/>
    <col min="14826" max="14826" width="0.85546875" style="88" customWidth="1"/>
    <col min="14827" max="14827" width="10.7109375" style="88" customWidth="1"/>
    <col min="14828" max="14828" width="0.85546875" style="88" customWidth="1"/>
    <col min="14829" max="14829" width="10.7109375" style="88" customWidth="1"/>
    <col min="14830" max="14830" width="0.85546875" style="88" customWidth="1"/>
    <col min="14831" max="14831" width="10.7109375" style="88" customWidth="1"/>
    <col min="14832" max="14925" width="15.7109375" style="88" customWidth="1"/>
    <col min="14926" max="15075" width="1.7109375" style="88"/>
    <col min="15076" max="15076" width="2.5703125" style="88" customWidth="1"/>
    <col min="15077" max="15077" width="2.28515625" style="88" customWidth="1"/>
    <col min="15078" max="15078" width="37.85546875" style="88" customWidth="1"/>
    <col min="15079" max="15079" width="5.42578125" style="88" customWidth="1"/>
    <col min="15080" max="15080" width="0.85546875" style="88" customWidth="1"/>
    <col min="15081" max="15081" width="10.7109375" style="88" customWidth="1"/>
    <col min="15082" max="15082" width="0.85546875" style="88" customWidth="1"/>
    <col min="15083" max="15083" width="10.7109375" style="88" customWidth="1"/>
    <col min="15084" max="15084" width="0.85546875" style="88" customWidth="1"/>
    <col min="15085" max="15085" width="10.7109375" style="88" customWidth="1"/>
    <col min="15086" max="15086" width="0.85546875" style="88" customWidth="1"/>
    <col min="15087" max="15087" width="10.7109375" style="88" customWidth="1"/>
    <col min="15088" max="15181" width="15.7109375" style="88" customWidth="1"/>
    <col min="15182" max="15331" width="1.7109375" style="88"/>
    <col min="15332" max="15332" width="2.5703125" style="88" customWidth="1"/>
    <col min="15333" max="15333" width="2.28515625" style="88" customWidth="1"/>
    <col min="15334" max="15334" width="37.85546875" style="88" customWidth="1"/>
    <col min="15335" max="15335" width="5.42578125" style="88" customWidth="1"/>
    <col min="15336" max="15336" width="0.85546875" style="88" customWidth="1"/>
    <col min="15337" max="15337" width="10.7109375" style="88" customWidth="1"/>
    <col min="15338" max="15338" width="0.85546875" style="88" customWidth="1"/>
    <col min="15339" max="15339" width="10.7109375" style="88" customWidth="1"/>
    <col min="15340" max="15340" width="0.85546875" style="88" customWidth="1"/>
    <col min="15341" max="15341" width="10.7109375" style="88" customWidth="1"/>
    <col min="15342" max="15342" width="0.85546875" style="88" customWidth="1"/>
    <col min="15343" max="15343" width="10.7109375" style="88" customWidth="1"/>
    <col min="15344" max="15437" width="15.7109375" style="88" customWidth="1"/>
    <col min="15438" max="15587" width="1.7109375" style="88"/>
    <col min="15588" max="15588" width="2.5703125" style="88" customWidth="1"/>
    <col min="15589" max="15589" width="2.28515625" style="88" customWidth="1"/>
    <col min="15590" max="15590" width="37.85546875" style="88" customWidth="1"/>
    <col min="15591" max="15591" width="5.42578125" style="88" customWidth="1"/>
    <col min="15592" max="15592" width="0.85546875" style="88" customWidth="1"/>
    <col min="15593" max="15593" width="10.7109375" style="88" customWidth="1"/>
    <col min="15594" max="15594" width="0.85546875" style="88" customWidth="1"/>
    <col min="15595" max="15595" width="10.7109375" style="88" customWidth="1"/>
    <col min="15596" max="15596" width="0.85546875" style="88" customWidth="1"/>
    <col min="15597" max="15597" width="10.7109375" style="88" customWidth="1"/>
    <col min="15598" max="15598" width="0.85546875" style="88" customWidth="1"/>
    <col min="15599" max="15599" width="10.7109375" style="88" customWidth="1"/>
    <col min="15600" max="15693" width="15.7109375" style="88" customWidth="1"/>
    <col min="15694" max="15843" width="1.7109375" style="88"/>
    <col min="15844" max="15844" width="2.5703125" style="88" customWidth="1"/>
    <col min="15845" max="15845" width="2.28515625" style="88" customWidth="1"/>
    <col min="15846" max="15846" width="37.85546875" style="88" customWidth="1"/>
    <col min="15847" max="15847" width="5.42578125" style="88" customWidth="1"/>
    <col min="15848" max="15848" width="0.85546875" style="88" customWidth="1"/>
    <col min="15849" max="15849" width="10.7109375" style="88" customWidth="1"/>
    <col min="15850" max="15850" width="0.85546875" style="88" customWidth="1"/>
    <col min="15851" max="15851" width="10.7109375" style="88" customWidth="1"/>
    <col min="15852" max="15852" width="0.85546875" style="88" customWidth="1"/>
    <col min="15853" max="15853" width="10.7109375" style="88" customWidth="1"/>
    <col min="15854" max="15854" width="0.85546875" style="88" customWidth="1"/>
    <col min="15855" max="15855" width="10.7109375" style="88" customWidth="1"/>
    <col min="15856" max="15949" width="15.7109375" style="88" customWidth="1"/>
    <col min="15950" max="16099" width="1.7109375" style="88"/>
    <col min="16100" max="16100" width="2.5703125" style="88" customWidth="1"/>
    <col min="16101" max="16101" width="2.28515625" style="88" customWidth="1"/>
    <col min="16102" max="16102" width="37.85546875" style="88" customWidth="1"/>
    <col min="16103" max="16103" width="5.42578125" style="88" customWidth="1"/>
    <col min="16104" max="16104" width="0.85546875" style="88" customWidth="1"/>
    <col min="16105" max="16105" width="10.7109375" style="88" customWidth="1"/>
    <col min="16106" max="16106" width="0.85546875" style="88" customWidth="1"/>
    <col min="16107" max="16107" width="10.7109375" style="88" customWidth="1"/>
    <col min="16108" max="16108" width="0.85546875" style="88" customWidth="1"/>
    <col min="16109" max="16109" width="10.7109375" style="88" customWidth="1"/>
    <col min="16110" max="16110" width="0.85546875" style="88" customWidth="1"/>
    <col min="16111" max="16111" width="10.7109375" style="88" customWidth="1"/>
    <col min="16112" max="16205" width="15.7109375" style="88" customWidth="1"/>
    <col min="16206" max="16384" width="1.7109375" style="88"/>
  </cols>
  <sheetData>
    <row r="1" spans="1:12" s="3" customFormat="1" ht="16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16.5" customHeight="1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8" customFormat="1" ht="16.5" customHeight="1">
      <c r="A3" s="69" t="s">
        <v>194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s="8" customFormat="1" ht="16.5" customHeight="1">
      <c r="A4" s="244"/>
      <c r="B4" s="1"/>
      <c r="C4" s="1"/>
      <c r="D4" s="2"/>
      <c r="E4" s="1"/>
      <c r="F4" s="112"/>
      <c r="G4" s="113"/>
      <c r="H4" s="112"/>
      <c r="I4" s="113"/>
      <c r="J4" s="112"/>
      <c r="K4" s="113"/>
      <c r="L4" s="112"/>
    </row>
    <row r="5" spans="1:12" s="8" customFormat="1" ht="16.5" customHeight="1">
      <c r="B5" s="7"/>
      <c r="C5" s="7"/>
      <c r="D5" s="242"/>
      <c r="E5" s="7"/>
      <c r="F5" s="137"/>
      <c r="G5" s="116"/>
      <c r="H5" s="137"/>
      <c r="I5" s="116"/>
      <c r="J5" s="137"/>
      <c r="K5" s="116"/>
      <c r="L5" s="137"/>
    </row>
    <row r="6" spans="1:12" s="8" customFormat="1" ht="16.5" customHeight="1">
      <c r="A6" s="51"/>
      <c r="B6" s="34"/>
      <c r="C6" s="34"/>
      <c r="D6" s="84"/>
      <c r="E6" s="34"/>
      <c r="F6" s="248" t="s">
        <v>2</v>
      </c>
      <c r="G6" s="248"/>
      <c r="H6" s="248"/>
      <c r="I6" s="116"/>
      <c r="J6" s="248" t="s">
        <v>3</v>
      </c>
      <c r="K6" s="248"/>
      <c r="L6" s="248"/>
    </row>
    <row r="7" spans="1:12" s="8" customFormat="1" ht="16.5" customHeight="1">
      <c r="B7" s="7"/>
      <c r="C7" s="7"/>
      <c r="D7" s="242"/>
      <c r="E7" s="7"/>
      <c r="F7" s="249" t="s">
        <v>4</v>
      </c>
      <c r="G7" s="249"/>
      <c r="H7" s="249"/>
      <c r="I7" s="117"/>
      <c r="J7" s="249" t="s">
        <v>4</v>
      </c>
      <c r="K7" s="249"/>
      <c r="L7" s="249"/>
    </row>
    <row r="8" spans="1:12" s="8" customFormat="1" ht="16.5" customHeight="1">
      <c r="A8" s="51"/>
      <c r="B8" s="34"/>
      <c r="C8" s="34"/>
      <c r="D8" s="84"/>
      <c r="E8" s="34"/>
      <c r="F8" s="120" t="s">
        <v>187</v>
      </c>
      <c r="G8" s="151"/>
      <c r="H8" s="120" t="s">
        <v>166</v>
      </c>
      <c r="I8" s="151"/>
      <c r="J8" s="120" t="s">
        <v>187</v>
      </c>
      <c r="K8" s="151"/>
      <c r="L8" s="120" t="s">
        <v>166</v>
      </c>
    </row>
    <row r="9" spans="1:12" s="8" customFormat="1" ht="16.5" customHeight="1">
      <c r="A9" s="51"/>
      <c r="B9" s="34"/>
      <c r="C9" s="34"/>
      <c r="D9" s="85" t="s">
        <v>8</v>
      </c>
      <c r="E9" s="34"/>
      <c r="F9" s="122" t="s">
        <v>9</v>
      </c>
      <c r="G9" s="151"/>
      <c r="H9" s="122" t="s">
        <v>9</v>
      </c>
      <c r="I9" s="151"/>
      <c r="J9" s="122" t="s">
        <v>9</v>
      </c>
      <c r="K9" s="151"/>
      <c r="L9" s="122" t="s">
        <v>9</v>
      </c>
    </row>
    <row r="10" spans="1:12" s="8" customFormat="1" ht="16.5" customHeight="1">
      <c r="A10" s="51"/>
      <c r="B10" s="34"/>
      <c r="C10" s="34"/>
      <c r="D10" s="10"/>
      <c r="E10" s="34"/>
      <c r="F10" s="15"/>
      <c r="G10" s="121"/>
      <c r="H10" s="123"/>
      <c r="I10" s="121"/>
      <c r="J10" s="15"/>
      <c r="K10" s="121"/>
      <c r="L10" s="123"/>
    </row>
    <row r="11" spans="1:12" s="8" customFormat="1" ht="16.5" customHeight="1">
      <c r="A11" s="12" t="s">
        <v>119</v>
      </c>
      <c r="D11" s="242"/>
      <c r="F11" s="53"/>
      <c r="G11" s="154"/>
      <c r="H11" s="135"/>
      <c r="I11" s="154"/>
      <c r="J11" s="53"/>
      <c r="K11" s="154"/>
      <c r="L11" s="135"/>
    </row>
    <row r="12" spans="1:12" s="8" customFormat="1" ht="16.5" customHeight="1">
      <c r="A12" s="8" t="s">
        <v>180</v>
      </c>
      <c r="D12" s="242"/>
      <c r="F12" s="86">
        <v>102102</v>
      </c>
      <c r="G12" s="136"/>
      <c r="H12" s="167">
        <f>'PL 7-8'!H32</f>
        <v>314537</v>
      </c>
      <c r="I12" s="136"/>
      <c r="J12" s="86">
        <v>108972</v>
      </c>
      <c r="K12" s="167"/>
      <c r="L12" s="167">
        <f>'PL 7-8'!L32</f>
        <v>325929</v>
      </c>
    </row>
    <row r="13" spans="1:12" s="8" customFormat="1" ht="16.5" customHeight="1">
      <c r="A13" s="8" t="s">
        <v>120</v>
      </c>
      <c r="D13" s="242"/>
      <c r="F13" s="53"/>
      <c r="G13" s="136"/>
      <c r="H13" s="135"/>
      <c r="I13" s="136"/>
      <c r="J13" s="53"/>
      <c r="K13" s="167"/>
      <c r="L13" s="135"/>
    </row>
    <row r="14" spans="1:12" s="8" customFormat="1" ht="16.5" customHeight="1">
      <c r="B14" s="8" t="s">
        <v>182</v>
      </c>
      <c r="D14" s="242"/>
      <c r="F14" s="53"/>
      <c r="G14" s="136"/>
      <c r="H14" s="135"/>
      <c r="I14" s="136"/>
      <c r="J14" s="53"/>
      <c r="K14" s="167"/>
      <c r="L14" s="135"/>
    </row>
    <row r="15" spans="1:12" s="8" customFormat="1" ht="16.5" customHeight="1">
      <c r="C15" s="8" t="s">
        <v>183</v>
      </c>
      <c r="D15" s="242"/>
      <c r="E15" s="242"/>
      <c r="F15" s="86">
        <v>176438</v>
      </c>
      <c r="G15" s="136"/>
      <c r="H15" s="167">
        <v>175073</v>
      </c>
      <c r="I15" s="136"/>
      <c r="J15" s="86">
        <v>169787</v>
      </c>
      <c r="K15" s="167"/>
      <c r="L15" s="167">
        <v>168562</v>
      </c>
    </row>
    <row r="16" spans="1:12" s="8" customFormat="1" ht="16.5" customHeight="1">
      <c r="B16" s="8" t="s">
        <v>150</v>
      </c>
      <c r="D16" s="242"/>
      <c r="E16" s="242"/>
      <c r="F16" s="86">
        <v>4117</v>
      </c>
      <c r="G16" s="136"/>
      <c r="H16" s="167">
        <v>4221</v>
      </c>
      <c r="I16" s="136"/>
      <c r="J16" s="86">
        <v>3633</v>
      </c>
      <c r="K16" s="167"/>
      <c r="L16" s="167">
        <v>3656</v>
      </c>
    </row>
    <row r="17" spans="1:12" s="8" customFormat="1" ht="16.5" customHeight="1">
      <c r="B17" s="8" t="s">
        <v>184</v>
      </c>
      <c r="D17" s="242"/>
      <c r="E17" s="242"/>
      <c r="F17" s="86">
        <v>90</v>
      </c>
      <c r="G17" s="136"/>
      <c r="H17" s="167">
        <v>90</v>
      </c>
      <c r="I17" s="136"/>
      <c r="J17" s="86">
        <v>90</v>
      </c>
      <c r="K17" s="167"/>
      <c r="L17" s="167">
        <v>90</v>
      </c>
    </row>
    <row r="18" spans="1:12" s="8" customFormat="1" ht="16.5" customHeight="1">
      <c r="B18" s="6" t="s">
        <v>214</v>
      </c>
      <c r="D18" s="242"/>
      <c r="E18" s="242"/>
      <c r="F18" s="86">
        <v>469</v>
      </c>
      <c r="G18" s="154"/>
      <c r="H18" s="167">
        <v>436</v>
      </c>
      <c r="I18" s="154"/>
      <c r="J18" s="86">
        <v>469</v>
      </c>
      <c r="K18" s="167"/>
      <c r="L18" s="167">
        <v>436</v>
      </c>
    </row>
    <row r="19" spans="1:12" ht="16.5" customHeight="1">
      <c r="A19" s="8"/>
      <c r="B19" s="8" t="s">
        <v>160</v>
      </c>
      <c r="C19" s="8"/>
      <c r="D19" s="87"/>
      <c r="E19" s="87"/>
      <c r="F19" s="86"/>
      <c r="G19" s="154"/>
      <c r="H19" s="167"/>
      <c r="I19" s="154"/>
      <c r="J19" s="86"/>
      <c r="K19" s="167"/>
      <c r="L19" s="167"/>
    </row>
    <row r="20" spans="1:12" s="8" customFormat="1" ht="16.5" customHeight="1">
      <c r="C20" s="8" t="s">
        <v>215</v>
      </c>
      <c r="D20" s="242"/>
      <c r="E20" s="242"/>
      <c r="F20" s="86">
        <v>1050</v>
      </c>
      <c r="G20" s="136"/>
      <c r="H20" s="167">
        <v>-243</v>
      </c>
      <c r="I20" s="136"/>
      <c r="J20" s="86">
        <v>1096</v>
      </c>
      <c r="K20" s="167"/>
      <c r="L20" s="167">
        <v>-224</v>
      </c>
    </row>
    <row r="21" spans="1:12" s="8" customFormat="1" ht="16.5" customHeight="1">
      <c r="B21" s="8" t="s">
        <v>216</v>
      </c>
      <c r="D21" s="242"/>
      <c r="E21" s="242"/>
      <c r="F21" s="86">
        <v>-3696</v>
      </c>
      <c r="G21" s="136"/>
      <c r="H21" s="167">
        <v>-1894</v>
      </c>
      <c r="I21" s="136"/>
      <c r="J21" s="86">
        <v>-3696</v>
      </c>
      <c r="K21" s="136"/>
      <c r="L21" s="167">
        <v>-1894</v>
      </c>
    </row>
    <row r="22" spans="1:12" s="8" customFormat="1" ht="16.5" customHeight="1">
      <c r="B22" s="8" t="s">
        <v>159</v>
      </c>
      <c r="D22" s="242"/>
      <c r="E22" s="242"/>
      <c r="F22" s="86">
        <v>3844</v>
      </c>
      <c r="G22" s="136"/>
      <c r="H22" s="167">
        <v>1987</v>
      </c>
      <c r="I22" s="136"/>
      <c r="J22" s="86">
        <v>3844</v>
      </c>
      <c r="K22" s="136"/>
      <c r="L22" s="167">
        <v>1987</v>
      </c>
    </row>
    <row r="23" spans="1:12" s="8" customFormat="1" ht="16.5" customHeight="1">
      <c r="B23" s="8" t="s">
        <v>217</v>
      </c>
      <c r="D23" s="242"/>
      <c r="E23" s="242"/>
      <c r="F23" s="86"/>
      <c r="G23" s="136"/>
      <c r="H23" s="167"/>
      <c r="I23" s="136"/>
      <c r="J23" s="86"/>
      <c r="K23" s="136"/>
      <c r="L23" s="167"/>
    </row>
    <row r="24" spans="1:12" s="8" customFormat="1" ht="16.5" customHeight="1">
      <c r="C24" s="8" t="s">
        <v>164</v>
      </c>
      <c r="D24" s="242">
        <v>9</v>
      </c>
      <c r="E24" s="242"/>
      <c r="F24" s="86">
        <v>116</v>
      </c>
      <c r="G24" s="136"/>
      <c r="H24" s="167">
        <v>-17</v>
      </c>
      <c r="I24" s="136"/>
      <c r="J24" s="86">
        <v>116</v>
      </c>
      <c r="K24" s="136"/>
      <c r="L24" s="167">
        <v>-17</v>
      </c>
    </row>
    <row r="25" spans="1:12" s="8" customFormat="1" ht="16.5" customHeight="1">
      <c r="B25" s="8" t="s">
        <v>121</v>
      </c>
      <c r="D25" s="242"/>
      <c r="E25" s="242"/>
      <c r="F25" s="86">
        <v>-5132</v>
      </c>
      <c r="G25" s="136"/>
      <c r="H25" s="167">
        <v>-5314</v>
      </c>
      <c r="I25" s="136"/>
      <c r="J25" s="86">
        <v>-5093</v>
      </c>
      <c r="K25" s="136"/>
      <c r="L25" s="167">
        <v>-5293</v>
      </c>
    </row>
    <row r="26" spans="1:12" s="8" customFormat="1" ht="16.5" customHeight="1">
      <c r="B26" s="8" t="s">
        <v>153</v>
      </c>
      <c r="D26" s="242"/>
      <c r="E26" s="242"/>
      <c r="F26" s="86">
        <v>26</v>
      </c>
      <c r="G26" s="136"/>
      <c r="H26" s="167">
        <v>32</v>
      </c>
      <c r="I26" s="136"/>
      <c r="J26" s="86">
        <v>26</v>
      </c>
      <c r="K26" s="136"/>
      <c r="L26" s="167">
        <v>32</v>
      </c>
    </row>
    <row r="27" spans="1:12" s="8" customFormat="1" ht="16.5" customHeight="1">
      <c r="B27" s="8" t="s">
        <v>168</v>
      </c>
      <c r="D27" s="242">
        <v>14</v>
      </c>
      <c r="E27" s="242"/>
      <c r="F27" s="86">
        <v>-13176</v>
      </c>
      <c r="G27" s="136"/>
      <c r="H27" s="167">
        <v>-21562</v>
      </c>
      <c r="I27" s="136"/>
      <c r="J27" s="86">
        <v>-32176</v>
      </c>
      <c r="K27" s="136"/>
      <c r="L27" s="167">
        <v>-44561</v>
      </c>
    </row>
    <row r="28" spans="1:12" s="8" customFormat="1" ht="16.5" customHeight="1">
      <c r="B28" s="8" t="s">
        <v>122</v>
      </c>
      <c r="D28" s="242">
        <v>12</v>
      </c>
      <c r="E28" s="242"/>
      <c r="F28" s="86">
        <v>15101</v>
      </c>
      <c r="G28" s="136"/>
      <c r="H28" s="167">
        <v>14890</v>
      </c>
      <c r="I28" s="136"/>
      <c r="J28" s="86">
        <v>13586</v>
      </c>
      <c r="K28" s="136"/>
      <c r="L28" s="167">
        <v>13422</v>
      </c>
    </row>
    <row r="29" spans="1:12" s="8" customFormat="1" ht="16.5" customHeight="1">
      <c r="A29" s="8" t="s">
        <v>123</v>
      </c>
      <c r="D29" s="242"/>
      <c r="E29" s="242"/>
      <c r="F29" s="86"/>
      <c r="G29" s="136"/>
      <c r="H29" s="135"/>
      <c r="I29" s="136"/>
      <c r="J29" s="53"/>
      <c r="K29" s="136"/>
      <c r="L29" s="135"/>
    </row>
    <row r="30" spans="1:12" s="8" customFormat="1" ht="16.5" customHeight="1">
      <c r="B30" s="8" t="s">
        <v>124</v>
      </c>
      <c r="D30" s="242"/>
      <c r="E30" s="242"/>
      <c r="F30" s="86">
        <v>-265599</v>
      </c>
      <c r="G30" s="136"/>
      <c r="H30" s="167">
        <v>-248866</v>
      </c>
      <c r="I30" s="136"/>
      <c r="J30" s="86">
        <v>-264876</v>
      </c>
      <c r="K30" s="136"/>
      <c r="L30" s="167">
        <v>-249405</v>
      </c>
    </row>
    <row r="31" spans="1:12" s="8" customFormat="1" ht="16.5" customHeight="1">
      <c r="B31" s="8" t="s">
        <v>125</v>
      </c>
      <c r="D31" s="242"/>
      <c r="E31" s="242"/>
      <c r="F31" s="86">
        <v>66853</v>
      </c>
      <c r="G31" s="136"/>
      <c r="H31" s="167">
        <v>-104323</v>
      </c>
      <c r="I31" s="136"/>
      <c r="J31" s="86">
        <v>67942</v>
      </c>
      <c r="K31" s="136"/>
      <c r="L31" s="167">
        <v>-104748</v>
      </c>
    </row>
    <row r="32" spans="1:12" s="8" customFormat="1" ht="16.5" customHeight="1">
      <c r="B32" s="8" t="s">
        <v>15</v>
      </c>
      <c r="D32" s="242"/>
      <c r="E32" s="242"/>
      <c r="F32" s="86">
        <v>-1827</v>
      </c>
      <c r="G32" s="136"/>
      <c r="H32" s="167">
        <v>-2663</v>
      </c>
      <c r="I32" s="136"/>
      <c r="J32" s="86">
        <v>-1823</v>
      </c>
      <c r="K32" s="136"/>
      <c r="L32" s="167">
        <v>-2670</v>
      </c>
    </row>
    <row r="33" spans="1:12" s="8" customFormat="1" ht="16.5" customHeight="1">
      <c r="B33" s="8" t="s">
        <v>22</v>
      </c>
      <c r="D33" s="242"/>
      <c r="E33" s="242"/>
      <c r="F33" s="86">
        <v>-6765</v>
      </c>
      <c r="G33" s="136"/>
      <c r="H33" s="167">
        <v>-4643</v>
      </c>
      <c r="I33" s="136"/>
      <c r="J33" s="86">
        <v>-6764</v>
      </c>
      <c r="K33" s="136"/>
      <c r="L33" s="167">
        <v>-4643</v>
      </c>
    </row>
    <row r="34" spans="1:12" s="8" customFormat="1" ht="16.5" customHeight="1">
      <c r="B34" s="8" t="s">
        <v>30</v>
      </c>
      <c r="D34" s="242"/>
      <c r="E34" s="242"/>
      <c r="F34" s="86">
        <v>113685</v>
      </c>
      <c r="G34" s="136"/>
      <c r="H34" s="167">
        <v>267077</v>
      </c>
      <c r="I34" s="136"/>
      <c r="J34" s="86">
        <v>121007</v>
      </c>
      <c r="K34" s="136"/>
      <c r="L34" s="167">
        <v>271607</v>
      </c>
    </row>
    <row r="35" spans="1:12" s="8" customFormat="1" ht="16.5" customHeight="1">
      <c r="B35" s="8" t="s">
        <v>32</v>
      </c>
      <c r="D35" s="242"/>
      <c r="E35" s="242"/>
      <c r="F35" s="86">
        <v>196</v>
      </c>
      <c r="G35" s="136"/>
      <c r="H35" s="167">
        <v>299</v>
      </c>
      <c r="I35" s="136"/>
      <c r="J35" s="86">
        <v>0</v>
      </c>
      <c r="K35" s="136"/>
      <c r="L35" s="167">
        <v>0</v>
      </c>
    </row>
    <row r="36" spans="1:12" s="8" customFormat="1" ht="16.5" customHeight="1">
      <c r="A36" s="3"/>
      <c r="B36" s="8" t="s">
        <v>218</v>
      </c>
      <c r="D36" s="242">
        <v>12</v>
      </c>
      <c r="E36" s="242"/>
      <c r="F36" s="89">
        <v>-5508</v>
      </c>
      <c r="G36" s="136"/>
      <c r="H36" s="168">
        <v>-2208</v>
      </c>
      <c r="I36" s="136"/>
      <c r="J36" s="89">
        <v>-5508</v>
      </c>
      <c r="K36" s="136"/>
      <c r="L36" s="168">
        <v>-2208</v>
      </c>
    </row>
    <row r="37" spans="1:12" s="8" customFormat="1" ht="16.5" customHeight="1">
      <c r="D37" s="242"/>
      <c r="F37" s="53"/>
      <c r="G37" s="136"/>
      <c r="H37" s="135"/>
      <c r="I37" s="136"/>
      <c r="J37" s="53"/>
      <c r="K37" s="136"/>
      <c r="L37" s="135"/>
    </row>
    <row r="38" spans="1:12" s="8" customFormat="1" ht="16.5" customHeight="1">
      <c r="A38" s="244" t="s">
        <v>155</v>
      </c>
      <c r="D38" s="242"/>
      <c r="F38" s="86">
        <f>SUM(F12:F36)</f>
        <v>182384</v>
      </c>
      <c r="G38" s="167"/>
      <c r="H38" s="167">
        <f>SUM(H12:H36)</f>
        <v>386909</v>
      </c>
      <c r="I38" s="167"/>
      <c r="J38" s="86">
        <f>SUM(J12:J36)</f>
        <v>170632</v>
      </c>
      <c r="K38" s="167"/>
      <c r="L38" s="167">
        <f>SUM(L12:L36)</f>
        <v>370058</v>
      </c>
    </row>
    <row r="39" spans="1:12" s="8" customFormat="1" ht="16.5" customHeight="1">
      <c r="A39" s="244"/>
      <c r="B39" s="6" t="s">
        <v>126</v>
      </c>
      <c r="D39" s="242"/>
      <c r="F39" s="106">
        <v>5174</v>
      </c>
      <c r="G39" s="170"/>
      <c r="H39" s="169">
        <v>5677</v>
      </c>
      <c r="I39" s="170"/>
      <c r="J39" s="106">
        <v>5131</v>
      </c>
      <c r="K39" s="170"/>
      <c r="L39" s="169">
        <v>5652</v>
      </c>
    </row>
    <row r="40" spans="1:12" s="8" customFormat="1" ht="16.5" customHeight="1">
      <c r="A40" s="244"/>
      <c r="B40" s="6" t="s">
        <v>198</v>
      </c>
      <c r="D40" s="242"/>
      <c r="F40" s="106">
        <v>-57</v>
      </c>
      <c r="G40" s="170"/>
      <c r="H40" s="169">
        <v>-17</v>
      </c>
      <c r="I40" s="170"/>
      <c r="J40" s="106">
        <v>-57</v>
      </c>
      <c r="K40" s="170"/>
      <c r="L40" s="169">
        <v>-17</v>
      </c>
    </row>
    <row r="41" spans="1:12" s="8" customFormat="1" ht="16.5" customHeight="1">
      <c r="A41" s="244"/>
      <c r="B41" s="6" t="s">
        <v>154</v>
      </c>
      <c r="D41" s="242"/>
      <c r="F41" s="106">
        <v>-22181</v>
      </c>
      <c r="G41" s="170"/>
      <c r="H41" s="169">
        <v>-12580</v>
      </c>
      <c r="I41" s="170"/>
      <c r="J41" s="106">
        <v>-19817</v>
      </c>
      <c r="K41" s="170"/>
      <c r="L41" s="169">
        <v>-11323</v>
      </c>
    </row>
    <row r="42" spans="1:12" s="8" customFormat="1" ht="16.5" customHeight="1">
      <c r="A42" s="244"/>
      <c r="B42" s="6" t="s">
        <v>199</v>
      </c>
      <c r="D42" s="242"/>
      <c r="F42" s="89">
        <v>2883</v>
      </c>
      <c r="G42" s="136"/>
      <c r="H42" s="168">
        <v>0</v>
      </c>
      <c r="I42" s="136"/>
      <c r="J42" s="89">
        <v>0</v>
      </c>
      <c r="K42" s="136"/>
      <c r="L42" s="168">
        <v>0</v>
      </c>
    </row>
    <row r="43" spans="1:12" s="3" customFormat="1" ht="16.5" customHeight="1">
      <c r="A43" s="8"/>
      <c r="B43" s="8"/>
      <c r="C43" s="8"/>
      <c r="D43" s="242"/>
      <c r="E43" s="8"/>
      <c r="F43" s="53"/>
      <c r="G43" s="136"/>
      <c r="H43" s="135"/>
      <c r="I43" s="136"/>
      <c r="J43" s="53"/>
      <c r="K43" s="136"/>
      <c r="L43" s="135"/>
    </row>
    <row r="44" spans="1:12" s="3" customFormat="1" ht="16.5" customHeight="1">
      <c r="A44" s="12" t="s">
        <v>156</v>
      </c>
      <c r="B44" s="12"/>
      <c r="C44" s="8"/>
      <c r="D44" s="242"/>
      <c r="E44" s="8"/>
      <c r="F44" s="89">
        <f>SUM(F38:F43)</f>
        <v>168203</v>
      </c>
      <c r="G44" s="136"/>
      <c r="H44" s="168">
        <f>SUM(H38:H43)</f>
        <v>379989</v>
      </c>
      <c r="I44" s="136"/>
      <c r="J44" s="89">
        <f>SUM(J38:J43)</f>
        <v>155889</v>
      </c>
      <c r="K44" s="135"/>
      <c r="L44" s="168">
        <f>SUM(L38:L43)</f>
        <v>364370</v>
      </c>
    </row>
    <row r="45" spans="1:12" s="8" customFormat="1" ht="16.5" customHeight="1">
      <c r="D45" s="242"/>
      <c r="F45" s="135"/>
      <c r="G45" s="152"/>
      <c r="H45" s="135"/>
      <c r="I45" s="152"/>
      <c r="J45" s="135"/>
      <c r="K45" s="152"/>
      <c r="L45" s="135"/>
    </row>
    <row r="46" spans="1:12" s="8" customFormat="1" ht="16.5" customHeight="1">
      <c r="D46" s="242"/>
      <c r="F46" s="135"/>
      <c r="G46" s="152"/>
      <c r="H46" s="135"/>
      <c r="I46" s="152"/>
      <c r="J46" s="135"/>
      <c r="K46" s="152"/>
      <c r="L46" s="135"/>
    </row>
    <row r="47" spans="1:12" s="8" customFormat="1" ht="16.5" customHeight="1">
      <c r="D47" s="242"/>
      <c r="F47" s="135"/>
      <c r="G47" s="152"/>
      <c r="H47" s="135"/>
      <c r="I47" s="152"/>
      <c r="J47" s="135"/>
      <c r="K47" s="152"/>
      <c r="L47" s="135"/>
    </row>
    <row r="48" spans="1:12" s="8" customFormat="1" ht="21" customHeight="1">
      <c r="D48" s="242"/>
      <c r="F48" s="135"/>
      <c r="G48" s="152"/>
      <c r="H48" s="135"/>
      <c r="I48" s="152"/>
      <c r="J48" s="135"/>
      <c r="K48" s="152"/>
      <c r="L48" s="135"/>
    </row>
    <row r="49" spans="1:12" s="8" customFormat="1" ht="15" customHeight="1">
      <c r="D49" s="242"/>
      <c r="F49" s="135"/>
      <c r="G49" s="152"/>
      <c r="H49" s="135"/>
      <c r="I49" s="152"/>
      <c r="J49" s="135"/>
      <c r="K49" s="152"/>
      <c r="L49" s="135"/>
    </row>
    <row r="50" spans="1:12" s="8" customFormat="1" ht="21.95" customHeight="1">
      <c r="A50" s="247" t="s">
        <v>26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</row>
    <row r="51" spans="1:12" s="3" customFormat="1" ht="15.95" customHeight="1">
      <c r="A51" s="12" t="s">
        <v>0</v>
      </c>
      <c r="B51" s="1"/>
      <c r="C51" s="1"/>
      <c r="D51" s="2"/>
      <c r="E51" s="1"/>
      <c r="F51" s="112"/>
      <c r="G51" s="113"/>
      <c r="H51" s="112"/>
      <c r="I51" s="113"/>
      <c r="J51" s="112"/>
      <c r="K51" s="113"/>
      <c r="L51" s="112"/>
    </row>
    <row r="52" spans="1:12" s="8" customFormat="1" ht="15.95" customHeight="1">
      <c r="A52" s="244" t="s">
        <v>127</v>
      </c>
      <c r="B52" s="90"/>
      <c r="C52" s="90"/>
      <c r="D52" s="242"/>
      <c r="E52" s="90"/>
      <c r="F52" s="137"/>
      <c r="G52" s="171"/>
      <c r="H52" s="137"/>
      <c r="I52" s="171"/>
      <c r="J52" s="137"/>
      <c r="K52" s="171"/>
      <c r="L52" s="137"/>
    </row>
    <row r="53" spans="1:12" s="8" customFormat="1" ht="15.95" customHeight="1">
      <c r="A53" s="243" t="s">
        <v>194</v>
      </c>
      <c r="B53" s="4"/>
      <c r="C53" s="4"/>
      <c r="D53" s="5"/>
      <c r="E53" s="4"/>
      <c r="F53" s="114"/>
      <c r="G53" s="115"/>
      <c r="H53" s="114"/>
      <c r="I53" s="115"/>
      <c r="J53" s="114"/>
      <c r="K53" s="115"/>
      <c r="L53" s="114"/>
    </row>
    <row r="54" spans="1:12" s="8" customFormat="1" ht="15.95" customHeight="1">
      <c r="D54" s="242"/>
      <c r="F54" s="135"/>
      <c r="G54" s="152"/>
      <c r="H54" s="135"/>
      <c r="I54" s="152"/>
      <c r="J54" s="135"/>
      <c r="K54" s="152"/>
      <c r="L54" s="135"/>
    </row>
    <row r="55" spans="1:12" s="8" customFormat="1" ht="15.95" customHeight="1">
      <c r="D55" s="242"/>
      <c r="F55" s="135"/>
      <c r="G55" s="152"/>
      <c r="H55" s="135"/>
      <c r="I55" s="152"/>
      <c r="J55" s="135"/>
      <c r="K55" s="152"/>
      <c r="L55" s="135"/>
    </row>
    <row r="56" spans="1:12" s="8" customFormat="1" ht="15.95" customHeight="1">
      <c r="A56" s="51"/>
      <c r="B56" s="34"/>
      <c r="C56" s="34"/>
      <c r="D56" s="84"/>
      <c r="E56" s="34"/>
      <c r="F56" s="248" t="s">
        <v>2</v>
      </c>
      <c r="G56" s="248"/>
      <c r="H56" s="248"/>
      <c r="I56" s="116"/>
      <c r="J56" s="248" t="s">
        <v>3</v>
      </c>
      <c r="K56" s="248"/>
      <c r="L56" s="248"/>
    </row>
    <row r="57" spans="1:12" s="8" customFormat="1" ht="15.95" customHeight="1">
      <c r="B57" s="7"/>
      <c r="C57" s="7"/>
      <c r="D57" s="242"/>
      <c r="E57" s="7"/>
      <c r="F57" s="249" t="s">
        <v>4</v>
      </c>
      <c r="G57" s="249"/>
      <c r="H57" s="249"/>
      <c r="I57" s="117"/>
      <c r="J57" s="249" t="s">
        <v>4</v>
      </c>
      <c r="K57" s="249"/>
      <c r="L57" s="249"/>
    </row>
    <row r="58" spans="1:12" s="8" customFormat="1" ht="15.95" customHeight="1">
      <c r="A58" s="51"/>
      <c r="B58" s="34"/>
      <c r="C58" s="34"/>
      <c r="D58" s="84"/>
      <c r="E58" s="34"/>
      <c r="F58" s="120" t="s">
        <v>187</v>
      </c>
      <c r="G58" s="151"/>
      <c r="H58" s="120" t="s">
        <v>166</v>
      </c>
      <c r="I58" s="151"/>
      <c r="J58" s="120" t="s">
        <v>187</v>
      </c>
      <c r="K58" s="151"/>
      <c r="L58" s="120" t="s">
        <v>166</v>
      </c>
    </row>
    <row r="59" spans="1:12" s="8" customFormat="1" ht="15.95" customHeight="1">
      <c r="A59" s="51"/>
      <c r="B59" s="34"/>
      <c r="C59" s="34"/>
      <c r="D59" s="85" t="s">
        <v>8</v>
      </c>
      <c r="E59" s="34"/>
      <c r="F59" s="122" t="s">
        <v>9</v>
      </c>
      <c r="G59" s="151"/>
      <c r="H59" s="122" t="s">
        <v>9</v>
      </c>
      <c r="I59" s="151"/>
      <c r="J59" s="122" t="s">
        <v>9</v>
      </c>
      <c r="K59" s="151"/>
      <c r="L59" s="122" t="s">
        <v>9</v>
      </c>
    </row>
    <row r="60" spans="1:12" s="8" customFormat="1" ht="15.95" customHeight="1">
      <c r="A60" s="51"/>
      <c r="B60" s="34"/>
      <c r="C60" s="34"/>
      <c r="D60" s="10"/>
      <c r="E60" s="34"/>
      <c r="F60" s="15"/>
      <c r="G60" s="121"/>
      <c r="H60" s="123"/>
      <c r="I60" s="121"/>
      <c r="J60" s="15"/>
      <c r="K60" s="121"/>
      <c r="L60" s="123"/>
    </row>
    <row r="61" spans="1:12" s="8" customFormat="1" ht="15.95" customHeight="1">
      <c r="A61" s="12" t="s">
        <v>128</v>
      </c>
      <c r="D61" s="242"/>
      <c r="F61" s="91"/>
      <c r="G61" s="152"/>
      <c r="H61" s="172"/>
      <c r="I61" s="152"/>
      <c r="J61" s="53"/>
      <c r="K61" s="152"/>
      <c r="L61" s="135"/>
    </row>
    <row r="62" spans="1:12" s="8" customFormat="1" ht="15.95" customHeight="1">
      <c r="A62" s="8" t="s">
        <v>163</v>
      </c>
      <c r="D62" s="242">
        <v>9</v>
      </c>
      <c r="F62" s="86">
        <v>-126912</v>
      </c>
      <c r="G62" s="173"/>
      <c r="H62" s="172">
        <v>-842809</v>
      </c>
      <c r="I62" s="173"/>
      <c r="J62" s="86">
        <v>-126912</v>
      </c>
      <c r="K62" s="173"/>
      <c r="L62" s="172">
        <v>-842809</v>
      </c>
    </row>
    <row r="63" spans="1:12" s="8" customFormat="1" ht="15.95" customHeight="1">
      <c r="A63" s="6" t="s">
        <v>219</v>
      </c>
      <c r="D63" s="242"/>
      <c r="F63" s="86">
        <v>-147082</v>
      </c>
      <c r="G63" s="154"/>
      <c r="H63" s="167">
        <v>-97317</v>
      </c>
      <c r="I63" s="154"/>
      <c r="J63" s="86">
        <v>-153789</v>
      </c>
      <c r="K63" s="154"/>
      <c r="L63" s="172">
        <v>-85440</v>
      </c>
    </row>
    <row r="64" spans="1:12" s="8" customFormat="1" ht="15.95" customHeight="1">
      <c r="A64" s="6" t="s">
        <v>129</v>
      </c>
      <c r="D64" s="242"/>
      <c r="F64" s="86">
        <v>-1141</v>
      </c>
      <c r="G64" s="154"/>
      <c r="H64" s="167">
        <v>-481</v>
      </c>
      <c r="I64" s="154"/>
      <c r="J64" s="86">
        <v>-1025</v>
      </c>
      <c r="K64" s="154"/>
      <c r="L64" s="172">
        <v>-481</v>
      </c>
    </row>
    <row r="65" spans="1:12" s="8" customFormat="1" ht="15.95" customHeight="1">
      <c r="A65" s="8" t="s">
        <v>157</v>
      </c>
      <c r="D65" s="242"/>
      <c r="F65" s="86"/>
      <c r="G65" s="152"/>
      <c r="H65" s="172"/>
      <c r="I65" s="152"/>
      <c r="J65" s="86"/>
      <c r="K65" s="152"/>
      <c r="L65" s="172"/>
    </row>
    <row r="66" spans="1:12" s="8" customFormat="1" ht="15.95" customHeight="1">
      <c r="B66" s="8" t="s">
        <v>164</v>
      </c>
      <c r="D66" s="242"/>
      <c r="F66" s="86">
        <v>138982</v>
      </c>
      <c r="G66" s="173"/>
      <c r="H66" s="135">
        <v>643414</v>
      </c>
      <c r="I66" s="173"/>
      <c r="J66" s="86">
        <v>138982</v>
      </c>
      <c r="K66" s="173"/>
      <c r="L66" s="135">
        <v>643414</v>
      </c>
    </row>
    <row r="67" spans="1:12" s="8" customFormat="1" ht="15.95" customHeight="1">
      <c r="A67" s="6" t="s">
        <v>220</v>
      </c>
      <c r="D67" s="242"/>
      <c r="F67" s="86"/>
      <c r="G67" s="173"/>
      <c r="H67" s="135"/>
      <c r="I67" s="173"/>
      <c r="J67" s="86"/>
      <c r="K67" s="173"/>
      <c r="L67" s="135"/>
    </row>
    <row r="68" spans="1:12" s="8" customFormat="1" ht="15.95" customHeight="1">
      <c r="B68" s="8" t="s">
        <v>221</v>
      </c>
      <c r="D68" s="242"/>
      <c r="F68" s="86">
        <v>1356</v>
      </c>
      <c r="G68" s="154"/>
      <c r="H68" s="167">
        <v>3583</v>
      </c>
      <c r="I68" s="154"/>
      <c r="J68" s="86">
        <v>1309</v>
      </c>
      <c r="K68" s="154"/>
      <c r="L68" s="172">
        <v>3564</v>
      </c>
    </row>
    <row r="69" spans="1:12" s="8" customFormat="1" ht="15.95" customHeight="1">
      <c r="A69" s="8" t="s">
        <v>169</v>
      </c>
      <c r="D69" s="242"/>
      <c r="F69" s="89">
        <v>13176</v>
      </c>
      <c r="G69" s="154"/>
      <c r="H69" s="168">
        <v>21562</v>
      </c>
      <c r="I69" s="154"/>
      <c r="J69" s="89">
        <v>32176</v>
      </c>
      <c r="K69" s="154"/>
      <c r="L69" s="174">
        <v>44561</v>
      </c>
    </row>
    <row r="70" spans="1:12" s="8" customFormat="1" ht="15.95" customHeight="1">
      <c r="D70" s="242"/>
      <c r="F70" s="53"/>
      <c r="G70" s="136"/>
      <c r="H70" s="135"/>
      <c r="I70" s="136"/>
      <c r="J70" s="53"/>
      <c r="K70" s="136"/>
      <c r="L70" s="135"/>
    </row>
    <row r="71" spans="1:12" s="8" customFormat="1" ht="15.95" customHeight="1">
      <c r="A71" s="12" t="s">
        <v>130</v>
      </c>
      <c r="B71" s="12"/>
      <c r="D71" s="242"/>
      <c r="F71" s="89">
        <f>SUM(F62:F70)</f>
        <v>-121621</v>
      </c>
      <c r="G71" s="136"/>
      <c r="H71" s="168">
        <f>SUM(H62:H70)</f>
        <v>-272048</v>
      </c>
      <c r="I71" s="136"/>
      <c r="J71" s="89">
        <f>SUM(J62:J70)</f>
        <v>-109259</v>
      </c>
      <c r="K71" s="136"/>
      <c r="L71" s="168">
        <f>SUM(L62:L70)</f>
        <v>-237191</v>
      </c>
    </row>
    <row r="72" spans="1:12" s="8" customFormat="1" ht="15.95" customHeight="1">
      <c r="B72" s="12"/>
      <c r="D72" s="242"/>
      <c r="F72" s="93"/>
      <c r="G72" s="136"/>
      <c r="H72" s="92"/>
      <c r="I72" s="136"/>
      <c r="J72" s="93"/>
      <c r="K72" s="136"/>
      <c r="L72" s="92"/>
    </row>
    <row r="73" spans="1:12" s="8" customFormat="1" ht="15.95" customHeight="1">
      <c r="A73" s="12" t="s">
        <v>131</v>
      </c>
      <c r="D73" s="242"/>
      <c r="F73" s="53"/>
      <c r="G73" s="136"/>
      <c r="H73" s="135"/>
      <c r="I73" s="136"/>
      <c r="J73" s="53"/>
      <c r="K73" s="136"/>
      <c r="L73" s="135"/>
    </row>
    <row r="74" spans="1:12" s="8" customFormat="1" ht="15.95" customHeight="1">
      <c r="A74" s="8" t="s">
        <v>222</v>
      </c>
      <c r="D74" s="242"/>
      <c r="F74" s="53">
        <v>-164</v>
      </c>
      <c r="G74" s="136"/>
      <c r="H74" s="135">
        <v>-204</v>
      </c>
      <c r="I74" s="136"/>
      <c r="J74" s="53">
        <v>-164</v>
      </c>
      <c r="K74" s="136"/>
      <c r="L74" s="135">
        <v>-204</v>
      </c>
    </row>
    <row r="75" spans="1:12" s="8" customFormat="1" ht="15.95" customHeight="1">
      <c r="A75" s="8" t="s">
        <v>170</v>
      </c>
      <c r="D75" s="242">
        <v>16</v>
      </c>
      <c r="F75" s="89">
        <v>-170007</v>
      </c>
      <c r="G75" s="154"/>
      <c r="H75" s="168">
        <v>-109540</v>
      </c>
      <c r="I75" s="154"/>
      <c r="J75" s="89">
        <v>-170007</v>
      </c>
      <c r="K75" s="154"/>
      <c r="L75" s="168">
        <v>-109539</v>
      </c>
    </row>
    <row r="76" spans="1:12" s="8" customFormat="1" ht="15.95" customHeight="1">
      <c r="D76" s="242"/>
      <c r="F76" s="53"/>
      <c r="G76" s="136"/>
      <c r="H76" s="135"/>
      <c r="I76" s="136"/>
      <c r="J76" s="53"/>
      <c r="K76" s="136"/>
      <c r="L76" s="135"/>
    </row>
    <row r="77" spans="1:12" s="8" customFormat="1" ht="15.95" customHeight="1">
      <c r="A77" s="12" t="s">
        <v>132</v>
      </c>
      <c r="D77" s="242"/>
      <c r="F77" s="89">
        <f>SUM(F74:F76)</f>
        <v>-170171</v>
      </c>
      <c r="G77" s="154"/>
      <c r="H77" s="168">
        <f>SUM(H74:H76)</f>
        <v>-109744</v>
      </c>
      <c r="I77" s="154"/>
      <c r="J77" s="89">
        <f>SUM(J74:J76)</f>
        <v>-170171</v>
      </c>
      <c r="K77" s="154"/>
      <c r="L77" s="168">
        <f>SUM(L74:L76)</f>
        <v>-109743</v>
      </c>
    </row>
    <row r="78" spans="1:12" s="8" customFormat="1" ht="15.95" customHeight="1">
      <c r="A78" s="12"/>
      <c r="D78" s="242"/>
      <c r="F78" s="91"/>
      <c r="G78" s="136"/>
      <c r="H78" s="172"/>
      <c r="I78" s="136"/>
      <c r="J78" s="91"/>
      <c r="K78" s="136"/>
      <c r="L78" s="172"/>
    </row>
    <row r="79" spans="1:12" s="8" customFormat="1" ht="15.95" customHeight="1">
      <c r="A79" s="244" t="s">
        <v>133</v>
      </c>
      <c r="D79" s="242"/>
      <c r="F79" s="91"/>
      <c r="G79" s="136"/>
      <c r="H79" s="172"/>
      <c r="I79" s="136"/>
      <c r="J79" s="91"/>
      <c r="K79" s="136"/>
      <c r="L79" s="172"/>
    </row>
    <row r="80" spans="1:12" s="8" customFormat="1" ht="15.95" customHeight="1">
      <c r="B80" s="12" t="s">
        <v>134</v>
      </c>
      <c r="D80" s="242"/>
      <c r="F80" s="53">
        <f>F44+F71+F77</f>
        <v>-123589</v>
      </c>
      <c r="G80" s="136"/>
      <c r="H80" s="135">
        <f>H44+H71+H77</f>
        <v>-1803</v>
      </c>
      <c r="I80" s="136"/>
      <c r="J80" s="53">
        <f>J44+J71+J77</f>
        <v>-123541</v>
      </c>
      <c r="K80" s="154"/>
      <c r="L80" s="135">
        <f>L44+L71+L77</f>
        <v>17436</v>
      </c>
    </row>
    <row r="81" spans="1:12" s="8" customFormat="1" ht="15.95" customHeight="1">
      <c r="A81" s="8" t="s">
        <v>135</v>
      </c>
      <c r="D81" s="242"/>
      <c r="F81" s="53"/>
      <c r="G81" s="154"/>
      <c r="H81" s="135"/>
      <c r="I81" s="154"/>
      <c r="J81" s="53"/>
      <c r="K81" s="154"/>
      <c r="L81" s="135"/>
    </row>
    <row r="82" spans="1:12" s="8" customFormat="1" ht="15.95" customHeight="1">
      <c r="B82" s="8" t="s">
        <v>136</v>
      </c>
      <c r="D82" s="242"/>
      <c r="F82" s="55">
        <v>1003321</v>
      </c>
      <c r="G82" s="154"/>
      <c r="H82" s="153">
        <v>905100</v>
      </c>
      <c r="I82" s="154"/>
      <c r="J82" s="55">
        <v>971211</v>
      </c>
      <c r="K82" s="154"/>
      <c r="L82" s="153">
        <v>869496</v>
      </c>
    </row>
    <row r="83" spans="1:12" s="8" customFormat="1" ht="15.95" customHeight="1">
      <c r="A83" s="12" t="s">
        <v>137</v>
      </c>
      <c r="D83" s="242"/>
      <c r="F83" s="53"/>
      <c r="G83" s="136"/>
      <c r="H83" s="135"/>
      <c r="I83" s="136"/>
      <c r="J83" s="53"/>
      <c r="K83" s="136"/>
      <c r="L83" s="135"/>
    </row>
    <row r="84" spans="1:12" s="8" customFormat="1" ht="15.95" customHeight="1" thickBot="1">
      <c r="A84" s="3"/>
      <c r="B84" s="12" t="s">
        <v>136</v>
      </c>
      <c r="D84" s="242"/>
      <c r="F84" s="94">
        <f>SUM(F80:F83)</f>
        <v>879732</v>
      </c>
      <c r="G84" s="172"/>
      <c r="H84" s="177">
        <f>SUM(H80:H83)</f>
        <v>903297</v>
      </c>
      <c r="I84" s="172"/>
      <c r="J84" s="94">
        <f>SUM(J80:J83)</f>
        <v>847670</v>
      </c>
      <c r="K84" s="172"/>
      <c r="L84" s="177">
        <f>SUM(L80:L83)</f>
        <v>886932</v>
      </c>
    </row>
    <row r="85" spans="1:12" s="8" customFormat="1" ht="15.95" customHeight="1" thickTop="1">
      <c r="A85" s="3"/>
      <c r="B85" s="12"/>
      <c r="D85" s="242"/>
      <c r="F85" s="172"/>
      <c r="G85" s="172"/>
      <c r="H85" s="172"/>
      <c r="I85" s="172"/>
      <c r="J85" s="172"/>
      <c r="K85" s="172"/>
      <c r="L85" s="172"/>
    </row>
    <row r="86" spans="1:12" s="8" customFormat="1" ht="15.95" customHeight="1">
      <c r="A86" s="244" t="s">
        <v>138</v>
      </c>
      <c r="B86" s="12"/>
      <c r="D86" s="242"/>
      <c r="F86" s="172"/>
      <c r="G86" s="172"/>
      <c r="H86" s="172"/>
      <c r="I86" s="172"/>
      <c r="J86" s="172"/>
      <c r="K86" s="172"/>
      <c r="L86" s="172"/>
    </row>
    <row r="87" spans="1:12" s="8" customFormat="1" ht="15.95" customHeight="1">
      <c r="A87" s="244"/>
      <c r="B87" s="12"/>
      <c r="D87" s="242"/>
      <c r="F87" s="172"/>
      <c r="G87" s="172"/>
      <c r="H87" s="172"/>
      <c r="I87" s="172"/>
      <c r="J87" s="172"/>
      <c r="K87" s="172"/>
      <c r="L87" s="172"/>
    </row>
    <row r="88" spans="1:12" s="8" customFormat="1" ht="15.95" customHeight="1">
      <c r="A88" s="6" t="s">
        <v>196</v>
      </c>
      <c r="B88" s="12"/>
      <c r="D88" s="242"/>
      <c r="F88" s="172"/>
      <c r="G88" s="172"/>
      <c r="H88" s="172"/>
      <c r="I88" s="172"/>
      <c r="J88" s="172"/>
      <c r="K88" s="172"/>
      <c r="L88" s="172"/>
    </row>
    <row r="89" spans="1:12" s="8" customFormat="1" ht="15.95" customHeight="1">
      <c r="A89" s="3"/>
      <c r="B89" s="12"/>
      <c r="D89" s="242"/>
      <c r="F89" s="172"/>
      <c r="G89" s="172"/>
      <c r="H89" s="172"/>
      <c r="I89" s="172"/>
      <c r="J89" s="172"/>
      <c r="K89" s="172"/>
      <c r="L89" s="172"/>
    </row>
    <row r="90" spans="1:12" s="8" customFormat="1" ht="15.95" customHeight="1">
      <c r="A90" s="51"/>
      <c r="B90" s="34"/>
      <c r="C90" s="34"/>
      <c r="D90" s="84"/>
      <c r="E90" s="34"/>
      <c r="F90" s="248" t="s">
        <v>2</v>
      </c>
      <c r="G90" s="248"/>
      <c r="H90" s="248"/>
      <c r="I90" s="116"/>
      <c r="J90" s="248" t="s">
        <v>3</v>
      </c>
      <c r="K90" s="248"/>
      <c r="L90" s="248"/>
    </row>
    <row r="91" spans="1:12" s="8" customFormat="1" ht="15.95" customHeight="1">
      <c r="B91" s="7"/>
      <c r="C91" s="7"/>
      <c r="D91" s="242"/>
      <c r="E91" s="7"/>
      <c r="F91" s="249" t="s">
        <v>4</v>
      </c>
      <c r="G91" s="249"/>
      <c r="H91" s="249"/>
      <c r="I91" s="117"/>
      <c r="J91" s="249" t="s">
        <v>4</v>
      </c>
      <c r="K91" s="249"/>
      <c r="L91" s="249"/>
    </row>
    <row r="92" spans="1:12" s="8" customFormat="1" ht="15.95" customHeight="1">
      <c r="A92" s="51"/>
      <c r="B92" s="34"/>
      <c r="C92" s="34"/>
      <c r="D92" s="84"/>
      <c r="E92" s="34"/>
      <c r="F92" s="120" t="s">
        <v>187</v>
      </c>
      <c r="G92" s="151"/>
      <c r="H92" s="120" t="s">
        <v>166</v>
      </c>
      <c r="I92" s="151"/>
      <c r="J92" s="120" t="s">
        <v>187</v>
      </c>
      <c r="K92" s="151"/>
      <c r="L92" s="120" t="s">
        <v>166</v>
      </c>
    </row>
    <row r="93" spans="1:12" s="8" customFormat="1" ht="15.95" customHeight="1">
      <c r="A93" s="51"/>
      <c r="B93" s="34"/>
      <c r="C93" s="34"/>
      <c r="D93" s="10"/>
      <c r="E93" s="34"/>
      <c r="F93" s="122" t="s">
        <v>9</v>
      </c>
      <c r="G93" s="151"/>
      <c r="H93" s="122" t="s">
        <v>9</v>
      </c>
      <c r="I93" s="151"/>
      <c r="J93" s="122" t="s">
        <v>9</v>
      </c>
      <c r="K93" s="151"/>
      <c r="L93" s="122" t="s">
        <v>9</v>
      </c>
    </row>
    <row r="94" spans="1:12" s="8" customFormat="1" ht="15.95" customHeight="1">
      <c r="A94" s="6"/>
      <c r="B94" s="3"/>
      <c r="D94" s="242"/>
      <c r="F94" s="91"/>
      <c r="G94" s="136"/>
      <c r="H94" s="172"/>
      <c r="I94" s="136"/>
      <c r="J94" s="91"/>
      <c r="K94" s="136"/>
      <c r="L94" s="172"/>
    </row>
    <row r="95" spans="1:12" s="8" customFormat="1" ht="15.95" customHeight="1">
      <c r="A95" s="8" t="s">
        <v>224</v>
      </c>
      <c r="B95" s="3"/>
      <c r="C95" s="3"/>
      <c r="F95" s="53"/>
      <c r="G95" s="154"/>
      <c r="H95" s="135"/>
      <c r="I95" s="154"/>
      <c r="J95" s="53"/>
      <c r="K95" s="154"/>
      <c r="L95" s="135"/>
    </row>
    <row r="96" spans="1:12" s="8" customFormat="1" ht="15.95" customHeight="1">
      <c r="A96" s="3"/>
      <c r="B96" s="8" t="s">
        <v>223</v>
      </c>
      <c r="C96" s="3"/>
      <c r="F96" s="53">
        <v>34111</v>
      </c>
      <c r="G96" s="154"/>
      <c r="H96" s="135">
        <v>31632</v>
      </c>
      <c r="I96" s="154"/>
      <c r="J96" s="53">
        <v>47914</v>
      </c>
      <c r="K96" s="154"/>
      <c r="L96" s="135">
        <v>45841</v>
      </c>
    </row>
    <row r="97" spans="1:12" s="8" customFormat="1" ht="15.95" customHeight="1">
      <c r="A97" s="3"/>
      <c r="C97" s="3"/>
      <c r="D97" s="88"/>
      <c r="E97" s="88"/>
      <c r="F97" s="175"/>
      <c r="G97" s="176"/>
      <c r="H97" s="175"/>
      <c r="I97" s="176"/>
      <c r="J97" s="175"/>
      <c r="K97" s="176"/>
      <c r="L97" s="175"/>
    </row>
    <row r="98" spans="1:12" s="8" customFormat="1" ht="15.95" customHeight="1">
      <c r="A98" s="3"/>
      <c r="C98" s="3"/>
      <c r="D98" s="88"/>
      <c r="E98" s="88"/>
      <c r="F98" s="175"/>
      <c r="G98" s="176"/>
      <c r="H98" s="175"/>
      <c r="I98" s="176"/>
      <c r="J98" s="175"/>
      <c r="K98" s="176"/>
      <c r="L98" s="175"/>
    </row>
    <row r="99" spans="1:12" s="8" customFormat="1" ht="15.95" customHeight="1">
      <c r="A99" s="3"/>
      <c r="C99" s="3"/>
      <c r="D99" s="88"/>
      <c r="E99" s="88"/>
      <c r="F99" s="175"/>
      <c r="G99" s="176"/>
      <c r="H99" s="175"/>
      <c r="I99" s="176"/>
      <c r="J99" s="175"/>
      <c r="K99" s="176"/>
      <c r="L99" s="175"/>
    </row>
    <row r="100" spans="1:12" s="8" customFormat="1" ht="15.95" customHeight="1">
      <c r="A100" s="3"/>
      <c r="C100" s="3"/>
      <c r="D100" s="88"/>
      <c r="E100" s="88"/>
      <c r="F100" s="175"/>
      <c r="G100" s="176"/>
      <c r="H100" s="175"/>
      <c r="I100" s="176"/>
      <c r="J100" s="175"/>
      <c r="K100" s="176"/>
      <c r="L100" s="175"/>
    </row>
    <row r="101" spans="1:12" s="8" customFormat="1" ht="13.5" customHeight="1">
      <c r="A101" s="3"/>
      <c r="C101" s="3"/>
      <c r="D101" s="88"/>
      <c r="E101" s="88"/>
      <c r="F101" s="175"/>
      <c r="G101" s="176"/>
      <c r="H101" s="175"/>
      <c r="I101" s="176"/>
      <c r="J101" s="175"/>
      <c r="K101" s="176"/>
      <c r="L101" s="175"/>
    </row>
    <row r="102" spans="1:12" s="8" customFormat="1" ht="21.95" customHeight="1">
      <c r="A102" s="95" t="s">
        <v>26</v>
      </c>
      <c r="B102" s="69"/>
      <c r="C102" s="96"/>
      <c r="D102" s="97"/>
      <c r="E102" s="96"/>
      <c r="F102" s="174"/>
      <c r="G102" s="174"/>
      <c r="H102" s="174"/>
      <c r="I102" s="174"/>
      <c r="J102" s="174"/>
      <c r="K102" s="174"/>
      <c r="L102" s="174"/>
    </row>
    <row r="113" ht="7.5" customHeight="1"/>
  </sheetData>
  <mergeCells count="13">
    <mergeCell ref="F7:H7"/>
    <mergeCell ref="J7:L7"/>
    <mergeCell ref="F6:H6"/>
    <mergeCell ref="J6:L6"/>
    <mergeCell ref="F91:H91"/>
    <mergeCell ref="J91:L91"/>
    <mergeCell ref="A50:L50"/>
    <mergeCell ref="F56:H56"/>
    <mergeCell ref="J56:L56"/>
    <mergeCell ref="F57:H57"/>
    <mergeCell ref="J57:L57"/>
    <mergeCell ref="F90:H90"/>
    <mergeCell ref="J90:L90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</vt:lpstr>
      <vt:lpstr>PL 7-8</vt:lpstr>
      <vt:lpstr>Capital 9</vt:lpstr>
      <vt:lpstr>Capital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Chotika Asawawimon</cp:lastModifiedBy>
  <cp:lastPrinted>2022-05-12T07:35:07Z</cp:lastPrinted>
  <dcterms:created xsi:type="dcterms:W3CDTF">2020-01-27T15:09:20Z</dcterms:created>
  <dcterms:modified xsi:type="dcterms:W3CDTF">2022-05-12T07:39:57Z</dcterms:modified>
</cp:coreProperties>
</file>