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cha.prompayat\AppData\Local\Microsoft\Windows\INetCache\Content.Outlook\1JE29XMX\"/>
    </mc:Choice>
  </mc:AlternateContent>
  <xr:revisionPtr revIDLastSave="0" documentId="13_ncr:1_{1F3CDB03-73D8-4D0F-A999-2B6FA3BE26E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BS!$A$1:$H$76</definedName>
    <definedName name="_xlnm.Print_Area" localSheetId="3">CF!$A$1:$H$83</definedName>
    <definedName name="_xlnm.Print_Area" localSheetId="1">PL!$A$1:$H$44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4" l="1"/>
  <c r="E51" i="4"/>
  <c r="E40" i="1"/>
  <c r="E41" i="1" s="1"/>
  <c r="E42" i="1" s="1"/>
  <c r="E16" i="1"/>
  <c r="E11" i="1"/>
  <c r="E17" i="1" s="1"/>
  <c r="E19" i="1" s="1"/>
  <c r="E21" i="1" s="1"/>
  <c r="E67" i="6"/>
  <c r="E45" i="6"/>
  <c r="E39" i="6"/>
  <c r="E22" i="6"/>
  <c r="E23" i="6" s="1"/>
  <c r="E14" i="6"/>
  <c r="P15" i="5"/>
  <c r="G42" i="1"/>
  <c r="G51" i="4"/>
  <c r="E46" i="6" l="1"/>
  <c r="E68" i="6" s="1"/>
  <c r="G11" i="1"/>
  <c r="G16" i="1"/>
  <c r="G40" i="1"/>
  <c r="G41" i="1" s="1"/>
  <c r="G17" i="1" l="1"/>
  <c r="G19" i="1" s="1"/>
  <c r="G21" i="1" l="1"/>
  <c r="G60" i="4"/>
  <c r="G67" i="6" l="1"/>
  <c r="G45" i="6"/>
  <c r="G39" i="6"/>
  <c r="G22" i="6"/>
  <c r="G14" i="6"/>
  <c r="G46" i="6" l="1"/>
  <c r="G68" i="6" s="1"/>
  <c r="G23" i="6"/>
  <c r="G69" i="6" l="1"/>
  <c r="G8" i="4"/>
  <c r="E8" i="4"/>
  <c r="E21" i="4" s="1"/>
  <c r="E31" i="4" s="1"/>
  <c r="E34" i="4" s="1"/>
  <c r="E61" i="4" s="1"/>
  <c r="E63" i="4" s="1"/>
  <c r="L12" i="5" l="1"/>
  <c r="E69" i="6"/>
  <c r="L22" i="5" l="1"/>
  <c r="P26" i="5" l="1"/>
  <c r="P21" i="5" l="1"/>
  <c r="P18" i="5" l="1"/>
  <c r="F14" i="5" l="1"/>
  <c r="F19" i="5" s="1"/>
  <c r="P16" i="5"/>
  <c r="P13" i="5"/>
  <c r="P11" i="5"/>
  <c r="N14" i="5" l="1"/>
  <c r="N19" i="5" s="1"/>
  <c r="N24" i="5" l="1"/>
  <c r="N27" i="5" s="1"/>
  <c r="N28" i="5" s="1"/>
  <c r="P23" i="5" l="1"/>
  <c r="J24" i="5" l="1"/>
  <c r="J27" i="5" s="1"/>
  <c r="J28" i="5" s="1"/>
  <c r="H24" i="5"/>
  <c r="H27" i="5" s="1"/>
  <c r="H28" i="5" s="1"/>
  <c r="F24" i="5"/>
  <c r="F27" i="5" s="1"/>
  <c r="F28" i="5" s="1"/>
  <c r="J14" i="5"/>
  <c r="J19" i="5" s="1"/>
  <c r="H14" i="5"/>
  <c r="H19" i="5" s="1"/>
  <c r="E64" i="4" l="1"/>
  <c r="P22" i="5" l="1"/>
  <c r="P24" i="5" s="1"/>
  <c r="P27" i="5" s="1"/>
  <c r="P28" i="5" s="1"/>
  <c r="L24" i="5" l="1"/>
  <c r="L27" i="5" s="1"/>
  <c r="L28" i="5" s="1"/>
  <c r="G21" i="4" l="1"/>
  <c r="G31" i="4" s="1"/>
  <c r="G34" i="4" s="1"/>
  <c r="G61" i="4" s="1"/>
  <c r="G63" i="4" s="1"/>
  <c r="L14" i="5" l="1"/>
  <c r="L19" i="5" s="1"/>
  <c r="P12" i="5"/>
  <c r="P14" i="5" s="1"/>
  <c r="P19" i="5" s="1"/>
</calcChain>
</file>

<file path=xl/sharedStrings.xml><?xml version="1.0" encoding="utf-8"?>
<sst xmlns="http://schemas.openxmlformats.org/spreadsheetml/2006/main" count="247" uniqueCount="171">
  <si>
    <t>บริษัท ซันเวนดิ้ง เทคโนโลยี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</si>
  <si>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</si>
  <si>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</si>
  <si>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</si>
  <si>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</si>
  <si>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</si>
  <si>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</si>
  <si>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</si>
  <si>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</si>
  <si>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</si>
  <si>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</si>
  <si>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</si>
  <si>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</si>
  <si>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</si>
  <si>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</si>
  <si>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</si>
  <si>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</si>
  <si>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</si>
  <si>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</si>
  <si>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</si>
  <si>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</si>
  <si>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</si>
  <si>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</si>
  <si>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</si>
  <si>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</si>
  <si>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</si>
  <si>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</si>
  <si>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</si>
  <si>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</si>
  <si>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</si>
  <si>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</si>
  <si>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</si>
  <si>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</si>
  <si>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</si>
  <si>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</si>
  <si>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</si>
  <si>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</si>
  <si>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</si>
  <si>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</si>
  <si>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</si>
  <si>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</si>
  <si>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</si>
  <si>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</si>
  <si>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</si>
  <si>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</si>
  <si>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</si>
  <si>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</si>
  <si>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</si>
  <si>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</si>
  <si>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</si>
  <si>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</si>
  <si>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</si>
  <si>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</si>
  <si>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</si>
  <si>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</si>
  <si>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</si>
  <si>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</si>
  <si>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</si>
  <si>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</si>
  <si>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</si>
  <si>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</si>
  <si>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</si>
  <si>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</si>
  <si>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</si>
  <si>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</si>
  <si>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</si>
  <si>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</si>
  <si>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</si>
  <si>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</si>
  <si>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</si>
  <si>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</si>
  <si>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</si>
  <si>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</si>
  <si>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</si>
  <si>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</si>
  <si>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</si>
  <si>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</si>
  <si>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</si>
  <si>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</si>
  <si>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</si>
  <si>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</si>
  <si>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</si>
  <si>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</si>
  <si>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</si>
  <si>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</si>
  <si>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</si>
  <si>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</si>
  <si>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</si>
  <si>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</si>
  <si>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</si>
  <si>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</si>
  <si>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เงินปันผลจ่าย </t>
  </si>
  <si>
    <t>โอนขาดทุนของเงินลงทุนในตราสารทุนที่กำหนดให้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</si>
  <si>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</si>
  <si>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ยอดคงเหลือ ณ วันที่ 1 มกราคม 2564</t>
  </si>
  <si>
    <t>ออกหุ้นสามัญเพิ่มทุน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</si>
  <si>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</si>
  <si>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</si>
  <si>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</si>
  <si>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</si>
  <si>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</si>
  <si>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ปรับลดค่าเช่าจ่าย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</si>
  <si>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</si>
  <si>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</si>
  <si>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</si>
  <si>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</si>
  <si>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</si>
  <si>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</si>
  <si>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</si>
  <si>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</si>
  <si>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</si>
  <si>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</si>
  <si>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</si>
  <si>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</si>
  <si>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</si>
  <si>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</si>
  <si>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</si>
  <si>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</si>
  <si>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</si>
  <si>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</si>
  <si>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</si>
  <si>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</si>
  <si>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</si>
  <si>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</si>
  <si>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</si>
  <si>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</si>
  <si>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ชำระหนี้สินตามสัญญาเช่า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</si>
  <si>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</si>
  <si>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</si>
  <si>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</si>
  <si>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</si>
  <si>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</si>
  <si>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</si>
  <si>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ชำระคืนหนี้สินตามสัญญาเช่า</t>
  </si>
  <si>
    <t>เงินสดรับจากการเพิ่มทุน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</si>
  <si>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</si>
  <si>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</si>
  <si>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</si>
  <si>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</si>
  <si>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</si>
  <si>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</si>
  <si>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 xml:space="preserve">   ซื้อยานพาหนะภายใต้สัญญาเช่า</t>
  </si>
  <si>
    <t>เงินเบิกเกินบัญชีและเงินกู้ยืมระยะสั้นจากสถาบันการเงินลดลง</t>
  </si>
  <si>
    <t xml:space="preserve">   เงินปันผลค้างรับลดลง</t>
  </si>
  <si>
    <t xml:space="preserve">   มูลค่ายุติธรรมของสินทรัพย์ทางการเงินเพิ่มขึ้น</t>
  </si>
  <si>
    <t>เงินสดรับจากเงินกู้ยืมระยะสั้นจากกิจการที่เกี่ยวข้องกัน</t>
  </si>
  <si>
    <t>หมายเหตุประกอบงบการเงินเป็นส่วนหนึ่งของงบการเงินนี้</t>
  </si>
  <si>
    <t>สำรองตามกฎหมาย</t>
  </si>
  <si>
    <t>ยอดคงเหลือ ณ วันที่ 31 มีนาคม 2564</t>
  </si>
  <si>
    <t>2565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</si>
  <si>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</si>
  <si>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</si>
  <si>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</si>
  <si>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>31 มีนาคม 2565</t>
  </si>
  <si>
    <t xml:space="preserve"> 31 ธันวาคม 2564</t>
  </si>
  <si>
    <t>สำหรับงวดสามเดือนสิ้นสุดวันที่ 31 มีนาคม 2565</t>
  </si>
  <si>
    <t xml:space="preserve">   ขาดทุน (กำไร) จากอัตราแลกเปลี่ยนที่ยังไม่เกิดขึ้นจริง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</si>
  <si>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</si>
  <si>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</si>
  <si>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</si>
  <si>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</si>
  <si>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 xml:space="preserve">                         -  </t>
  </si>
  <si>
    <t xml:space="preserve">                           -</t>
  </si>
  <si>
    <t xml:space="preserve">   ขาดทุนจากการจำหน่ายอุปกรณ์</t>
  </si>
  <si>
    <t xml:space="preserve">   เงินค้างจ่ายค่าก่อสร้างและซื้ออุปกรณ์เพิ่มขึ้น</t>
  </si>
  <si>
    <t xml:space="preserve">   เงินค้างจ่ายค่าซื้อสินทรัพย์ไม่มีตัวตนลดลง</t>
  </si>
  <si>
    <t>กำไรจากการเปลี่ยนแปลงมูลค่าของเงินลงทุนในตราสารทุน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</si>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</sst>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</cellStyleXfs>
  <cellXfs count="94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39" fontId="2" fillId="0" borderId="0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2" fillId="0" borderId="0" xfId="6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I76"/>
  <sheetViews>
    <sheetView showGridLines="0" tabSelected="1" view="pageBreakPreview" zoomScale="80" zoomScaleNormal="100" zoomScaleSheetLayoutView="80" workbookViewId="0">
      <selection activeCell="L21" sqref="L21"/>
    </sheetView>
  </sheetViews>
  <sheetFormatPr defaultColWidth="10.7109375" defaultRowHeight="21.75" customHeight="1"/>
  <cols>
    <col min="1" max="1" width="52.5703125" style="26" customWidth="1"/>
    <col min="2" max="2" width="1.7109375" style="19" customWidth="1"/>
    <col min="3" max="3" width="8.42578125" style="26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16384" width="10.7109375" style="19"/>
  </cols>
  <sheetData>
    <row r="1" spans="1:9" s="21" customFormat="1" ht="21.75" customHeight="1">
      <c r="A1" s="30" t="s">
        <v>0</v>
      </c>
      <c r="B1" s="29"/>
      <c r="C1" s="33"/>
      <c r="D1" s="32"/>
      <c r="F1" s="32"/>
      <c r="G1" s="32"/>
    </row>
    <row r="2" spans="1:9" s="21" customFormat="1" ht="21.75" customHeight="1">
      <c r="A2" s="34" t="s">
        <v>1</v>
      </c>
      <c r="B2" s="29"/>
      <c r="C2" s="33"/>
      <c r="D2" s="32"/>
      <c r="E2" s="29"/>
      <c r="F2" s="32"/>
      <c r="G2" s="29"/>
    </row>
    <row r="3" spans="1:9" s="21" customFormat="1" ht="21.75" customHeight="1">
      <c r="A3" s="34" t="s">
        <v>152</v>
      </c>
      <c r="B3" s="29"/>
      <c r="C3" s="33"/>
      <c r="D3" s="32"/>
      <c r="E3" s="29"/>
      <c r="F3" s="32"/>
      <c r="G3" s="29"/>
    </row>
    <row r="4" spans="1:9" ht="21.75" customHeight="1">
      <c r="A4" s="33"/>
      <c r="B4" s="32"/>
      <c r="C4" s="33"/>
      <c r="D4" s="32"/>
      <c r="E4" s="32"/>
      <c r="F4" s="32"/>
      <c r="G4" s="45" t="s">
        <v>2</v>
      </c>
    </row>
    <row r="5" spans="1:9" s="51" customFormat="1" ht="21.75" customHeight="1">
      <c r="C5" s="52" t="s">
        <v>3</v>
      </c>
      <c r="D5" s="53"/>
      <c r="E5" s="54" t="s">
        <v>153</v>
      </c>
      <c r="F5" s="53"/>
      <c r="G5" s="54" t="s">
        <v>154</v>
      </c>
    </row>
    <row r="6" spans="1:9" s="51" customFormat="1" ht="21.75" customHeight="1">
      <c r="C6" s="55"/>
      <c r="D6" s="53"/>
      <c r="E6" s="56" t="s">
        <v>4</v>
      </c>
      <c r="F6" s="53"/>
      <c r="G6" s="56" t="s">
        <v>5</v>
      </c>
    </row>
    <row r="7" spans="1:9" s="51" customFormat="1" ht="21.75" customHeight="1">
      <c r="C7" s="55"/>
      <c r="D7" s="53"/>
      <c r="E7" s="56" t="s">
        <v>6</v>
      </c>
      <c r="F7" s="53"/>
      <c r="G7" s="56"/>
    </row>
    <row r="8" spans="1:9" ht="21.75" customHeight="1">
      <c r="A8" s="25" t="s">
        <v>7</v>
      </c>
    </row>
    <row r="9" spans="1:9" ht="21.75" customHeight="1">
      <c r="A9" s="25" t="s">
        <v>8</v>
      </c>
      <c r="C9" s="2"/>
      <c r="I9" s="24"/>
    </row>
    <row r="10" spans="1:9" ht="21.75" customHeight="1">
      <c r="A10" s="26" t="s">
        <v>9</v>
      </c>
      <c r="C10" s="2"/>
      <c r="E10" s="22">
        <v>290101</v>
      </c>
      <c r="F10" s="22"/>
      <c r="G10" s="22">
        <v>300665</v>
      </c>
    </row>
    <row r="11" spans="1:9" ht="21.75" customHeight="1">
      <c r="A11" s="48" t="s">
        <v>10</v>
      </c>
      <c r="B11" s="18"/>
      <c r="C11" s="2">
        <v>3</v>
      </c>
      <c r="E11" s="15">
        <v>19372</v>
      </c>
      <c r="F11" s="22"/>
      <c r="G11" s="15">
        <v>25512</v>
      </c>
    </row>
    <row r="12" spans="1:9" ht="21.75" customHeight="1">
      <c r="A12" s="48" t="s">
        <v>11</v>
      </c>
      <c r="B12" s="18"/>
      <c r="C12" s="2"/>
      <c r="E12" s="15">
        <v>145415</v>
      </c>
      <c r="F12" s="22"/>
      <c r="G12" s="15">
        <v>138606</v>
      </c>
    </row>
    <row r="13" spans="1:9" ht="21.75" customHeight="1">
      <c r="A13" s="48" t="s">
        <v>12</v>
      </c>
      <c r="B13" s="18"/>
      <c r="C13" s="2"/>
      <c r="E13" s="15">
        <v>23806</v>
      </c>
      <c r="F13" s="22"/>
      <c r="G13" s="15">
        <v>23694</v>
      </c>
    </row>
    <row r="14" spans="1:9" ht="21.75" customHeight="1">
      <c r="A14" s="25" t="s">
        <v>13</v>
      </c>
      <c r="C14" s="2"/>
      <c r="E14" s="57">
        <f>SUM(E9:E13)</f>
        <v>478694</v>
      </c>
      <c r="F14" s="22"/>
      <c r="G14" s="57">
        <f>SUM(G9:G13)</f>
        <v>488477</v>
      </c>
    </row>
    <row r="15" spans="1:9" ht="21.75" customHeight="1">
      <c r="A15" s="25" t="s">
        <v>14</v>
      </c>
      <c r="C15" s="2"/>
      <c r="E15" s="22"/>
      <c r="F15" s="22"/>
      <c r="G15" s="22"/>
    </row>
    <row r="16" spans="1:9" ht="21.75" customHeight="1">
      <c r="A16" s="26" t="s">
        <v>15</v>
      </c>
      <c r="C16" s="2"/>
      <c r="E16" s="15">
        <v>9</v>
      </c>
      <c r="F16" s="22"/>
      <c r="G16" s="15">
        <v>9</v>
      </c>
    </row>
    <row r="17" spans="1:9" ht="21.75" customHeight="1">
      <c r="A17" s="26" t="s">
        <v>16</v>
      </c>
      <c r="C17" s="2">
        <v>4</v>
      </c>
      <c r="E17" s="15">
        <v>41331</v>
      </c>
      <c r="F17" s="22"/>
      <c r="G17" s="15">
        <v>45951</v>
      </c>
    </row>
    <row r="18" spans="1:9" ht="21.75" customHeight="1">
      <c r="A18" s="48" t="s">
        <v>17</v>
      </c>
      <c r="B18" s="18"/>
      <c r="C18" s="2">
        <v>5</v>
      </c>
      <c r="E18" s="15">
        <v>991943</v>
      </c>
      <c r="F18" s="22"/>
      <c r="G18" s="15">
        <v>912114</v>
      </c>
    </row>
    <row r="19" spans="1:9" ht="21.75" customHeight="1">
      <c r="A19" s="48" t="s">
        <v>18</v>
      </c>
      <c r="B19" s="18"/>
      <c r="C19" s="2"/>
      <c r="E19" s="15">
        <v>4233</v>
      </c>
      <c r="F19" s="22"/>
      <c r="G19" s="15">
        <v>11232</v>
      </c>
    </row>
    <row r="20" spans="1:9" ht="21.75" customHeight="1">
      <c r="A20" s="48" t="s">
        <v>19</v>
      </c>
      <c r="B20" s="18"/>
      <c r="C20" s="2"/>
      <c r="E20" s="15">
        <v>15950</v>
      </c>
      <c r="F20" s="22"/>
      <c r="G20" s="15">
        <v>14304</v>
      </c>
    </row>
    <row r="21" spans="1:9" ht="21.75" customHeight="1">
      <c r="A21" s="26" t="s">
        <v>20</v>
      </c>
      <c r="C21" s="2"/>
      <c r="E21" s="15">
        <v>12372</v>
      </c>
      <c r="F21" s="22"/>
      <c r="G21" s="15">
        <v>13029</v>
      </c>
    </row>
    <row r="22" spans="1:9" ht="21.75" customHeight="1">
      <c r="A22" s="25" t="s">
        <v>21</v>
      </c>
      <c r="C22" s="2"/>
      <c r="E22" s="57">
        <f>SUM(E16:E21)</f>
        <v>1065838</v>
      </c>
      <c r="F22" s="22"/>
      <c r="G22" s="57">
        <f>SUM(G16:G21)</f>
        <v>996639</v>
      </c>
    </row>
    <row r="23" spans="1:9" ht="21.75" customHeight="1" thickBot="1">
      <c r="A23" s="25" t="s">
        <v>22</v>
      </c>
      <c r="E23" s="58">
        <f>SUM(E22,E14)</f>
        <v>1544532</v>
      </c>
      <c r="F23" s="22"/>
      <c r="G23" s="58">
        <f>SUM(G22,G14)</f>
        <v>1485116</v>
      </c>
    </row>
    <row r="24" spans="1:9" ht="21.75" customHeight="1" thickTop="1"/>
    <row r="25" spans="1:9" ht="21.75" customHeight="1">
      <c r="A25" s="26" t="s">
        <v>146</v>
      </c>
    </row>
    <row r="26" spans="1:9" s="21" customFormat="1" ht="21.75" customHeight="1">
      <c r="A26" s="30" t="s">
        <v>0</v>
      </c>
      <c r="B26" s="29"/>
      <c r="C26" s="33"/>
      <c r="D26" s="32"/>
      <c r="E26" s="32"/>
      <c r="F26" s="32"/>
      <c r="G26" s="32"/>
      <c r="I26" s="19"/>
    </row>
    <row r="27" spans="1:9" s="21" customFormat="1" ht="21.75" customHeight="1">
      <c r="A27" s="44" t="s">
        <v>23</v>
      </c>
      <c r="B27" s="29"/>
      <c r="C27" s="33"/>
      <c r="D27" s="32"/>
      <c r="E27" s="29"/>
      <c r="F27" s="32"/>
      <c r="G27" s="29"/>
      <c r="I27" s="19"/>
    </row>
    <row r="28" spans="1:9" s="21" customFormat="1" ht="21.75" customHeight="1">
      <c r="A28" s="34" t="s">
        <v>152</v>
      </c>
      <c r="B28" s="29"/>
      <c r="C28" s="33"/>
      <c r="D28" s="32"/>
      <c r="E28" s="29"/>
      <c r="F28" s="32"/>
      <c r="G28" s="29"/>
      <c r="I28" s="19"/>
    </row>
    <row r="29" spans="1:9" ht="21.75" customHeight="1">
      <c r="A29" s="33"/>
      <c r="B29" s="32"/>
      <c r="D29" s="32"/>
      <c r="E29" s="32"/>
      <c r="F29" s="32"/>
      <c r="G29" s="45" t="s">
        <v>2</v>
      </c>
    </row>
    <row r="30" spans="1:9" s="51" customFormat="1" ht="21.75" customHeight="1">
      <c r="C30" s="26"/>
      <c r="D30" s="53"/>
      <c r="E30" s="54" t="s">
        <v>153</v>
      </c>
      <c r="F30" s="53"/>
      <c r="G30" s="54" t="s">
        <v>154</v>
      </c>
      <c r="I30" s="19"/>
    </row>
    <row r="31" spans="1:9" s="51" customFormat="1" ht="21.75" customHeight="1">
      <c r="C31" s="26"/>
      <c r="D31" s="53"/>
      <c r="E31" s="56" t="s">
        <v>4</v>
      </c>
      <c r="F31" s="53"/>
      <c r="G31" s="56" t="s">
        <v>5</v>
      </c>
      <c r="I31" s="19"/>
    </row>
    <row r="32" spans="1:9" s="51" customFormat="1" ht="21.75" customHeight="1">
      <c r="C32" s="55"/>
      <c r="D32" s="53"/>
      <c r="E32" s="56" t="s">
        <v>6</v>
      </c>
      <c r="F32" s="53"/>
      <c r="G32" s="56"/>
      <c r="I32" s="19"/>
    </row>
    <row r="33" spans="1:7" ht="21.75" customHeight="1">
      <c r="A33" s="25" t="s">
        <v>24</v>
      </c>
    </row>
    <row r="34" spans="1:7" ht="21.75" customHeight="1">
      <c r="A34" s="25" t="s">
        <v>25</v>
      </c>
    </row>
    <row r="35" spans="1:7" ht="21.75" customHeight="1">
      <c r="A35" s="48" t="s">
        <v>26</v>
      </c>
      <c r="B35" s="18"/>
      <c r="C35" s="2"/>
      <c r="E35" s="15">
        <v>329380</v>
      </c>
      <c r="F35" s="27"/>
      <c r="G35" s="15">
        <v>294357</v>
      </c>
    </row>
    <row r="36" spans="1:7" ht="21.75" customHeight="1">
      <c r="A36" s="48" t="s">
        <v>27</v>
      </c>
      <c r="B36" s="18"/>
      <c r="C36" s="2"/>
      <c r="E36" s="15">
        <v>2538</v>
      </c>
      <c r="F36" s="27"/>
      <c r="G36" s="15">
        <v>4374</v>
      </c>
    </row>
    <row r="37" spans="1:7" ht="21.75" customHeight="1">
      <c r="A37" s="17" t="s">
        <v>28</v>
      </c>
      <c r="B37" s="18"/>
      <c r="C37" s="2"/>
      <c r="E37" s="15">
        <v>2626</v>
      </c>
      <c r="F37" s="27"/>
      <c r="G37" s="15">
        <v>0</v>
      </c>
    </row>
    <row r="38" spans="1:7" ht="21.75" customHeight="1">
      <c r="A38" s="26" t="s">
        <v>29</v>
      </c>
      <c r="B38" s="2"/>
      <c r="C38" s="2"/>
      <c r="E38" s="15">
        <v>1703</v>
      </c>
      <c r="F38" s="27"/>
      <c r="G38" s="15">
        <v>1587</v>
      </c>
    </row>
    <row r="39" spans="1:7" ht="21.75" customHeight="1">
      <c r="A39" s="25" t="s">
        <v>30</v>
      </c>
      <c r="C39" s="2"/>
      <c r="E39" s="59">
        <f>SUM(E35:E38)</f>
        <v>336247</v>
      </c>
      <c r="F39" s="27"/>
      <c r="G39" s="59">
        <f>SUM(G35:G38)</f>
        <v>300318</v>
      </c>
    </row>
    <row r="40" spans="1:7" ht="21.75" customHeight="1">
      <c r="A40" s="25" t="s">
        <v>31</v>
      </c>
      <c r="C40" s="2"/>
      <c r="E40" s="27"/>
      <c r="F40" s="27"/>
      <c r="G40" s="27"/>
    </row>
    <row r="41" spans="1:7" ht="21.75" customHeight="1">
      <c r="A41" s="26" t="s">
        <v>32</v>
      </c>
      <c r="C41" s="2"/>
      <c r="E41" s="27">
        <v>1724</v>
      </c>
      <c r="F41" s="27"/>
      <c r="G41" s="27">
        <v>4050</v>
      </c>
    </row>
    <row r="42" spans="1:7" ht="21.75" customHeight="1">
      <c r="A42" s="26" t="s">
        <v>33</v>
      </c>
      <c r="C42" s="2"/>
      <c r="E42" s="15">
        <v>22930</v>
      </c>
      <c r="F42" s="27"/>
      <c r="G42" s="15">
        <v>21709</v>
      </c>
    </row>
    <row r="43" spans="1:7" ht="21.75" customHeight="1">
      <c r="A43" s="17" t="s">
        <v>34</v>
      </c>
      <c r="B43" s="18"/>
      <c r="C43" s="2"/>
      <c r="E43" s="15">
        <v>7968</v>
      </c>
      <c r="F43" s="27"/>
      <c r="G43" s="15">
        <v>6938</v>
      </c>
    </row>
    <row r="44" spans="1:7" ht="21.75" customHeight="1">
      <c r="A44" s="26" t="s">
        <v>35</v>
      </c>
      <c r="C44" s="2"/>
      <c r="E44" s="5">
        <v>1790</v>
      </c>
      <c r="F44" s="27"/>
      <c r="G44" s="5">
        <v>604</v>
      </c>
    </row>
    <row r="45" spans="1:7" ht="21.75" customHeight="1">
      <c r="A45" s="25" t="s">
        <v>36</v>
      </c>
      <c r="C45" s="2"/>
      <c r="E45" s="27">
        <f>SUM(E41:E44)</f>
        <v>34412</v>
      </c>
      <c r="F45" s="27"/>
      <c r="G45" s="27">
        <f>SUM(G41:G44)</f>
        <v>33301</v>
      </c>
    </row>
    <row r="46" spans="1:7" ht="21.75" customHeight="1">
      <c r="A46" s="25" t="s">
        <v>37</v>
      </c>
      <c r="E46" s="59">
        <f>SUM(E45,E39)</f>
        <v>370659</v>
      </c>
      <c r="F46" s="27"/>
      <c r="G46" s="59">
        <f>SUM(G45,G39)</f>
        <v>333619</v>
      </c>
    </row>
    <row r="48" spans="1:7" ht="21.75" customHeight="1">
      <c r="A48" s="26" t="s">
        <v>146</v>
      </c>
    </row>
    <row r="49" spans="1:9" s="21" customFormat="1" ht="21.75" customHeight="1">
      <c r="A49" s="30" t="s">
        <v>0</v>
      </c>
      <c r="B49" s="29"/>
      <c r="C49" s="33"/>
      <c r="D49" s="32"/>
      <c r="E49" s="32"/>
      <c r="F49" s="32"/>
      <c r="G49" s="32"/>
      <c r="I49" s="19"/>
    </row>
    <row r="50" spans="1:9" s="21" customFormat="1" ht="21.75" customHeight="1">
      <c r="A50" s="44" t="s">
        <v>23</v>
      </c>
      <c r="B50" s="29"/>
      <c r="C50" s="33"/>
      <c r="D50" s="32"/>
      <c r="E50" s="29"/>
      <c r="F50" s="32"/>
      <c r="G50" s="29"/>
      <c r="I50" s="19"/>
    </row>
    <row r="51" spans="1:9" s="21" customFormat="1" ht="21.75" customHeight="1">
      <c r="A51" s="34" t="s">
        <v>152</v>
      </c>
      <c r="B51" s="29"/>
      <c r="C51" s="33"/>
      <c r="D51" s="32"/>
      <c r="E51" s="29"/>
      <c r="F51" s="32"/>
      <c r="G51" s="29"/>
      <c r="I51" s="19"/>
    </row>
    <row r="52" spans="1:9" ht="21.75" customHeight="1">
      <c r="A52" s="33"/>
      <c r="B52" s="32"/>
      <c r="C52" s="33"/>
      <c r="D52" s="32"/>
      <c r="E52" s="32"/>
      <c r="F52" s="32"/>
      <c r="G52" s="45" t="s">
        <v>2</v>
      </c>
    </row>
    <row r="53" spans="1:9" s="51" customFormat="1" ht="21.75" customHeight="1">
      <c r="C53" s="60"/>
      <c r="D53" s="53"/>
      <c r="E53" s="54" t="s">
        <v>153</v>
      </c>
      <c r="F53" s="53"/>
      <c r="G53" s="54" t="s">
        <v>154</v>
      </c>
      <c r="I53" s="19"/>
    </row>
    <row r="54" spans="1:9" s="51" customFormat="1" ht="21.75" customHeight="1">
      <c r="C54" s="60"/>
      <c r="D54" s="53"/>
      <c r="E54" s="56" t="s">
        <v>4</v>
      </c>
      <c r="F54" s="53"/>
      <c r="G54" s="56" t="s">
        <v>5</v>
      </c>
      <c r="I54" s="19"/>
    </row>
    <row r="55" spans="1:9" s="51" customFormat="1" ht="21.75" customHeight="1">
      <c r="C55" s="60"/>
      <c r="D55" s="53"/>
      <c r="E55" s="56" t="s">
        <v>6</v>
      </c>
      <c r="F55" s="53"/>
      <c r="G55" s="56"/>
      <c r="I55" s="19"/>
    </row>
    <row r="56" spans="1:9" ht="21.75" customHeight="1">
      <c r="A56" s="25" t="s">
        <v>38</v>
      </c>
      <c r="C56" s="61"/>
      <c r="E56" s="20"/>
      <c r="F56" s="20"/>
    </row>
    <row r="57" spans="1:9" ht="21.75" customHeight="1">
      <c r="A57" s="26" t="s">
        <v>39</v>
      </c>
      <c r="C57" s="50"/>
      <c r="E57" s="20"/>
      <c r="F57" s="20"/>
    </row>
    <row r="58" spans="1:9" ht="21.75" customHeight="1">
      <c r="A58" s="17" t="s">
        <v>40</v>
      </c>
      <c r="B58" s="18"/>
      <c r="C58" s="2"/>
      <c r="E58" s="20"/>
      <c r="F58" s="20"/>
    </row>
    <row r="59" spans="1:9" ht="21.75" customHeight="1" thickBot="1">
      <c r="A59" s="17" t="s">
        <v>41</v>
      </c>
      <c r="B59" s="21"/>
      <c r="C59" s="2"/>
      <c r="E59" s="3">
        <v>700000</v>
      </c>
      <c r="F59" s="20"/>
      <c r="G59" s="3">
        <v>700000</v>
      </c>
    </row>
    <row r="60" spans="1:9" ht="21.75" customHeight="1" thickTop="1">
      <c r="A60" s="17" t="s">
        <v>42</v>
      </c>
      <c r="B60" s="18"/>
      <c r="C60" s="2"/>
      <c r="E60" s="20"/>
      <c r="F60" s="20"/>
      <c r="G60" s="20"/>
    </row>
    <row r="61" spans="1:9" ht="21.75" customHeight="1">
      <c r="A61" s="17" t="s">
        <v>41</v>
      </c>
      <c r="B61" s="21"/>
      <c r="C61" s="2"/>
      <c r="E61" s="22">
        <v>700000</v>
      </c>
      <c r="F61" s="22"/>
      <c r="G61" s="22">
        <v>700000</v>
      </c>
    </row>
    <row r="62" spans="1:9" ht="21.75" customHeight="1">
      <c r="A62" s="17" t="s">
        <v>43</v>
      </c>
      <c r="B62" s="21"/>
      <c r="C62" s="2"/>
      <c r="E62" s="22">
        <v>294752</v>
      </c>
      <c r="F62" s="22"/>
      <c r="G62" s="22">
        <v>294752</v>
      </c>
    </row>
    <row r="63" spans="1:9" ht="21.75" customHeight="1">
      <c r="A63" s="26" t="s">
        <v>44</v>
      </c>
      <c r="C63" s="2"/>
    </row>
    <row r="64" spans="1:9" ht="21.75" customHeight="1">
      <c r="A64" s="17" t="s">
        <v>45</v>
      </c>
      <c r="B64" s="21"/>
      <c r="C64" s="2"/>
      <c r="E64" s="22">
        <v>48400</v>
      </c>
      <c r="F64" s="22"/>
      <c r="G64" s="22">
        <v>48400</v>
      </c>
    </row>
    <row r="65" spans="1:7" ht="21.75" customHeight="1">
      <c r="A65" s="17" t="s">
        <v>46</v>
      </c>
      <c r="B65" s="21"/>
      <c r="E65" s="15">
        <v>110574</v>
      </c>
      <c r="F65" s="22"/>
      <c r="G65" s="15">
        <v>88406</v>
      </c>
    </row>
    <row r="66" spans="1:7" ht="21.75" customHeight="1">
      <c r="A66" s="17" t="s">
        <v>47</v>
      </c>
      <c r="B66" s="21"/>
      <c r="E66" s="5">
        <v>20147</v>
      </c>
      <c r="F66" s="22"/>
      <c r="G66" s="5">
        <v>19939</v>
      </c>
    </row>
    <row r="67" spans="1:7" ht="21.75" customHeight="1">
      <c r="A67" s="44" t="s">
        <v>48</v>
      </c>
      <c r="B67" s="21"/>
      <c r="E67" s="62">
        <f>SUM(E61:E66)</f>
        <v>1173873</v>
      </c>
      <c r="F67" s="22"/>
      <c r="G67" s="62">
        <f>SUM(G61:G66)</f>
        <v>1151497</v>
      </c>
    </row>
    <row r="68" spans="1:7" ht="21.75" customHeight="1" thickBot="1">
      <c r="A68" s="25" t="s">
        <v>49</v>
      </c>
      <c r="E68" s="63">
        <f>SUM(E67+E46)</f>
        <v>1544532</v>
      </c>
      <c r="F68" s="22"/>
      <c r="G68" s="63">
        <f>SUM(G67+G46)</f>
        <v>1485116</v>
      </c>
    </row>
    <row r="69" spans="1:7" ht="21.75" customHeight="1" thickTop="1">
      <c r="C69" s="64"/>
      <c r="E69" s="22">
        <f>E68-E23</f>
        <v>0</v>
      </c>
      <c r="F69" s="28"/>
      <c r="G69" s="22">
        <f>G68-G23</f>
        <v>0</v>
      </c>
    </row>
    <row r="70" spans="1:7" ht="21.75" customHeight="1">
      <c r="A70" s="26" t="s">
        <v>146</v>
      </c>
      <c r="C70" s="64"/>
    </row>
    <row r="71" spans="1:7" ht="21.75" customHeight="1">
      <c r="C71" s="64"/>
    </row>
    <row r="72" spans="1:7" ht="21.75" customHeight="1">
      <c r="A72" s="65"/>
      <c r="C72" s="64"/>
    </row>
    <row r="73" spans="1:7" ht="21.75" customHeight="1">
      <c r="C73" s="64"/>
    </row>
    <row r="74" spans="1:7" ht="21.75" customHeight="1">
      <c r="C74" s="17" t="s">
        <v>50</v>
      </c>
    </row>
    <row r="75" spans="1:7" ht="21.75" customHeight="1">
      <c r="A75" s="65"/>
      <c r="C75" s="64"/>
    </row>
    <row r="76" spans="1:7" s="21" customFormat="1" ht="21.75" customHeight="1">
      <c r="B76" s="29"/>
      <c r="C76" s="33"/>
      <c r="D76" s="32"/>
      <c r="E76" s="32"/>
      <c r="F76" s="32"/>
      <c r="G76" s="31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showGridLines="0" view="pageBreakPreview" zoomScale="80" zoomScaleNormal="100" zoomScaleSheetLayoutView="80" workbookViewId="0">
      <selection activeCell="E39" sqref="E39"/>
    </sheetView>
  </sheetViews>
  <sheetFormatPr defaultColWidth="10.7109375" defaultRowHeight="21.75" customHeight="1"/>
  <cols>
    <col min="1" max="1" width="57.85546875" style="26" customWidth="1"/>
    <col min="2" max="2" width="1.7109375" style="19" customWidth="1"/>
    <col min="3" max="3" width="8.42578125" style="26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16384" width="10.7109375" style="19"/>
  </cols>
  <sheetData>
    <row r="1" spans="1:10" s="21" customFormat="1" ht="21.75" customHeight="1">
      <c r="B1" s="29"/>
      <c r="C1" s="33"/>
      <c r="D1" s="32"/>
      <c r="G1" s="31" t="s">
        <v>51</v>
      </c>
    </row>
    <row r="2" spans="1:10" s="21" customFormat="1" ht="21.75" customHeight="1">
      <c r="A2" s="30" t="s">
        <v>0</v>
      </c>
      <c r="B2" s="29"/>
      <c r="C2" s="33"/>
      <c r="D2" s="32"/>
    </row>
    <row r="3" spans="1:10" s="21" customFormat="1" ht="21.75" customHeight="1">
      <c r="A3" s="30" t="s">
        <v>52</v>
      </c>
      <c r="B3" s="29"/>
      <c r="C3" s="33"/>
      <c r="D3" s="32"/>
    </row>
    <row r="4" spans="1:10" s="21" customFormat="1" ht="21.75" customHeight="1">
      <c r="A4" s="36" t="s">
        <v>155</v>
      </c>
      <c r="B4" s="29"/>
      <c r="C4" s="33"/>
      <c r="D4" s="32"/>
    </row>
    <row r="5" spans="1:10" s="21" customFormat="1" ht="21.75" customHeight="1">
      <c r="B5" s="29"/>
      <c r="G5" s="37" t="s">
        <v>2</v>
      </c>
    </row>
    <row r="6" spans="1:10" ht="21.75" customHeight="1">
      <c r="C6" s="66" t="s">
        <v>3</v>
      </c>
      <c r="E6" s="38" t="s">
        <v>149</v>
      </c>
      <c r="F6" s="39"/>
      <c r="G6" s="38" t="s">
        <v>53</v>
      </c>
    </row>
    <row r="7" spans="1:10" s="41" customFormat="1" ht="21.75" customHeight="1">
      <c r="A7" s="67" t="s">
        <v>54</v>
      </c>
      <c r="B7" s="68"/>
      <c r="C7" s="22"/>
      <c r="D7" s="22"/>
      <c r="E7" s="22"/>
      <c r="F7" s="22"/>
      <c r="G7" s="22"/>
      <c r="I7" s="69"/>
      <c r="J7" s="69"/>
    </row>
    <row r="8" spans="1:10" ht="21.75" customHeight="1">
      <c r="A8" s="25" t="s">
        <v>55</v>
      </c>
      <c r="I8" s="24"/>
      <c r="J8" s="24"/>
    </row>
    <row r="9" spans="1:10" ht="21.75" customHeight="1">
      <c r="A9" s="17" t="s">
        <v>56</v>
      </c>
      <c r="B9" s="18"/>
      <c r="C9" s="2"/>
      <c r="E9" s="15">
        <v>533432</v>
      </c>
      <c r="F9" s="16"/>
      <c r="G9" s="15">
        <v>482323</v>
      </c>
    </row>
    <row r="10" spans="1:10" ht="21.75" customHeight="1">
      <c r="A10" s="17" t="s">
        <v>57</v>
      </c>
      <c r="B10" s="18"/>
      <c r="C10" s="2"/>
      <c r="E10" s="15">
        <v>5218</v>
      </c>
      <c r="F10" s="16"/>
      <c r="G10" s="15">
        <v>5790</v>
      </c>
    </row>
    <row r="11" spans="1:10" ht="21.75" customHeight="1">
      <c r="A11" s="25" t="s">
        <v>58</v>
      </c>
      <c r="E11" s="23">
        <f>SUM(E9:E10)</f>
        <v>538650</v>
      </c>
      <c r="G11" s="23">
        <f>SUM(G9:G10)</f>
        <v>488113</v>
      </c>
    </row>
    <row r="12" spans="1:10" ht="21.75" customHeight="1">
      <c r="A12" s="25" t="s">
        <v>59</v>
      </c>
      <c r="E12" s="24"/>
      <c r="G12" s="24"/>
    </row>
    <row r="13" spans="1:10" ht="21.75" customHeight="1">
      <c r="A13" s="17" t="s">
        <v>60</v>
      </c>
      <c r="B13" s="18"/>
      <c r="C13" s="2"/>
      <c r="E13" s="15">
        <v>356964</v>
      </c>
      <c r="G13" s="15">
        <v>324554</v>
      </c>
    </row>
    <row r="14" spans="1:10" ht="21.75" customHeight="1">
      <c r="A14" s="17" t="s">
        <v>61</v>
      </c>
      <c r="B14" s="18"/>
      <c r="C14" s="2"/>
      <c r="E14" s="15">
        <v>141024</v>
      </c>
      <c r="G14" s="15">
        <v>118956</v>
      </c>
    </row>
    <row r="15" spans="1:10" ht="21.75" customHeight="1">
      <c r="A15" s="17" t="s">
        <v>62</v>
      </c>
      <c r="B15" s="18"/>
      <c r="C15" s="2"/>
      <c r="E15" s="15">
        <v>13085</v>
      </c>
      <c r="G15" s="15">
        <v>15476</v>
      </c>
    </row>
    <row r="16" spans="1:10" ht="21.75" customHeight="1">
      <c r="A16" s="25" t="s">
        <v>63</v>
      </c>
      <c r="E16" s="23">
        <f>SUM(E13:E15)</f>
        <v>511073</v>
      </c>
      <c r="G16" s="23">
        <f>SUM(G13:G15)</f>
        <v>458986</v>
      </c>
    </row>
    <row r="17" spans="1:7" ht="21.75" customHeight="1">
      <c r="A17" s="44" t="s">
        <v>64</v>
      </c>
      <c r="B17" s="21"/>
      <c r="E17" s="24">
        <f>SUM(E11-E16)</f>
        <v>27577</v>
      </c>
      <c r="G17" s="24">
        <f>SUM(G11-G16)</f>
        <v>29127</v>
      </c>
    </row>
    <row r="18" spans="1:7" ht="21.75" customHeight="1">
      <c r="A18" s="17" t="s">
        <v>65</v>
      </c>
      <c r="B18" s="21"/>
      <c r="C18" s="2"/>
      <c r="E18" s="5">
        <v>-204</v>
      </c>
      <c r="G18" s="5">
        <v>-2396</v>
      </c>
    </row>
    <row r="19" spans="1:7" ht="21.75" customHeight="1">
      <c r="A19" s="44" t="s">
        <v>66</v>
      </c>
      <c r="B19" s="21"/>
      <c r="E19" s="24">
        <f>SUM(E17:E18)</f>
        <v>27373</v>
      </c>
      <c r="G19" s="24">
        <f>SUM(G17:G18)</f>
        <v>26731</v>
      </c>
    </row>
    <row r="20" spans="1:7" ht="21.75" customHeight="1">
      <c r="A20" s="17" t="s">
        <v>67</v>
      </c>
      <c r="B20" s="21"/>
      <c r="C20" s="2">
        <v>6</v>
      </c>
      <c r="E20" s="5">
        <v>-5350</v>
      </c>
      <c r="G20" s="5">
        <v>-5315</v>
      </c>
    </row>
    <row r="21" spans="1:7" ht="21.75" customHeight="1">
      <c r="A21" s="25" t="s">
        <v>68</v>
      </c>
      <c r="E21" s="23">
        <f>SUM(E19:E20)</f>
        <v>22023</v>
      </c>
      <c r="G21" s="23">
        <f>SUM(G19:G20)</f>
        <v>21416</v>
      </c>
    </row>
    <row r="22" spans="1:7" ht="21.75" customHeight="1">
      <c r="E22" s="24"/>
      <c r="F22" s="24"/>
      <c r="G22" s="24"/>
    </row>
    <row r="23" spans="1:7" ht="21.75" customHeight="1">
      <c r="E23" s="24"/>
      <c r="F23" s="24"/>
      <c r="G23" s="37" t="s">
        <v>69</v>
      </c>
    </row>
    <row r="24" spans="1:7" ht="21.75" customHeight="1">
      <c r="A24" s="25" t="s">
        <v>70</v>
      </c>
      <c r="C24" s="2">
        <v>7</v>
      </c>
      <c r="E24" s="24"/>
      <c r="F24" s="24"/>
      <c r="G24" s="24"/>
    </row>
    <row r="25" spans="1:7" ht="21.75" customHeight="1" thickBot="1">
      <c r="A25" s="26" t="s">
        <v>157</v>
      </c>
      <c r="E25" s="6">
        <v>0.03</v>
      </c>
      <c r="F25" s="7"/>
      <c r="G25" s="6">
        <v>0.05</v>
      </c>
    </row>
    <row r="26" spans="1:7" ht="21.75" customHeight="1" thickTop="1">
      <c r="E26" s="24"/>
      <c r="F26" s="24"/>
      <c r="G26" s="24"/>
    </row>
    <row r="27" spans="1:7" s="21" customFormat="1" ht="21.75" customHeight="1">
      <c r="A27" s="26" t="s">
        <v>146</v>
      </c>
      <c r="B27" s="29"/>
      <c r="C27" s="33"/>
      <c r="D27" s="32"/>
      <c r="E27" s="70"/>
      <c r="F27" s="7"/>
      <c r="G27" s="70"/>
    </row>
    <row r="28" spans="1:7" s="21" customFormat="1" ht="21.75" customHeight="1">
      <c r="B28" s="29"/>
      <c r="C28" s="33"/>
      <c r="D28" s="32"/>
      <c r="G28" s="31" t="s">
        <v>51</v>
      </c>
    </row>
    <row r="29" spans="1:7" s="21" customFormat="1" ht="21.75" customHeight="1">
      <c r="A29" s="30" t="s">
        <v>0</v>
      </c>
      <c r="B29" s="29"/>
      <c r="C29" s="33"/>
      <c r="D29" s="32"/>
    </row>
    <row r="30" spans="1:7" s="21" customFormat="1" ht="21.75" customHeight="1">
      <c r="A30" s="30" t="s">
        <v>71</v>
      </c>
      <c r="B30" s="29"/>
      <c r="C30" s="33"/>
      <c r="D30" s="32"/>
    </row>
    <row r="31" spans="1:7" s="21" customFormat="1" ht="21.75" customHeight="1">
      <c r="A31" s="36" t="s">
        <v>155</v>
      </c>
      <c r="B31" s="29"/>
      <c r="C31" s="33"/>
      <c r="D31" s="32"/>
    </row>
    <row r="32" spans="1:7" s="21" customFormat="1" ht="21.75" customHeight="1">
      <c r="B32" s="29"/>
      <c r="G32" s="37" t="s">
        <v>2</v>
      </c>
    </row>
    <row r="33" spans="1:7" ht="21.75" customHeight="1">
      <c r="C33" s="66" t="s">
        <v>3</v>
      </c>
      <c r="E33" s="38" t="s">
        <v>149</v>
      </c>
      <c r="F33" s="39"/>
      <c r="G33" s="38" t="s">
        <v>53</v>
      </c>
    </row>
    <row r="34" spans="1:7" s="41" customFormat="1" ht="21.75" customHeight="1">
      <c r="A34" s="67" t="s">
        <v>72</v>
      </c>
      <c r="B34" s="68"/>
      <c r="C34" s="22"/>
      <c r="D34" s="22"/>
      <c r="E34" s="22"/>
      <c r="F34" s="22"/>
      <c r="G34" s="22"/>
    </row>
    <row r="35" spans="1:7" s="41" customFormat="1" ht="21.75" customHeight="1">
      <c r="A35" s="71" t="s">
        <v>73</v>
      </c>
      <c r="B35" s="68"/>
      <c r="C35" s="22"/>
      <c r="D35" s="22"/>
      <c r="E35" s="22"/>
      <c r="F35" s="22"/>
      <c r="G35" s="22"/>
    </row>
    <row r="36" spans="1:7" s="41" customFormat="1" ht="21.75" customHeight="1">
      <c r="A36" s="72" t="s">
        <v>166</v>
      </c>
      <c r="B36" s="68"/>
      <c r="C36" s="2"/>
      <c r="D36" s="22"/>
      <c r="E36" s="28"/>
      <c r="F36" s="22"/>
      <c r="G36" s="28"/>
    </row>
    <row r="37" spans="1:7" s="41" customFormat="1" ht="21.75" customHeight="1">
      <c r="A37" s="72" t="s">
        <v>74</v>
      </c>
      <c r="B37" s="68"/>
      <c r="C37" s="2"/>
      <c r="D37" s="22"/>
      <c r="E37" s="28">
        <v>405</v>
      </c>
      <c r="F37" s="22"/>
      <c r="G37" s="28">
        <v>6907</v>
      </c>
    </row>
    <row r="38" spans="1:7" s="41" customFormat="1" ht="21.75" customHeight="1">
      <c r="A38" s="72" t="s">
        <v>75</v>
      </c>
      <c r="B38" s="68"/>
      <c r="C38" s="2">
        <v>6</v>
      </c>
      <c r="D38" s="22"/>
      <c r="E38" s="73">
        <v>-52</v>
      </c>
      <c r="F38" s="22"/>
      <c r="G38" s="73">
        <v>-1397</v>
      </c>
    </row>
    <row r="39" spans="1:7" s="41" customFormat="1" ht="21.75" customHeight="1">
      <c r="A39" s="72" t="s">
        <v>76</v>
      </c>
      <c r="B39" s="68"/>
      <c r="C39" s="22"/>
      <c r="D39" s="22"/>
      <c r="E39" s="28"/>
      <c r="F39" s="22"/>
      <c r="G39" s="28"/>
    </row>
    <row r="40" spans="1:7" s="41" customFormat="1" ht="21.75" customHeight="1">
      <c r="A40" s="72" t="s">
        <v>77</v>
      </c>
      <c r="B40" s="68"/>
      <c r="C40" s="22"/>
      <c r="D40" s="22"/>
      <c r="E40" s="62">
        <f>SUM(E37:E38)</f>
        <v>353</v>
      </c>
      <c r="F40" s="22"/>
      <c r="G40" s="62">
        <f>SUM(G37:G38)</f>
        <v>5510</v>
      </c>
    </row>
    <row r="41" spans="1:7" s="41" customFormat="1" ht="21.75" customHeight="1">
      <c r="A41" s="67" t="s">
        <v>78</v>
      </c>
      <c r="B41" s="68"/>
      <c r="C41" s="2"/>
      <c r="D41" s="22"/>
      <c r="E41" s="74">
        <f>SUM(E40)</f>
        <v>353</v>
      </c>
      <c r="F41" s="22"/>
      <c r="G41" s="74">
        <f>SUM(G40)</f>
        <v>5510</v>
      </c>
    </row>
    <row r="42" spans="1:7" s="41" customFormat="1" ht="21.75" customHeight="1" thickBot="1">
      <c r="A42" s="67" t="s">
        <v>79</v>
      </c>
      <c r="B42" s="68"/>
      <c r="C42" s="22"/>
      <c r="D42" s="22"/>
      <c r="E42" s="63">
        <f>SUM(E21+E41)</f>
        <v>22376</v>
      </c>
      <c r="F42" s="22"/>
      <c r="G42" s="63">
        <f>SUM(G21+G41)</f>
        <v>26926</v>
      </c>
    </row>
    <row r="43" spans="1:7" ht="21.75" customHeight="1" thickTop="1">
      <c r="A43" s="19"/>
      <c r="C43" s="64"/>
    </row>
    <row r="44" spans="1:7" ht="21.75" customHeight="1">
      <c r="A44" s="26" t="s">
        <v>146</v>
      </c>
      <c r="C44" s="64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1" manualBreakCount="1">
    <brk id="2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1"/>
  <sheetViews>
    <sheetView showGridLines="0" view="pageBreakPreview" zoomScale="70" zoomScaleNormal="100" zoomScaleSheetLayoutView="70" workbookViewId="0">
      <selection activeCell="N24" sqref="N24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75" t="s">
        <v>51</v>
      </c>
    </row>
    <row r="2" spans="1:16" ht="21.75" customHeight="1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21.75" customHeight="1">
      <c r="A3" s="77" t="s">
        <v>80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21.75" customHeight="1">
      <c r="A4" s="77" t="s">
        <v>155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21.7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9" t="s">
        <v>2</v>
      </c>
    </row>
    <row r="6" spans="1:16" ht="21.75" customHeight="1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80" t="s">
        <v>81</v>
      </c>
      <c r="O6" s="78"/>
      <c r="P6" s="79"/>
    </row>
    <row r="7" spans="1:16" ht="21.75" customHeight="1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0" t="s">
        <v>82</v>
      </c>
      <c r="O7" s="78"/>
      <c r="P7" s="79"/>
    </row>
    <row r="8" spans="1:16" ht="21.75" customHeight="1">
      <c r="B8" s="78"/>
      <c r="C8" s="78"/>
      <c r="D8" s="78"/>
      <c r="E8" s="78"/>
      <c r="F8" s="80" t="s">
        <v>83</v>
      </c>
      <c r="G8" s="78"/>
      <c r="H8" s="9"/>
      <c r="I8" s="78"/>
      <c r="M8" s="9"/>
      <c r="N8" s="81" t="s">
        <v>84</v>
      </c>
      <c r="O8" s="82"/>
      <c r="P8" s="75"/>
    </row>
    <row r="9" spans="1:16" s="9" customFormat="1" ht="21.75" customHeight="1">
      <c r="F9" s="80" t="s">
        <v>85</v>
      </c>
      <c r="J9" s="93" t="s">
        <v>44</v>
      </c>
      <c r="K9" s="93"/>
      <c r="L9" s="93"/>
      <c r="N9" s="80" t="s">
        <v>86</v>
      </c>
      <c r="O9" s="83"/>
      <c r="P9" s="9" t="s">
        <v>87</v>
      </c>
    </row>
    <row r="10" spans="1:16" s="9" customFormat="1" ht="21.75" customHeight="1">
      <c r="D10" s="90" t="s">
        <v>3</v>
      </c>
      <c r="F10" s="81" t="s">
        <v>88</v>
      </c>
      <c r="H10" s="90" t="s">
        <v>43</v>
      </c>
      <c r="J10" s="90" t="s">
        <v>147</v>
      </c>
      <c r="L10" s="90" t="s">
        <v>89</v>
      </c>
      <c r="N10" s="81" t="s">
        <v>90</v>
      </c>
      <c r="O10" s="84"/>
      <c r="P10" s="90" t="s">
        <v>84</v>
      </c>
    </row>
    <row r="11" spans="1:16" ht="21.75" customHeight="1">
      <c r="A11" s="85" t="s">
        <v>94</v>
      </c>
      <c r="F11" s="13">
        <v>450000</v>
      </c>
      <c r="G11" s="10"/>
      <c r="H11" s="13">
        <v>313</v>
      </c>
      <c r="I11" s="10"/>
      <c r="J11" s="13">
        <v>45000</v>
      </c>
      <c r="K11" s="10"/>
      <c r="L11" s="13">
        <v>104937</v>
      </c>
      <c r="M11" s="13"/>
      <c r="N11" s="13">
        <v>12184</v>
      </c>
      <c r="O11" s="10"/>
      <c r="P11" s="13">
        <f>SUM(F11:L11,N11)</f>
        <v>612434</v>
      </c>
    </row>
    <row r="12" spans="1:16" ht="21.75" customHeight="1">
      <c r="A12" s="86" t="s">
        <v>68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SUM(PL!G21)</f>
        <v>21416</v>
      </c>
      <c r="M12" s="10"/>
      <c r="N12" s="10">
        <v>0</v>
      </c>
      <c r="O12" s="10"/>
      <c r="P12" s="13">
        <f t="shared" ref="P12:P16" si="0">SUM(F12:L12,N12)</f>
        <v>21416</v>
      </c>
    </row>
    <row r="13" spans="1:16" ht="21.75" customHeight="1">
      <c r="A13" s="86" t="s">
        <v>78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0</v>
      </c>
      <c r="M13" s="10"/>
      <c r="N13" s="4">
        <v>5510</v>
      </c>
      <c r="O13" s="10"/>
      <c r="P13" s="87">
        <f t="shared" si="0"/>
        <v>5510</v>
      </c>
    </row>
    <row r="14" spans="1:16" ht="21.75" customHeight="1">
      <c r="A14" s="86" t="s">
        <v>79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21416</v>
      </c>
      <c r="M14" s="10"/>
      <c r="N14" s="10">
        <f>SUM(N12:N13)</f>
        <v>5510</v>
      </c>
      <c r="O14" s="10"/>
      <c r="P14" s="10">
        <f>SUM(P12:P13)</f>
        <v>26926</v>
      </c>
    </row>
    <row r="15" spans="1:16" ht="21.75" customHeight="1">
      <c r="A15" s="86" t="s">
        <v>95</v>
      </c>
      <c r="D15" s="8"/>
      <c r="E15" s="9"/>
      <c r="F15" s="10">
        <v>50000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0</v>
      </c>
      <c r="O15" s="10"/>
      <c r="P15" s="13">
        <f t="shared" ref="P15" si="1">SUM(F15:L15,N15)</f>
        <v>50000</v>
      </c>
    </row>
    <row r="16" spans="1:16" ht="21.75" customHeight="1">
      <c r="A16" s="86" t="s">
        <v>91</v>
      </c>
      <c r="D16" s="8">
        <v>9</v>
      </c>
      <c r="E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-81000</v>
      </c>
      <c r="M16" s="10"/>
      <c r="N16" s="10">
        <v>0</v>
      </c>
      <c r="O16" s="10"/>
      <c r="P16" s="13">
        <f t="shared" si="0"/>
        <v>-81000</v>
      </c>
    </row>
    <row r="17" spans="1:16" ht="21.75" customHeight="1">
      <c r="A17" s="86" t="s">
        <v>92</v>
      </c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3"/>
    </row>
    <row r="18" spans="1:16" ht="21.75" customHeight="1">
      <c r="A18" s="86" t="s">
        <v>93</v>
      </c>
      <c r="D18" s="8">
        <v>4</v>
      </c>
      <c r="E18" s="9"/>
      <c r="F18" s="10">
        <v>0</v>
      </c>
      <c r="G18" s="10"/>
      <c r="H18" s="10">
        <v>0</v>
      </c>
      <c r="I18" s="10"/>
      <c r="J18" s="10">
        <v>0</v>
      </c>
      <c r="K18" s="10"/>
      <c r="L18" s="10">
        <v>-78</v>
      </c>
      <c r="M18" s="10"/>
      <c r="N18" s="10">
        <v>78</v>
      </c>
      <c r="O18" s="10"/>
      <c r="P18" s="13">
        <f>SUM(F18:L18,N18)</f>
        <v>0</v>
      </c>
    </row>
    <row r="19" spans="1:16" ht="21.75" customHeight="1" thickBot="1">
      <c r="A19" s="88" t="s">
        <v>148</v>
      </c>
      <c r="E19" s="9"/>
      <c r="F19" s="11">
        <f>SUM(F11,F14:F18)</f>
        <v>500000</v>
      </c>
      <c r="G19" s="12"/>
      <c r="H19" s="11">
        <f>SUM(H11,H14:H18)</f>
        <v>313</v>
      </c>
      <c r="I19" s="12"/>
      <c r="J19" s="11">
        <f>SUM(J11,J14:J18)</f>
        <v>45000</v>
      </c>
      <c r="K19" s="12"/>
      <c r="L19" s="11">
        <f>SUM(L11,L14:L18)</f>
        <v>45275</v>
      </c>
      <c r="M19" s="12"/>
      <c r="N19" s="11">
        <f>SUM(N11,N14:N18)</f>
        <v>17772</v>
      </c>
      <c r="O19" s="12"/>
      <c r="P19" s="11">
        <f>SUM(P11,P14:P18)</f>
        <v>608360</v>
      </c>
    </row>
    <row r="20" spans="1:16" ht="21.75" customHeight="1" thickTop="1">
      <c r="A20" s="88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21.75" customHeight="1">
      <c r="A21" s="85" t="s">
        <v>150</v>
      </c>
      <c r="F21" s="13">
        <v>700000</v>
      </c>
      <c r="G21" s="10"/>
      <c r="H21" s="13">
        <v>294752</v>
      </c>
      <c r="I21" s="10"/>
      <c r="J21" s="13">
        <v>48400</v>
      </c>
      <c r="K21" s="10"/>
      <c r="L21" s="13">
        <v>88406</v>
      </c>
      <c r="M21" s="13"/>
      <c r="N21" s="13">
        <v>19939</v>
      </c>
      <c r="O21" s="10"/>
      <c r="P21" s="13">
        <f>SUM(F21:L21,N21)</f>
        <v>1151497</v>
      </c>
    </row>
    <row r="22" spans="1:16" ht="21.75" customHeight="1">
      <c r="A22" s="86" t="s">
        <v>68</v>
      </c>
      <c r="E22" s="9"/>
      <c r="F22" s="10">
        <v>0</v>
      </c>
      <c r="G22" s="10"/>
      <c r="H22" s="10">
        <v>0</v>
      </c>
      <c r="I22" s="10"/>
      <c r="J22" s="10">
        <v>0</v>
      </c>
      <c r="K22" s="10"/>
      <c r="L22" s="10">
        <f>SUM(PL!E21)</f>
        <v>22023</v>
      </c>
      <c r="M22" s="10"/>
      <c r="N22" s="10">
        <v>0</v>
      </c>
      <c r="O22" s="10"/>
      <c r="P22" s="13">
        <f t="shared" ref="P22:P23" si="2">SUM(F22:L22,N22)</f>
        <v>22023</v>
      </c>
    </row>
    <row r="23" spans="1:16" ht="21.75" customHeight="1">
      <c r="A23" s="86" t="s">
        <v>78</v>
      </c>
      <c r="E23" s="9"/>
      <c r="F23" s="4">
        <v>0</v>
      </c>
      <c r="G23" s="10"/>
      <c r="H23" s="4">
        <v>0</v>
      </c>
      <c r="I23" s="10"/>
      <c r="J23" s="4">
        <v>0</v>
      </c>
      <c r="K23" s="10"/>
      <c r="L23" s="4">
        <v>0</v>
      </c>
      <c r="M23" s="10"/>
      <c r="N23" s="4">
        <v>353</v>
      </c>
      <c r="O23" s="10"/>
      <c r="P23" s="87">
        <f t="shared" si="2"/>
        <v>353</v>
      </c>
    </row>
    <row r="24" spans="1:16" ht="21.75" customHeight="1">
      <c r="A24" s="86" t="s">
        <v>79</v>
      </c>
      <c r="E24" s="9"/>
      <c r="F24" s="10">
        <f>SUM(F22:F23)</f>
        <v>0</v>
      </c>
      <c r="G24" s="10"/>
      <c r="H24" s="10">
        <f>SUM(H22:H23)</f>
        <v>0</v>
      </c>
      <c r="I24" s="10"/>
      <c r="J24" s="10">
        <f>SUM(J22:J23)</f>
        <v>0</v>
      </c>
      <c r="K24" s="10"/>
      <c r="L24" s="10">
        <f>SUM(L22:L23)</f>
        <v>22023</v>
      </c>
      <c r="M24" s="10"/>
      <c r="N24" s="10">
        <f>SUM(N22:N23)</f>
        <v>353</v>
      </c>
      <c r="O24" s="10"/>
      <c r="P24" s="10">
        <f>SUM(P22:P23)</f>
        <v>22376</v>
      </c>
    </row>
    <row r="25" spans="1:16" ht="21.75" customHeight="1">
      <c r="A25" s="86" t="s">
        <v>167</v>
      </c>
      <c r="D25" s="8"/>
      <c r="E25" s="9"/>
      <c r="F25" s="10"/>
      <c r="G25" s="10"/>
      <c r="H25" s="10"/>
      <c r="I25" s="10"/>
      <c r="J25" s="10"/>
      <c r="K25" s="10"/>
      <c r="L25" s="10"/>
      <c r="M25" s="10"/>
      <c r="O25" s="10"/>
      <c r="P25" s="13"/>
    </row>
    <row r="26" spans="1:16" ht="21.75" customHeight="1">
      <c r="A26" s="86" t="s">
        <v>93</v>
      </c>
      <c r="D26" s="8">
        <v>4</v>
      </c>
      <c r="E26" s="9"/>
      <c r="F26" s="10">
        <v>0</v>
      </c>
      <c r="G26" s="10"/>
      <c r="H26" s="10">
        <v>0</v>
      </c>
      <c r="I26" s="10"/>
      <c r="J26" s="10">
        <v>0</v>
      </c>
      <c r="K26" s="10"/>
      <c r="L26" s="10">
        <v>145</v>
      </c>
      <c r="M26" s="10"/>
      <c r="N26" s="10">
        <v>-145</v>
      </c>
      <c r="O26" s="10"/>
      <c r="P26" s="13">
        <f t="shared" ref="P26" si="3">SUM(F26:L26,N26)</f>
        <v>0</v>
      </c>
    </row>
    <row r="27" spans="1:16" ht="21.75" customHeight="1" thickBot="1">
      <c r="A27" s="88" t="s">
        <v>151</v>
      </c>
      <c r="E27" s="9"/>
      <c r="F27" s="11">
        <f>SUM(F21,F24:F26)</f>
        <v>700000</v>
      </c>
      <c r="G27" s="12"/>
      <c r="H27" s="11">
        <f>SUM(H21,H24:H26)</f>
        <v>294752</v>
      </c>
      <c r="I27" s="12"/>
      <c r="J27" s="11">
        <f>SUM(J21,J24:J26)</f>
        <v>48400</v>
      </c>
      <c r="K27" s="12"/>
      <c r="L27" s="11">
        <f>SUM(L21,L24:L26)</f>
        <v>110574</v>
      </c>
      <c r="M27" s="12"/>
      <c r="N27" s="11">
        <f>SUM(N21,N24:N26)</f>
        <v>20147</v>
      </c>
      <c r="O27" s="12"/>
      <c r="P27" s="11">
        <f>SUM(P21,P24:P26)</f>
        <v>1173873</v>
      </c>
    </row>
    <row r="28" spans="1:16" ht="21.75" customHeight="1" thickTop="1">
      <c r="A28" s="88"/>
      <c r="E28" s="9"/>
      <c r="F28" s="12">
        <f>SUM(F27-BS!E61)</f>
        <v>0</v>
      </c>
      <c r="G28" s="12"/>
      <c r="H28" s="12">
        <f>SUM(H27-BS!E62)</f>
        <v>0</v>
      </c>
      <c r="I28" s="12"/>
      <c r="J28" s="12">
        <f>SUM(J27-BS!E64)</f>
        <v>0</v>
      </c>
      <c r="K28" s="12"/>
      <c r="L28" s="12">
        <f>SUM(L27-BS!E65)</f>
        <v>0</v>
      </c>
      <c r="M28" s="12"/>
      <c r="N28" s="12">
        <f>SUM(N27-BS!E66)</f>
        <v>0</v>
      </c>
      <c r="O28" s="12"/>
      <c r="P28" s="12">
        <f>SUM(P27-BS!E67)</f>
        <v>0</v>
      </c>
    </row>
    <row r="29" spans="1:16" ht="21.75" customHeight="1">
      <c r="A29" s="88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21.75" customHeight="1">
      <c r="A30" s="86" t="s">
        <v>146</v>
      </c>
    </row>
    <row r="31" spans="1:16" ht="21.75" customHeight="1">
      <c r="A31" s="86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K83"/>
  <sheetViews>
    <sheetView showGridLines="0" view="pageBreakPreview" zoomScale="80" zoomScaleNormal="100" zoomScaleSheetLayoutView="80" workbookViewId="0">
      <selection activeCell="P26" sqref="P26"/>
    </sheetView>
  </sheetViews>
  <sheetFormatPr defaultColWidth="10.7109375" defaultRowHeight="21.75" customHeight="1"/>
  <cols>
    <col min="1" max="1" width="52.28515625" style="26" customWidth="1"/>
    <col min="2" max="2" width="1.7109375" style="19" customWidth="1"/>
    <col min="3" max="3" width="9.28515625" style="26" customWidth="1"/>
    <col min="4" max="4" width="1.7109375" style="19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19" customWidth="1"/>
    <col min="9" max="16384" width="10.7109375" style="19"/>
  </cols>
  <sheetData>
    <row r="1" spans="1:11" ht="21.75" customHeight="1">
      <c r="G1" s="31" t="s">
        <v>51</v>
      </c>
    </row>
    <row r="2" spans="1:11" s="21" customFormat="1" ht="21.75" customHeight="1">
      <c r="A2" s="30" t="s">
        <v>0</v>
      </c>
      <c r="B2" s="29"/>
      <c r="C2" s="33"/>
      <c r="D2" s="32"/>
      <c r="E2" s="32"/>
      <c r="F2" s="32"/>
      <c r="G2" s="32"/>
    </row>
    <row r="3" spans="1:11" s="21" customFormat="1" ht="21.75" customHeight="1">
      <c r="A3" s="34" t="s">
        <v>96</v>
      </c>
      <c r="B3" s="29"/>
      <c r="C3" s="33"/>
      <c r="D3" s="32"/>
      <c r="E3" s="32"/>
      <c r="F3" s="32"/>
      <c r="G3" s="32"/>
    </row>
    <row r="4" spans="1:11" s="21" customFormat="1" ht="21.75" customHeight="1">
      <c r="A4" s="36" t="s">
        <v>155</v>
      </c>
      <c r="B4" s="29"/>
      <c r="C4" s="33"/>
      <c r="D4" s="32"/>
      <c r="E4" s="32"/>
      <c r="F4" s="32"/>
      <c r="G4" s="32"/>
    </row>
    <row r="5" spans="1:11" s="21" customFormat="1" ht="21.75" customHeight="1">
      <c r="B5" s="29"/>
      <c r="E5" s="33"/>
      <c r="F5" s="32"/>
      <c r="G5" s="37" t="s">
        <v>2</v>
      </c>
    </row>
    <row r="6" spans="1:11" ht="21.75" customHeight="1">
      <c r="E6" s="38" t="s">
        <v>149</v>
      </c>
      <c r="F6" s="39"/>
      <c r="G6" s="38" t="s">
        <v>53</v>
      </c>
    </row>
    <row r="7" spans="1:11" s="41" customFormat="1" ht="21.75" customHeight="1">
      <c r="A7" s="25" t="s">
        <v>97</v>
      </c>
      <c r="B7" s="40"/>
      <c r="C7" s="35"/>
      <c r="D7" s="19"/>
      <c r="E7" s="24"/>
      <c r="F7" s="22"/>
      <c r="G7" s="24"/>
      <c r="H7" s="22"/>
      <c r="I7" s="22"/>
      <c r="J7" s="22"/>
      <c r="K7" s="22"/>
    </row>
    <row r="8" spans="1:11" ht="21.75" customHeight="1">
      <c r="A8" s="26" t="s">
        <v>158</v>
      </c>
      <c r="C8" s="35"/>
      <c r="E8" s="27">
        <f>SUM(PL!E19)</f>
        <v>27373</v>
      </c>
      <c r="G8" s="24">
        <f>SUM(PL!G19)</f>
        <v>26731</v>
      </c>
    </row>
    <row r="9" spans="1:11" ht="21.75" customHeight="1">
      <c r="A9" s="26" t="s">
        <v>98</v>
      </c>
      <c r="C9" s="35"/>
      <c r="E9" s="24"/>
      <c r="G9" s="24"/>
    </row>
    <row r="10" spans="1:11" ht="21.75" customHeight="1">
      <c r="A10" s="26" t="s">
        <v>99</v>
      </c>
      <c r="C10" s="35"/>
      <c r="E10" s="24"/>
      <c r="G10" s="24"/>
    </row>
    <row r="11" spans="1:11" ht="21.75" customHeight="1">
      <c r="A11" s="17" t="s">
        <v>100</v>
      </c>
      <c r="C11" s="35"/>
      <c r="E11" s="24">
        <v>37662</v>
      </c>
      <c r="G11" s="24">
        <v>33340</v>
      </c>
    </row>
    <row r="12" spans="1:11" ht="21.75" customHeight="1">
      <c r="A12" s="17" t="s">
        <v>101</v>
      </c>
      <c r="C12" s="35"/>
      <c r="E12" s="24" t="s">
        <v>161</v>
      </c>
      <c r="G12" s="27">
        <v>-18</v>
      </c>
    </row>
    <row r="13" spans="1:11" ht="21.75" customHeight="1">
      <c r="A13" s="17" t="s">
        <v>102</v>
      </c>
      <c r="C13" s="35"/>
      <c r="E13" s="27">
        <v>21</v>
      </c>
      <c r="G13" s="27">
        <v>57</v>
      </c>
    </row>
    <row r="14" spans="1:11" ht="21.75" customHeight="1">
      <c r="A14" s="17" t="s">
        <v>163</v>
      </c>
      <c r="C14" s="35"/>
      <c r="E14" s="27">
        <v>16</v>
      </c>
      <c r="F14" s="91"/>
      <c r="G14" s="27">
        <v>-28</v>
      </c>
    </row>
    <row r="15" spans="1:11" ht="21.75" customHeight="1">
      <c r="A15" s="17" t="s">
        <v>168</v>
      </c>
      <c r="C15" s="35"/>
      <c r="E15" s="27">
        <v>26</v>
      </c>
      <c r="G15" s="27">
        <v>0</v>
      </c>
    </row>
    <row r="16" spans="1:11" ht="21.75" customHeight="1">
      <c r="A16" s="26" t="s">
        <v>159</v>
      </c>
      <c r="B16" s="21"/>
      <c r="C16" s="35"/>
      <c r="E16" s="27">
        <v>1221</v>
      </c>
      <c r="F16" s="91"/>
      <c r="G16" s="92">
        <v>1031</v>
      </c>
    </row>
    <row r="17" spans="1:11" ht="21.75" customHeight="1">
      <c r="A17" s="26" t="s">
        <v>156</v>
      </c>
      <c r="B17" s="21"/>
      <c r="C17" s="35"/>
      <c r="E17" s="27">
        <v>-25</v>
      </c>
      <c r="G17" s="24">
        <v>17</v>
      </c>
    </row>
    <row r="18" spans="1:11" ht="21.75" customHeight="1">
      <c r="A18" s="26" t="s">
        <v>103</v>
      </c>
      <c r="B18" s="21"/>
      <c r="C18" s="35"/>
      <c r="E18" s="24">
        <v>-188</v>
      </c>
      <c r="G18" s="27">
        <v>-302</v>
      </c>
    </row>
    <row r="19" spans="1:11" ht="21.75" customHeight="1">
      <c r="A19" s="26" t="s">
        <v>104</v>
      </c>
      <c r="B19" s="21"/>
      <c r="C19" s="35"/>
      <c r="E19" s="42">
        <v>204</v>
      </c>
      <c r="G19" s="42">
        <v>2396</v>
      </c>
    </row>
    <row r="20" spans="1:11" ht="21.75" customHeight="1">
      <c r="A20" s="26" t="s">
        <v>105</v>
      </c>
      <c r="C20" s="35"/>
      <c r="E20" s="24"/>
      <c r="F20" s="24"/>
      <c r="G20" s="24"/>
    </row>
    <row r="21" spans="1:11" s="41" customFormat="1" ht="21.75" customHeight="1">
      <c r="A21" s="26" t="s">
        <v>106</v>
      </c>
      <c r="B21" s="19"/>
      <c r="C21" s="35"/>
      <c r="D21" s="19"/>
      <c r="E21" s="24">
        <f>SUM(E8:E20)</f>
        <v>66310</v>
      </c>
      <c r="F21" s="22"/>
      <c r="G21" s="24">
        <f>SUM(G8:G20)</f>
        <v>63224</v>
      </c>
      <c r="H21" s="22"/>
      <c r="I21" s="22"/>
      <c r="J21" s="22"/>
      <c r="K21" s="22"/>
    </row>
    <row r="22" spans="1:11" s="41" customFormat="1" ht="21.75" customHeight="1">
      <c r="A22" s="26" t="s">
        <v>107</v>
      </c>
      <c r="B22" s="19"/>
      <c r="C22" s="35"/>
      <c r="D22" s="19"/>
      <c r="E22" s="24"/>
      <c r="F22" s="22"/>
      <c r="G22" s="24"/>
      <c r="H22" s="28"/>
      <c r="I22" s="22"/>
      <c r="J22" s="28"/>
      <c r="K22" s="43"/>
    </row>
    <row r="23" spans="1:11" s="41" customFormat="1" ht="21.75" customHeight="1">
      <c r="A23" s="26" t="s">
        <v>108</v>
      </c>
      <c r="B23" s="19"/>
      <c r="C23" s="35"/>
      <c r="D23" s="19"/>
      <c r="E23" s="24">
        <v>6140</v>
      </c>
      <c r="F23" s="22"/>
      <c r="G23" s="24">
        <v>9821</v>
      </c>
      <c r="H23" s="28"/>
      <c r="I23" s="22"/>
      <c r="J23" s="28"/>
      <c r="K23" s="43"/>
    </row>
    <row r="24" spans="1:11" s="41" customFormat="1" ht="21.75" customHeight="1">
      <c r="A24" s="26" t="s">
        <v>109</v>
      </c>
      <c r="B24" s="19"/>
      <c r="C24" s="35"/>
      <c r="D24" s="19"/>
      <c r="E24" s="24">
        <v>-41072</v>
      </c>
      <c r="F24" s="28"/>
      <c r="G24" s="24">
        <v>-24576</v>
      </c>
      <c r="H24" s="28"/>
      <c r="I24" s="22"/>
      <c r="J24" s="19"/>
      <c r="K24" s="43"/>
    </row>
    <row r="25" spans="1:11" s="41" customFormat="1" ht="21.75" customHeight="1">
      <c r="A25" s="17" t="s">
        <v>110</v>
      </c>
      <c r="B25" s="18"/>
      <c r="C25" s="35"/>
      <c r="D25" s="19"/>
      <c r="E25" s="24">
        <v>-112</v>
      </c>
      <c r="F25" s="22"/>
      <c r="G25" s="24">
        <v>1964</v>
      </c>
      <c r="H25" s="28"/>
      <c r="I25" s="22"/>
      <c r="J25" s="19"/>
      <c r="K25" s="43"/>
    </row>
    <row r="26" spans="1:11" s="41" customFormat="1" ht="21.75" customHeight="1">
      <c r="A26" s="26" t="s">
        <v>111</v>
      </c>
      <c r="B26" s="19"/>
      <c r="C26" s="35"/>
      <c r="D26" s="19"/>
      <c r="E26" s="24">
        <v>657</v>
      </c>
      <c r="F26" s="22"/>
      <c r="G26" s="24">
        <v>-533</v>
      </c>
      <c r="H26" s="22"/>
      <c r="I26" s="22"/>
      <c r="J26" s="19"/>
      <c r="K26" s="43"/>
    </row>
    <row r="27" spans="1:11" s="41" customFormat="1" ht="21.75" customHeight="1">
      <c r="A27" s="26" t="s">
        <v>112</v>
      </c>
      <c r="B27" s="19"/>
      <c r="C27" s="35"/>
      <c r="D27" s="19"/>
      <c r="E27" s="24"/>
      <c r="F27" s="22"/>
      <c r="G27" s="24"/>
      <c r="H27" s="22"/>
      <c r="I27" s="22"/>
      <c r="J27" s="19"/>
      <c r="K27" s="43"/>
    </row>
    <row r="28" spans="1:11" s="41" customFormat="1" ht="21.75" customHeight="1">
      <c r="A28" s="17" t="s">
        <v>113</v>
      </c>
      <c r="B28" s="21"/>
      <c r="C28" s="35"/>
      <c r="D28" s="19"/>
      <c r="E28" s="24">
        <v>27441</v>
      </c>
      <c r="F28" s="22"/>
      <c r="G28" s="24">
        <v>29603</v>
      </c>
      <c r="H28" s="22"/>
      <c r="I28" s="22"/>
      <c r="J28" s="19"/>
      <c r="K28" s="43"/>
    </row>
    <row r="29" spans="1:11" ht="21.75" customHeight="1">
      <c r="A29" s="17" t="s">
        <v>114</v>
      </c>
      <c r="B29" s="21"/>
      <c r="C29" s="35"/>
      <c r="E29" s="24">
        <v>116</v>
      </c>
      <c r="F29" s="20"/>
      <c r="G29" s="24">
        <v>5396</v>
      </c>
    </row>
    <row r="30" spans="1:11" ht="21.75" customHeight="1">
      <c r="A30" s="26" t="s">
        <v>115</v>
      </c>
      <c r="B30" s="21"/>
      <c r="C30" s="35"/>
      <c r="E30" s="42">
        <v>1186</v>
      </c>
      <c r="F30" s="20"/>
      <c r="G30" s="42">
        <v>-1398</v>
      </c>
    </row>
    <row r="31" spans="1:11" s="21" customFormat="1" ht="21.75" customHeight="1">
      <c r="A31" s="17" t="s">
        <v>116</v>
      </c>
      <c r="C31" s="35"/>
      <c r="D31" s="19"/>
      <c r="E31" s="24">
        <f>SUM(E21:E30)</f>
        <v>60666</v>
      </c>
      <c r="F31" s="32"/>
      <c r="G31" s="24">
        <f>SUM(G21:G30)</f>
        <v>83501</v>
      </c>
    </row>
    <row r="32" spans="1:11" s="21" customFormat="1" ht="21.75" customHeight="1">
      <c r="A32" s="17" t="s">
        <v>117</v>
      </c>
      <c r="C32" s="35"/>
      <c r="D32" s="19"/>
      <c r="E32" s="24">
        <v>-13</v>
      </c>
      <c r="F32" s="32"/>
      <c r="G32" s="24">
        <v>-2360</v>
      </c>
    </row>
    <row r="33" spans="1:7" s="21" customFormat="1" ht="21.75" customHeight="1">
      <c r="A33" s="17" t="s">
        <v>118</v>
      </c>
      <c r="B33" s="19"/>
      <c r="C33" s="35"/>
      <c r="D33" s="19"/>
      <c r="E33" s="42">
        <v>-1746</v>
      </c>
      <c r="F33" s="32"/>
      <c r="G33" s="42">
        <v>-669</v>
      </c>
    </row>
    <row r="34" spans="1:7" s="21" customFormat="1" ht="21.75" customHeight="1">
      <c r="A34" s="44" t="s">
        <v>119</v>
      </c>
      <c r="B34" s="18"/>
      <c r="C34" s="35"/>
      <c r="D34" s="19"/>
      <c r="E34" s="42">
        <f>SUM(E31:E33)</f>
        <v>58907</v>
      </c>
      <c r="F34" s="32"/>
      <c r="G34" s="42">
        <f>SUM(G31:G33)</f>
        <v>80472</v>
      </c>
    </row>
    <row r="35" spans="1:7" s="21" customFormat="1" ht="21.75" customHeight="1">
      <c r="A35" s="26"/>
      <c r="B35" s="19"/>
      <c r="C35" s="35"/>
      <c r="D35" s="19"/>
      <c r="F35" s="32"/>
      <c r="G35" s="20"/>
    </row>
    <row r="36" spans="1:7" ht="21.75" customHeight="1">
      <c r="A36" s="17" t="s">
        <v>146</v>
      </c>
      <c r="B36" s="18"/>
      <c r="C36" s="35"/>
      <c r="F36" s="39"/>
    </row>
    <row r="37" spans="1:7" ht="21.75" customHeight="1">
      <c r="G37" s="31" t="s">
        <v>51</v>
      </c>
    </row>
    <row r="38" spans="1:7" ht="21.75" customHeight="1">
      <c r="A38" s="30" t="s">
        <v>0</v>
      </c>
      <c r="B38" s="29"/>
      <c r="C38" s="33"/>
      <c r="D38" s="32"/>
      <c r="G38" s="32"/>
    </row>
    <row r="39" spans="1:7" ht="21.75" customHeight="1">
      <c r="A39" s="44" t="s">
        <v>120</v>
      </c>
      <c r="B39" s="32"/>
      <c r="C39" s="33"/>
      <c r="D39" s="32"/>
      <c r="G39" s="32"/>
    </row>
    <row r="40" spans="1:7" ht="21.75" customHeight="1">
      <c r="A40" s="36" t="s">
        <v>155</v>
      </c>
      <c r="B40" s="29"/>
      <c r="C40" s="33"/>
      <c r="D40" s="32"/>
      <c r="G40" s="32"/>
    </row>
    <row r="41" spans="1:7" ht="21.75" customHeight="1">
      <c r="G41" s="45" t="s">
        <v>2</v>
      </c>
    </row>
    <row r="42" spans="1:7" ht="21.75" customHeight="1">
      <c r="C42" s="46"/>
      <c r="D42" s="39"/>
      <c r="E42" s="38" t="s">
        <v>149</v>
      </c>
      <c r="F42" s="39"/>
      <c r="G42" s="38" t="s">
        <v>53</v>
      </c>
    </row>
    <row r="43" spans="1:7" ht="21.75" customHeight="1">
      <c r="A43" s="25" t="s">
        <v>121</v>
      </c>
      <c r="B43" s="40"/>
      <c r="C43" s="35"/>
      <c r="E43" s="20"/>
      <c r="G43" s="20"/>
    </row>
    <row r="44" spans="1:7" ht="21.75" customHeight="1">
      <c r="A44" s="26" t="s">
        <v>122</v>
      </c>
      <c r="C44" s="35"/>
      <c r="E44" s="27">
        <v>-2107</v>
      </c>
      <c r="G44" s="27">
        <v>-6783</v>
      </c>
    </row>
    <row r="45" spans="1:7" ht="21.75" customHeight="1">
      <c r="A45" s="26" t="s">
        <v>123</v>
      </c>
      <c r="C45" s="35"/>
      <c r="E45" s="27">
        <v>7131</v>
      </c>
      <c r="G45" s="27">
        <v>5857</v>
      </c>
    </row>
    <row r="46" spans="1:7" ht="21.75" customHeight="1">
      <c r="A46" s="47" t="s">
        <v>124</v>
      </c>
      <c r="C46" s="35"/>
      <c r="E46" s="27">
        <v>188</v>
      </c>
      <c r="G46" s="27">
        <v>0</v>
      </c>
    </row>
    <row r="47" spans="1:7" ht="21.75" customHeight="1">
      <c r="A47" s="26" t="s">
        <v>125</v>
      </c>
      <c r="C47" s="35"/>
      <c r="E47" s="27">
        <v>-67216</v>
      </c>
      <c r="G47" s="24">
        <v>-35157</v>
      </c>
    </row>
    <row r="48" spans="1:7" ht="21.75" customHeight="1">
      <c r="A48" s="26" t="s">
        <v>128</v>
      </c>
      <c r="C48" s="35"/>
      <c r="E48" s="27">
        <v>-2142</v>
      </c>
      <c r="G48" s="27">
        <v>-901</v>
      </c>
    </row>
    <row r="49" spans="1:11" ht="21.75" customHeight="1">
      <c r="A49" s="26" t="s">
        <v>126</v>
      </c>
      <c r="C49" s="35"/>
      <c r="E49" s="27" t="s">
        <v>162</v>
      </c>
      <c r="G49" s="27">
        <v>-867</v>
      </c>
    </row>
    <row r="50" spans="1:11" ht="21.75" customHeight="1">
      <c r="A50" s="26" t="s">
        <v>127</v>
      </c>
      <c r="C50" s="35"/>
      <c r="E50" s="27">
        <v>25</v>
      </c>
      <c r="G50" s="27">
        <v>46</v>
      </c>
    </row>
    <row r="51" spans="1:11" ht="21.75" customHeight="1">
      <c r="A51" s="25" t="s">
        <v>129</v>
      </c>
      <c r="C51" s="35"/>
      <c r="E51" s="23">
        <f>SUM(E44:E50)</f>
        <v>-64121</v>
      </c>
      <c r="G51" s="23">
        <f>SUM(G44:G50)</f>
        <v>-37805</v>
      </c>
    </row>
    <row r="52" spans="1:11" s="41" customFormat="1" ht="21.75" customHeight="1">
      <c r="A52" s="25" t="s">
        <v>130</v>
      </c>
      <c r="B52" s="40"/>
      <c r="C52" s="35"/>
      <c r="D52" s="19"/>
      <c r="E52" s="24"/>
      <c r="F52" s="22"/>
      <c r="G52" s="24"/>
      <c r="H52" s="22"/>
      <c r="I52" s="22"/>
      <c r="J52" s="22"/>
      <c r="K52" s="22"/>
    </row>
    <row r="53" spans="1:11" s="41" customFormat="1" ht="21.75" customHeight="1">
      <c r="A53" s="48" t="s">
        <v>142</v>
      </c>
      <c r="B53" s="18"/>
      <c r="C53" s="35"/>
      <c r="D53" s="19"/>
      <c r="E53" s="24" t="s">
        <v>161</v>
      </c>
      <c r="F53" s="22"/>
      <c r="G53" s="24">
        <v>-88086</v>
      </c>
      <c r="H53" s="28"/>
      <c r="I53" s="22"/>
      <c r="J53" s="28"/>
      <c r="K53" s="43"/>
    </row>
    <row r="54" spans="1:11" s="41" customFormat="1" ht="21.75" customHeight="1">
      <c r="A54" s="48" t="s">
        <v>145</v>
      </c>
      <c r="B54" s="18"/>
      <c r="C54" s="35"/>
      <c r="D54" s="19"/>
      <c r="E54" s="24" t="s">
        <v>161</v>
      </c>
      <c r="F54" s="22"/>
      <c r="G54" s="27">
        <v>50000</v>
      </c>
      <c r="H54" s="28"/>
      <c r="I54" s="22"/>
      <c r="J54" s="28"/>
      <c r="K54" s="43"/>
    </row>
    <row r="55" spans="1:11" s="41" customFormat="1" ht="21.75" customHeight="1">
      <c r="A55" s="48" t="s">
        <v>131</v>
      </c>
      <c r="B55" s="18"/>
      <c r="C55" s="35"/>
      <c r="D55" s="19"/>
      <c r="E55" s="24" t="s">
        <v>161</v>
      </c>
      <c r="F55" s="22"/>
      <c r="G55" s="27">
        <v>-100000</v>
      </c>
      <c r="H55" s="28"/>
      <c r="I55" s="22"/>
      <c r="J55" s="28"/>
      <c r="K55" s="43"/>
    </row>
    <row r="56" spans="1:11" s="41" customFormat="1" ht="21.75" customHeight="1">
      <c r="A56" s="48" t="s">
        <v>132</v>
      </c>
      <c r="B56" s="18"/>
      <c r="C56" s="35"/>
      <c r="D56" s="19"/>
      <c r="E56" s="24" t="s">
        <v>161</v>
      </c>
      <c r="F56" s="22"/>
      <c r="G56" s="27">
        <v>150000</v>
      </c>
      <c r="H56" s="28"/>
      <c r="I56" s="22"/>
      <c r="J56" s="28"/>
      <c r="K56" s="43"/>
    </row>
    <row r="57" spans="1:11" s="41" customFormat="1" ht="21.75" customHeight="1">
      <c r="A57" s="48" t="s">
        <v>133</v>
      </c>
      <c r="B57" s="18"/>
      <c r="C57" s="35"/>
      <c r="D57" s="19"/>
      <c r="E57" s="24">
        <v>-5350</v>
      </c>
      <c r="F57" s="22"/>
      <c r="G57" s="27">
        <v>-1576</v>
      </c>
      <c r="H57" s="28"/>
      <c r="I57" s="22"/>
      <c r="J57" s="28"/>
      <c r="K57" s="43"/>
    </row>
    <row r="58" spans="1:11" s="41" customFormat="1" ht="21.75" customHeight="1">
      <c r="A58" s="48" t="s">
        <v>134</v>
      </c>
      <c r="B58" s="18"/>
      <c r="C58" s="35"/>
      <c r="D58" s="19"/>
      <c r="E58" s="24" t="s">
        <v>161</v>
      </c>
      <c r="F58" s="22"/>
      <c r="G58" s="27">
        <v>50000</v>
      </c>
      <c r="H58" s="28"/>
      <c r="I58" s="22"/>
      <c r="J58" s="28"/>
      <c r="K58" s="43"/>
    </row>
    <row r="59" spans="1:11" s="41" customFormat="1" ht="21.75" customHeight="1">
      <c r="A59" s="47" t="s">
        <v>135</v>
      </c>
      <c r="B59" s="18"/>
      <c r="C59" s="35"/>
      <c r="D59" s="19"/>
      <c r="E59" s="24" t="s">
        <v>161</v>
      </c>
      <c r="F59" s="22"/>
      <c r="G59" s="27">
        <v>-81000</v>
      </c>
      <c r="H59" s="28"/>
      <c r="I59" s="22"/>
      <c r="J59" s="28"/>
      <c r="K59" s="43"/>
    </row>
    <row r="60" spans="1:11" ht="21.75" customHeight="1">
      <c r="A60" s="25" t="s">
        <v>169</v>
      </c>
      <c r="C60" s="35"/>
      <c r="E60" s="23">
        <f>SUM(E53:E59)</f>
        <v>-5350</v>
      </c>
      <c r="F60" s="20"/>
      <c r="G60" s="23">
        <f>SUM(G53:G59)</f>
        <v>-20662</v>
      </c>
    </row>
    <row r="61" spans="1:11" ht="21.75" customHeight="1">
      <c r="A61" s="25" t="s">
        <v>170</v>
      </c>
      <c r="C61" s="35"/>
      <c r="E61" s="24">
        <f>SUM(E34,E51,E60)</f>
        <v>-10564</v>
      </c>
      <c r="G61" s="24">
        <f>SUM(G34,G51,G60)</f>
        <v>22005</v>
      </c>
    </row>
    <row r="62" spans="1:11" ht="21.75" customHeight="1">
      <c r="A62" s="17" t="s">
        <v>136</v>
      </c>
      <c r="B62" s="21"/>
      <c r="C62" s="35"/>
      <c r="E62" s="42">
        <v>300665</v>
      </c>
      <c r="G62" s="42">
        <v>54392</v>
      </c>
    </row>
    <row r="63" spans="1:11" ht="21.75" customHeight="1" thickBot="1">
      <c r="A63" s="30" t="s">
        <v>137</v>
      </c>
      <c r="B63" s="18"/>
      <c r="C63" s="35"/>
      <c r="E63" s="49">
        <f>SUM(E61:E62)</f>
        <v>290101</v>
      </c>
      <c r="G63" s="49">
        <f>SUM(G61:G62)</f>
        <v>76397</v>
      </c>
    </row>
    <row r="64" spans="1:11" ht="21.75" customHeight="1" thickTop="1">
      <c r="C64" s="35"/>
      <c r="D64" s="24"/>
      <c r="E64" s="24">
        <f>E63-BS!E10</f>
        <v>0</v>
      </c>
      <c r="G64" s="24"/>
    </row>
    <row r="65" spans="1:7" s="21" customFormat="1" ht="21.75" customHeight="1">
      <c r="A65" s="26"/>
      <c r="B65" s="19"/>
      <c r="C65" s="35"/>
      <c r="D65" s="19"/>
      <c r="F65" s="32"/>
      <c r="G65" s="20"/>
    </row>
    <row r="66" spans="1:7" ht="21.75" customHeight="1">
      <c r="A66" s="17" t="s">
        <v>146</v>
      </c>
      <c r="B66" s="18"/>
      <c r="C66" s="35"/>
      <c r="F66" s="39"/>
    </row>
    <row r="67" spans="1:7" ht="21.75" customHeight="1">
      <c r="G67" s="31" t="s">
        <v>51</v>
      </c>
    </row>
    <row r="68" spans="1:7" ht="21.75" customHeight="1">
      <c r="A68" s="30" t="s">
        <v>0</v>
      </c>
      <c r="B68" s="29"/>
      <c r="C68" s="33"/>
      <c r="D68" s="32"/>
      <c r="G68" s="32"/>
    </row>
    <row r="69" spans="1:7" ht="21.75" customHeight="1">
      <c r="A69" s="44" t="s">
        <v>120</v>
      </c>
      <c r="B69" s="32"/>
      <c r="C69" s="33"/>
      <c r="D69" s="32"/>
      <c r="G69" s="32"/>
    </row>
    <row r="70" spans="1:7" ht="21.75" customHeight="1">
      <c r="A70" s="36" t="s">
        <v>155</v>
      </c>
      <c r="B70" s="29"/>
      <c r="C70" s="33"/>
      <c r="D70" s="32"/>
      <c r="G70" s="32"/>
    </row>
    <row r="71" spans="1:7" ht="21.75" customHeight="1">
      <c r="G71" s="45" t="s">
        <v>2</v>
      </c>
    </row>
    <row r="72" spans="1:7" ht="21.75" customHeight="1">
      <c r="C72" s="46"/>
      <c r="D72" s="39"/>
      <c r="E72" s="38" t="s">
        <v>149</v>
      </c>
      <c r="F72" s="39"/>
      <c r="G72" s="38" t="s">
        <v>53</v>
      </c>
    </row>
    <row r="73" spans="1:7" ht="21.75" customHeight="1">
      <c r="A73" s="26" t="s">
        <v>138</v>
      </c>
      <c r="C73" s="35"/>
      <c r="D73" s="24"/>
      <c r="E73" s="24"/>
      <c r="G73" s="24"/>
    </row>
    <row r="74" spans="1:7" ht="21.75" customHeight="1">
      <c r="A74" s="26" t="s">
        <v>139</v>
      </c>
      <c r="C74" s="35"/>
      <c r="D74" s="24"/>
      <c r="E74" s="24"/>
      <c r="G74" s="24"/>
    </row>
    <row r="75" spans="1:7" ht="21.75" customHeight="1">
      <c r="A75" s="14" t="s">
        <v>144</v>
      </c>
      <c r="C75" s="35"/>
      <c r="D75" s="24"/>
      <c r="E75" s="27">
        <v>-259</v>
      </c>
      <c r="F75" s="27"/>
      <c r="G75" s="27">
        <v>-6985</v>
      </c>
    </row>
    <row r="76" spans="1:7" ht="21.75" customHeight="1">
      <c r="A76" s="26" t="s">
        <v>164</v>
      </c>
      <c r="C76" s="35"/>
      <c r="D76" s="24"/>
      <c r="E76" s="27">
        <v>7615</v>
      </c>
      <c r="F76" s="27"/>
      <c r="G76" s="27">
        <v>16169</v>
      </c>
    </row>
    <row r="77" spans="1:7" ht="21.75" customHeight="1">
      <c r="A77" s="26" t="s">
        <v>165</v>
      </c>
      <c r="C77" s="35"/>
      <c r="D77" s="24"/>
      <c r="E77" s="27">
        <v>0</v>
      </c>
      <c r="F77" s="27"/>
      <c r="G77" s="27">
        <v>-181</v>
      </c>
    </row>
    <row r="78" spans="1:7" ht="21.75" customHeight="1">
      <c r="A78" s="26" t="s">
        <v>140</v>
      </c>
      <c r="C78" s="19"/>
      <c r="E78" s="27">
        <v>34465</v>
      </c>
      <c r="F78" s="27"/>
      <c r="G78" s="27">
        <v>23393</v>
      </c>
    </row>
    <row r="79" spans="1:7" ht="21.75" customHeight="1">
      <c r="A79" s="89" t="s">
        <v>160</v>
      </c>
      <c r="C79" s="19"/>
      <c r="E79" s="27">
        <v>223</v>
      </c>
      <c r="F79" s="27"/>
      <c r="G79" s="27">
        <v>0</v>
      </c>
    </row>
    <row r="80" spans="1:7" ht="21.75" customHeight="1">
      <c r="A80" s="89" t="s">
        <v>141</v>
      </c>
      <c r="C80" s="19"/>
      <c r="E80" s="27">
        <v>0</v>
      </c>
      <c r="F80" s="27"/>
      <c r="G80" s="27">
        <v>5549</v>
      </c>
    </row>
    <row r="81" spans="1:7" ht="21.75" customHeight="1">
      <c r="A81" s="89" t="s">
        <v>143</v>
      </c>
      <c r="C81" s="35"/>
      <c r="D81" s="24"/>
      <c r="E81" s="27">
        <v>0</v>
      </c>
      <c r="G81" s="27">
        <v>302</v>
      </c>
    </row>
    <row r="82" spans="1:7" ht="21.75" customHeight="1">
      <c r="C82" s="35"/>
      <c r="D82" s="24"/>
      <c r="G82" s="24"/>
    </row>
    <row r="83" spans="1:7" ht="21.75" customHeight="1">
      <c r="A83" s="17" t="s">
        <v>146</v>
      </c>
      <c r="B83" s="18"/>
      <c r="C83" s="35"/>
      <c r="G83" s="20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36" max="7" man="1"/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A1CDD9-DBE2-4BDF-A7A6-6B12F8A197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D3A4AB-E890-4FAF-88AE-116070039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2022-05-06T07:59:40Z</cp:lastPrinted>
  <dcterms:created xsi:type="dcterms:W3CDTF">2011-03-08T09:02:15Z</dcterms:created>
  <dcterms:modified xsi:type="dcterms:W3CDTF">2022-05-12T06:39:18Z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