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s_Q1.2022\ALPHAX GROUP_Q1'2565 V.1\FS_V.1\"/>
    </mc:Choice>
  </mc:AlternateContent>
  <xr:revisionPtr revIDLastSave="0" documentId="13_ncr:1_{5D027C73-509B-42DA-AC35-F2ECCB28ED67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'BS;T'!$A$1:$L$84</definedName>
    <definedName name="_xlnm.Print_Area" localSheetId="4">'CF;T'!$A$1:$L$93</definedName>
    <definedName name="_xlnm.Print_Area" localSheetId="3">'EQ_Company;T'!$A$1:$L$20</definedName>
    <definedName name="_xlnm.Print_Area" localSheetId="2">'EQ_Conso;T'!$A$1:$P$21</definedName>
    <definedName name="_xlnm.Print_Area" localSheetId="1">'PL;T_3M'!$A$1:$L$58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4" l="1"/>
  <c r="L15" i="3"/>
  <c r="P15" i="3" s="1"/>
  <c r="L77" i="1" l="1"/>
  <c r="H77" i="1"/>
  <c r="L49" i="5" l="1"/>
  <c r="J10" i="9"/>
  <c r="L41" i="9"/>
  <c r="A43" i="9"/>
  <c r="A44" i="9"/>
  <c r="L45" i="9"/>
  <c r="A42" i="9"/>
  <c r="L36" i="1"/>
  <c r="L40" i="1" l="1"/>
  <c r="L53" i="5"/>
  <c r="F84" i="5" l="1"/>
  <c r="J84" i="5" l="1"/>
  <c r="A50" i="5" l="1"/>
  <c r="A2" i="4"/>
  <c r="A37" i="1"/>
  <c r="A51" i="5"/>
  <c r="A38" i="1"/>
  <c r="N11" i="3"/>
  <c r="N12" i="3" s="1"/>
  <c r="N16" i="3" l="1"/>
  <c r="A4" i="5" l="1"/>
  <c r="A52" i="5" s="1"/>
  <c r="L9" i="4"/>
  <c r="A4" i="4"/>
  <c r="L23" i="9"/>
  <c r="L25" i="9" s="1"/>
  <c r="J23" i="9"/>
  <c r="J25" i="9" s="1"/>
  <c r="H23" i="9"/>
  <c r="H25" i="9" s="1"/>
  <c r="F23" i="9"/>
  <c r="F25" i="9" s="1"/>
  <c r="L10" i="9"/>
  <c r="L14" i="9" s="1"/>
  <c r="L16" i="9" s="1"/>
  <c r="J14" i="9"/>
  <c r="H10" i="9"/>
  <c r="H14" i="9" s="1"/>
  <c r="H16" i="9" s="1"/>
  <c r="F10" i="9"/>
  <c r="F14" i="9" s="1"/>
  <c r="F16" i="9" s="1"/>
  <c r="F9" i="5" s="1"/>
  <c r="F27" i="5" s="1"/>
  <c r="H18" i="9" l="1"/>
  <c r="H31" i="9" s="1"/>
  <c r="H9" i="5"/>
  <c r="H27" i="5" s="1"/>
  <c r="L18" i="9"/>
  <c r="L31" i="9" s="1"/>
  <c r="L9" i="5"/>
  <c r="L27" i="5" s="1"/>
  <c r="L26" i="9"/>
  <c r="H26" i="9"/>
  <c r="H36" i="9" s="1"/>
  <c r="H34" i="9" s="1"/>
  <c r="J11" i="3" s="1"/>
  <c r="J16" i="9"/>
  <c r="J9" i="5" s="1"/>
  <c r="J27" i="5" s="1"/>
  <c r="F18" i="9"/>
  <c r="H29" i="9"/>
  <c r="L42" i="1"/>
  <c r="J42" i="1"/>
  <c r="H42" i="1"/>
  <c r="F42" i="1"/>
  <c r="A39" i="1"/>
  <c r="L49" i="9" l="1"/>
  <c r="L29" i="9"/>
  <c r="L53" i="9"/>
  <c r="L36" i="9"/>
  <c r="L34" i="9" s="1"/>
  <c r="J10" i="4"/>
  <c r="H49" i="9"/>
  <c r="H53" i="9"/>
  <c r="F26" i="9"/>
  <c r="F31" i="9"/>
  <c r="J18" i="9"/>
  <c r="J31" i="9" s="1"/>
  <c r="J29" i="9" s="1"/>
  <c r="L10" i="4"/>
  <c r="F82" i="5"/>
  <c r="F69" i="5"/>
  <c r="J53" i="9" l="1"/>
  <c r="J49" i="9"/>
  <c r="J26" i="9"/>
  <c r="J36" i="9" s="1"/>
  <c r="J34" i="9" s="1"/>
  <c r="F29" i="9"/>
  <c r="F36" i="9"/>
  <c r="F34" i="9" s="1"/>
  <c r="L82" i="5"/>
  <c r="J82" i="5"/>
  <c r="H82" i="5"/>
  <c r="F53" i="9" l="1"/>
  <c r="F49" i="9"/>
  <c r="J16" i="3"/>
  <c r="J15" i="4" l="1"/>
  <c r="L11" i="4" l="1"/>
  <c r="M11" i="4" s="1"/>
  <c r="J19" i="1" l="1"/>
  <c r="F19" i="1"/>
  <c r="J30" i="1"/>
  <c r="F30" i="1"/>
  <c r="J55" i="1"/>
  <c r="F55" i="1"/>
  <c r="J31" i="1" l="1"/>
  <c r="F31" i="1"/>
  <c r="H69" i="5" l="1"/>
  <c r="H40" i="5"/>
  <c r="J11" i="4"/>
  <c r="H11" i="4"/>
  <c r="H16" i="4" s="1"/>
  <c r="J75" i="1" s="1"/>
  <c r="F11" i="4"/>
  <c r="F16" i="4" s="1"/>
  <c r="J73" i="1" s="1"/>
  <c r="D11" i="4"/>
  <c r="D13" i="4" s="1"/>
  <c r="D16" i="4" s="1"/>
  <c r="J71" i="1" s="1"/>
  <c r="D12" i="3"/>
  <c r="D14" i="3" s="1"/>
  <c r="D17" i="3" s="1"/>
  <c r="F71" i="1" s="1"/>
  <c r="N17" i="3"/>
  <c r="F78" i="1" s="1"/>
  <c r="J12" i="3"/>
  <c r="J17" i="3" s="1"/>
  <c r="F76" i="1" s="1"/>
  <c r="H12" i="3"/>
  <c r="H17" i="3" s="1"/>
  <c r="F75" i="1" s="1"/>
  <c r="F12" i="3"/>
  <c r="F17" i="3" s="1"/>
  <c r="F73" i="1" s="1"/>
  <c r="L11" i="3"/>
  <c r="P11" i="3" s="1"/>
  <c r="L10" i="3"/>
  <c r="P10" i="3" s="1"/>
  <c r="L62" i="1"/>
  <c r="J62" i="1"/>
  <c r="J63" i="1" s="1"/>
  <c r="H62" i="1"/>
  <c r="F62" i="1"/>
  <c r="L55" i="1"/>
  <c r="H55" i="1"/>
  <c r="L30" i="1"/>
  <c r="H30" i="1"/>
  <c r="L19" i="1"/>
  <c r="H19" i="1"/>
  <c r="F77" i="1" l="1"/>
  <c r="H79" i="1"/>
  <c r="P12" i="3"/>
  <c r="Q12" i="3" s="1"/>
  <c r="J16" i="4"/>
  <c r="L13" i="4"/>
  <c r="L14" i="3"/>
  <c r="L12" i="3"/>
  <c r="H31" i="1"/>
  <c r="H63" i="1"/>
  <c r="L31" i="1"/>
  <c r="L63" i="1"/>
  <c r="F63" i="1"/>
  <c r="L79" i="1" l="1"/>
  <c r="L80" i="1" s="1"/>
  <c r="L85" i="1" s="1"/>
  <c r="J76" i="1"/>
  <c r="P14" i="3"/>
  <c r="H80" i="1"/>
  <c r="H85" i="1" s="1"/>
  <c r="L69" i="5" l="1"/>
  <c r="J40" i="5" l="1"/>
  <c r="F40" i="5"/>
  <c r="H44" i="5"/>
  <c r="H83" i="5" s="1"/>
  <c r="H85" i="5" s="1"/>
  <c r="H94" i="5" s="1"/>
  <c r="L40" i="5" l="1"/>
  <c r="L44" i="5" s="1"/>
  <c r="L83" i="5" s="1"/>
  <c r="L85" i="5" s="1"/>
  <c r="L94" i="5" s="1"/>
  <c r="F79" i="1"/>
  <c r="F80" i="1" s="1"/>
  <c r="F85" i="1" s="1"/>
  <c r="J77" i="1"/>
  <c r="L15" i="4"/>
  <c r="L16" i="4" s="1"/>
  <c r="J44" i="5"/>
  <c r="J79" i="1" l="1"/>
  <c r="M16" i="4" s="1"/>
  <c r="L16" i="3"/>
  <c r="L17" i="3" s="1"/>
  <c r="F44" i="5"/>
  <c r="P16" i="3" l="1"/>
  <c r="P17" i="3" s="1"/>
  <c r="J80" i="1"/>
  <c r="J85" i="1" s="1"/>
  <c r="J69" i="5"/>
  <c r="J83" i="5" s="1"/>
  <c r="J85" i="5" s="1"/>
  <c r="Q17" i="3" l="1"/>
  <c r="F83" i="5"/>
  <c r="F85" i="5" s="1"/>
  <c r="F94" i="5" s="1"/>
  <c r="J94" i="5"/>
</calcChain>
</file>

<file path=xl/sharedStrings.xml><?xml version="1.0" encoding="utf-8"?>
<sst xmlns="http://schemas.openxmlformats.org/spreadsheetml/2006/main" count="272" uniqueCount="176">
  <si>
    <t>เงินปันผลรับ</t>
  </si>
  <si>
    <t>ขาดทุนจากการลดมูลค่าสินค้า</t>
  </si>
  <si>
    <t>4, 7</t>
  </si>
  <si>
    <t>ALPHA DIVISIONS PUBLIC COMPANY LIMITED AND ITS SUBSIDIARIES</t>
  </si>
  <si>
    <t>STATEMENTS OF CASH FLOWS</t>
  </si>
  <si>
    <t>(Unaudited but reviewed)</t>
  </si>
  <si>
    <t>(Unit: Thousand Baht)</t>
  </si>
  <si>
    <t>Consolidated financial statements</t>
  </si>
  <si>
    <t>Note</t>
  </si>
  <si>
    <t xml:space="preserve">(Unaudited </t>
  </si>
  <si>
    <t>(Audited)</t>
  </si>
  <si>
    <t>but reviewed)</t>
  </si>
  <si>
    <t>March 31, 2022</t>
  </si>
  <si>
    <t>STATEMENTS OF FINANCIAL POSITION</t>
  </si>
  <si>
    <t>AS AT MARCH 31, 2022</t>
  </si>
  <si>
    <t>Separate financial statements</t>
  </si>
  <si>
    <t>December 31, 2021</t>
  </si>
  <si>
    <t>Other current financial assets</t>
  </si>
  <si>
    <t>Assets</t>
  </si>
  <si>
    <t>Current assets</t>
  </si>
  <si>
    <t>Cash and cash equivalents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</si>
  <si>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</si>
  <si>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</si>
  <si>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</si>
  <si>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</si>
  <si>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</si>
  <si>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</si>
  <si>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</si>
  <si>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</si>
  <si>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</si>
  <si>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</si>
  <si>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</si>
  <si>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</si>
  <si>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</si>
  <si>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</si>
  <si>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</si>
  <si>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</si>
  <si>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</si>
  <si>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</si>
  <si>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</si>
  <si>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Bank overdraft and short-term loan from financial institutions</t>
  </si>
  <si>
    <t>Trade and other current payables</t>
  </si>
  <si>
    <t>Short-term loans from related parties</t>
  </si>
  <si>
    <t>Current portion of lease liabilities</t>
  </si>
  <si>
    <t>Corporate income tax payable</t>
  </si>
  <si>
    <t>Advance received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</si>
  <si>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</si>
  <si>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</si>
  <si>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</si>
  <si>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</si>
  <si>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</si>
  <si>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</si>
  <si>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</si>
  <si>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</si>
  <si>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</si>
  <si>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</si>
  <si>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</si>
  <si>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</si>
  <si>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</si>
  <si>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1,809,673,558 ordinary shares, Baht 0.25 par value  </t>
  </si>
  <si>
    <t xml:space="preserve">1,805,083,772 ordinary shares, Baht 0.25 par value  </t>
  </si>
  <si>
    <t>Issued and fully paid-up</t>
  </si>
  <si>
    <t>1,206,449,039 ordinary shares, fully paid-up</t>
  </si>
  <si>
    <t>1,805,083,772 ordinary shares, fully paid-up</t>
  </si>
  <si>
    <t xml:space="preserve">Premium on ordinary shares </t>
  </si>
  <si>
    <t>Retained earnings (deficit)</t>
  </si>
  <si>
    <t>Appropriated - statutory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</si>
  <si>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</si>
  <si>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</si>
  <si>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</si>
  <si>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</si>
  <si>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</si>
  <si>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</si>
  <si>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2022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</si>
  <si>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</si>
  <si>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</si>
  <si>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</si>
  <si>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</si>
  <si>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</si>
  <si>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</si>
  <si>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</si>
  <si>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</si>
  <si>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</si>
  <si>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</si>
  <si>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</si>
  <si>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</si>
  <si>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</si>
  <si>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Items that will never be reclassified to profit or loss</t>
  </si>
  <si>
    <t>Gain (loss) on remeasurement of defined benefit plan, net of tax</t>
  </si>
  <si>
    <t>Other comprehensive income (loss) - net of tax</t>
  </si>
  <si>
    <t>Equity holders of the Company</t>
  </si>
  <si>
    <t xml:space="preserve">Earnings (loss) per share </t>
  </si>
  <si>
    <t>Profit attributable to equity holders of the Company</t>
  </si>
  <si>
    <t>Weighted average number of ordinary shares (Thousands shares)</t>
  </si>
  <si>
    <t>Diluted earnings (loss) per share</t>
  </si>
  <si>
    <t>STATEMENTS OF CHANGES IN SHAREHOLDERS' EQUITY</t>
  </si>
  <si>
    <t>Balance as at 1 January, 2021</t>
  </si>
  <si>
    <t>Total comprehensive income (loss) for the period</t>
  </si>
  <si>
    <t>Balance as at 1 January, 2022</t>
  </si>
  <si>
    <t>Issued and paid-up</t>
  </si>
  <si>
    <t>Premium on</t>
  </si>
  <si>
    <t>share capital</t>
  </si>
  <si>
    <t xml:space="preserve">ordinary shares </t>
  </si>
  <si>
    <t>Appropriated</t>
  </si>
  <si>
    <t>Non-controlling</t>
  </si>
  <si>
    <t>Total</t>
  </si>
  <si>
    <t>interests</t>
  </si>
  <si>
    <t>Balance as at March 31, 2022</t>
  </si>
  <si>
    <t>Balance as at March 31, 2021</t>
  </si>
  <si>
    <t>Supplementary cash flow information</t>
  </si>
  <si>
    <t xml:space="preserve">Non-cash transactions </t>
  </si>
  <si>
    <t>Transfer deposit to machine</t>
  </si>
  <si>
    <t>Liabilities and shareholders' equity</t>
  </si>
  <si>
    <t>Current liabilities</t>
  </si>
  <si>
    <t>Increase share capital</t>
  </si>
  <si>
    <t>Cash received from increase in shares capital</t>
  </si>
  <si>
    <t>Cash flows from operating activities</t>
  </si>
  <si>
    <t>Profit (loss) before income tax</t>
  </si>
  <si>
    <t xml:space="preserve">Adjustments to reconcile profit (loss) before income tax </t>
  </si>
  <si>
    <t>to cash generated (paid) from operating activities</t>
  </si>
  <si>
    <t>Depreciation and amortization</t>
  </si>
  <si>
    <t>Write-off of equipment</t>
  </si>
  <si>
    <t>Reversal of bad debt and doubtful accounts</t>
  </si>
  <si>
    <t>Unrealized loss on exchange rate</t>
  </si>
  <si>
    <t>Unrealized loss on remeasurement of derivatives</t>
  </si>
  <si>
    <t>Loss on sales of equipment</t>
  </si>
  <si>
    <t>Write-off of withholding tax</t>
  </si>
  <si>
    <t>Reversal of loss from impairment of assets</t>
  </si>
  <si>
    <t>Loss from investment in subsidiary</t>
  </si>
  <si>
    <t>Provision for long-term employee benefits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</si>
  <si>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</si>
  <si>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</si>
  <si>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</si>
  <si>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</si>
  <si>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</si>
  <si>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</si>
  <si>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</si>
  <si>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</si>
  <si>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</si>
  <si>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</si>
  <si>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</si>
  <si>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</si>
  <si>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</si>
  <si>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</si>
  <si>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Cash received from other current financial assets</t>
  </si>
  <si>
    <t>Cash paid to other current financial assets</t>
  </si>
  <si>
    <t>Purchase of intangible assets</t>
  </si>
  <si>
    <t>Purchase of property and equipment</t>
  </si>
  <si>
    <t>Cash paid to current investments</t>
  </si>
  <si>
    <t>Proceeds from sales of equipment</t>
  </si>
  <si>
    <t xml:space="preserve">Investments in the subsidiaries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</si>
  <si>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</si>
  <si>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</si>
  <si>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</si>
  <si>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</si>
  <si>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</si>
  <si>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</si>
  <si>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</si>
  <si>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</si>
  <si>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</si>
  <si>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</si>
  <si>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</si>
  <si>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 xml:space="preserve">Repayment of finance lease liabilities </t>
  </si>
  <si>
    <t>Dividend paid to non-controlling interests of the subsidiary</t>
  </si>
  <si>
    <t xml:space="preserve">Increase in non-controlling interests of the subsidiaries from </t>
  </si>
  <si>
    <t>increase in share capital of the subsidiaries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</si>
  <si>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</si>
  <si>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</si>
  <si>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</si>
  <si>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</si>
  <si>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Profit (Loss) for  the period </t>
  </si>
  <si>
    <t xml:space="preserve">Profit (loss) for the period </t>
  </si>
  <si>
    <t>Provisions</t>
  </si>
  <si>
    <t>Decrease in provisions</t>
  </si>
  <si>
    <t>Dilutive potential ordinary shares (Thousands shares)</t>
  </si>
  <si>
    <t>Other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</si>
</sst>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0" fontId="388" fillId="0" borderId="0" xfId="2" applyFont="1" applyFill="1" applyBorder="1" applyAlignment="1"/>
    <xf numFmtId="0" fontId="388" fillId="0" borderId="0" xfId="0" applyFont="1" applyFill="1" applyBorder="1"/>
    <xf numFmtId="0" fontId="388" fillId="0" borderId="0" xfId="0" applyFont="1" applyFill="1"/>
    <xf numFmtId="177" fontId="386" fillId="0" borderId="0" xfId="3" applyNumberFormat="1" applyFont="1" applyFill="1" applyBorder="1" applyAlignment="1">
      <alignment horizontal="right"/>
    </xf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50156" applyFont="1" applyFill="1"/>
    <xf numFmtId="0" fontId="388" fillId="0" borderId="0" xfId="50163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69" fontId="388" fillId="0" borderId="0" xfId="50155" applyNumberFormat="1" applyFont="1" applyFill="1" applyAlignment="1">
      <alignment horizontal="right"/>
    </xf>
    <xf numFmtId="169" fontId="388" fillId="0" borderId="0" xfId="2" applyNumberFormat="1" applyFont="1" applyFill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43" fontId="388" fillId="0" borderId="0" xfId="1" applyFont="1" applyFill="1" applyAlignment="1"/>
    <xf numFmtId="169" fontId="388" fillId="0" borderId="0" xfId="2" applyNumberFormat="1" applyFont="1" applyFill="1" applyBorder="1" applyAlignment="1"/>
    <xf numFmtId="169" fontId="386" fillId="0" borderId="0" xfId="2" applyNumberFormat="1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 applyBorder="1"/>
    <xf numFmtId="0" fontId="388" fillId="0" borderId="10" xfId="2" applyFont="1" applyFill="1" applyBorder="1" applyAlignment="1">
      <alignment horizontal="center"/>
    </xf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171" fontId="388" fillId="0" borderId="0" xfId="50163" applyNumberFormat="1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8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76" fontId="386" fillId="0" borderId="0" xfId="3" applyNumberFormat="1" applyFont="1" applyFill="1" applyBorder="1"/>
    <xf numFmtId="169" fontId="386" fillId="0" borderId="87" xfId="3" applyNumberFormat="1" applyFont="1" applyFill="1" applyBorder="1" applyAlignment="1">
      <alignment horizontal="right"/>
    </xf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76" fontId="388" fillId="0" borderId="0" xfId="3" applyNumberFormat="1" applyFont="1" applyFill="1" applyBorder="1"/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8" fillId="0" borderId="0" xfId="0" applyNumberFormat="1" applyFont="1" applyFill="1" applyAlignment="1">
      <alignment horizontal="left"/>
    </xf>
    <xf numFmtId="169" fontId="388" fillId="0" borderId="0" xfId="2" applyNumberFormat="1" applyFont="1" applyFill="1" applyAlignment="1">
      <alignment horizontal="center"/>
    </xf>
    <xf numFmtId="171" fontId="386" fillId="0" borderId="0" xfId="2" applyNumberFormat="1" applyFont="1" applyFill="1" applyBorder="1" applyAlignment="1">
      <alignment horizontal="center"/>
    </xf>
    <xf numFmtId="171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13" xfId="2" applyNumberFormat="1" applyFont="1" applyFill="1" applyBorder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169" fontId="386" fillId="0" borderId="0" xfId="0" applyNumberFormat="1" applyFont="1" applyFill="1" applyBorder="1" applyAlignment="1"/>
    <xf numFmtId="4" fontId="387" fillId="0" borderId="0" xfId="3" applyNumberFormat="1" applyFont="1" applyFill="1" applyBorder="1" applyAlignment="1">
      <alignment horizontal="right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0" applyFont="1" applyFill="1" applyAlignment="1">
      <alignment vertical="center"/>
    </xf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0" applyNumberFormat="1" applyFont="1" applyFill="1"/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quotePrefix="1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0" fontId="388" fillId="0" borderId="0" xfId="2" quotePrefix="1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0" fontId="386" fillId="0" borderId="0" xfId="2" applyFont="1" applyFill="1" applyAlignment="1">
      <alignment vertical="center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0" fontId="388" fillId="0" borderId="0" xfId="8" applyFont="1" applyFill="1"/>
    <xf numFmtId="43" fontId="388" fillId="0" borderId="0" xfId="3" applyFont="1" applyFill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175" fontId="386" fillId="0" borderId="0" xfId="0" applyNumberFormat="1" applyFont="1" applyFill="1" applyAlignment="1">
      <alignment horizontal="left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FF66"/>
      <color rgb="FF66E533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  <sheetName val="STA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O87"/>
  <sheetViews>
    <sheetView tabSelected="1" view="pageBreakPreview" zoomScaleNormal="100" zoomScaleSheetLayoutView="100" workbookViewId="0">
      <selection activeCell="C8" sqref="C8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17" customWidth="1"/>
    <col min="9" max="9" width="1.69921875" style="17" customWidth="1"/>
    <col min="10" max="10" width="18.59765625" style="17" customWidth="1"/>
    <col min="11" max="11" width="1.69921875" style="17" customWidth="1"/>
    <col min="12" max="12" width="18.59765625" style="13" customWidth="1"/>
    <col min="13" max="14" width="9.8984375" style="17" bestFit="1" customWidth="1"/>
    <col min="15" max="16384" width="9.09765625" style="17"/>
  </cols>
  <sheetData>
    <row r="1" spans="1:14" s="18" customFormat="1" ht="24" customHeight="1">
      <c r="L1" s="41" t="s">
        <v>5</v>
      </c>
    </row>
    <row r="2" spans="1:14" s="18" customFormat="1" ht="24" customHeight="1">
      <c r="A2" s="18" t="s">
        <v>3</v>
      </c>
    </row>
    <row r="3" spans="1:14" s="18" customFormat="1" ht="24" customHeight="1">
      <c r="A3" s="18" t="s">
        <v>13</v>
      </c>
      <c r="L3" s="41"/>
    </row>
    <row r="4" spans="1:14" s="43" customFormat="1" ht="24" customHeight="1">
      <c r="A4" s="18" t="s">
        <v>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42"/>
    </row>
    <row r="5" spans="1:14" s="43" customFormat="1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42" t="s">
        <v>6</v>
      </c>
    </row>
    <row r="6" spans="1:14" s="45" customFormat="1" ht="24" customHeight="1">
      <c r="A6" s="24"/>
      <c r="B6" s="24"/>
      <c r="C6" s="24"/>
      <c r="D6" s="24"/>
      <c r="E6" s="24"/>
      <c r="F6" s="177" t="s">
        <v>7</v>
      </c>
      <c r="G6" s="177"/>
      <c r="H6" s="177"/>
      <c r="I6" s="44"/>
      <c r="J6" s="177" t="s">
        <v>15</v>
      </c>
      <c r="K6" s="177"/>
      <c r="L6" s="177"/>
    </row>
    <row r="7" spans="1:14" ht="24" customHeight="1">
      <c r="A7" s="24"/>
      <c r="B7" s="24"/>
      <c r="C7" s="24"/>
      <c r="D7" s="46" t="s">
        <v>8</v>
      </c>
      <c r="E7" s="24"/>
      <c r="F7" s="47" t="s">
        <v>12</v>
      </c>
      <c r="G7" s="48"/>
      <c r="H7" s="47" t="s">
        <v>16</v>
      </c>
      <c r="I7" s="49"/>
      <c r="J7" s="47" t="s">
        <v>12</v>
      </c>
      <c r="K7" s="48"/>
      <c r="L7" s="47" t="s">
        <v>16</v>
      </c>
    </row>
    <row r="8" spans="1:14" ht="24" customHeight="1">
      <c r="A8" s="24"/>
      <c r="B8" s="24"/>
      <c r="C8" s="24"/>
      <c r="D8" s="50"/>
      <c r="E8" s="24"/>
      <c r="F8" s="49" t="s">
        <v>9</v>
      </c>
      <c r="G8" s="48"/>
      <c r="H8" s="49" t="s">
        <v>10</v>
      </c>
      <c r="I8" s="49"/>
      <c r="J8" s="49" t="s">
        <v>9</v>
      </c>
      <c r="K8" s="48"/>
      <c r="L8" s="49" t="s">
        <v>10</v>
      </c>
    </row>
    <row r="9" spans="1:14" ht="24" customHeight="1">
      <c r="A9" s="24"/>
      <c r="B9" s="24"/>
      <c r="C9" s="24"/>
      <c r="D9" s="50"/>
      <c r="E9" s="24"/>
      <c r="F9" s="49" t="s">
        <v>11</v>
      </c>
      <c r="G9" s="48"/>
      <c r="H9" s="49"/>
      <c r="I9" s="49"/>
      <c r="J9" s="49" t="s">
        <v>11</v>
      </c>
      <c r="K9" s="48"/>
      <c r="L9" s="49"/>
    </row>
    <row r="10" spans="1:14" ht="24" customHeight="1">
      <c r="A10" s="18" t="s">
        <v>18</v>
      </c>
      <c r="B10" s="18"/>
      <c r="C10" s="18"/>
      <c r="D10" s="24"/>
      <c r="E10" s="24"/>
      <c r="F10" s="24"/>
      <c r="G10" s="24"/>
      <c r="H10" s="22"/>
      <c r="I10" s="22"/>
      <c r="J10" s="22"/>
      <c r="K10" s="22"/>
      <c r="L10" s="51"/>
    </row>
    <row r="11" spans="1:14" ht="24" customHeight="1">
      <c r="A11" s="18" t="s">
        <v>19</v>
      </c>
      <c r="B11" s="24"/>
      <c r="C11" s="24"/>
      <c r="D11" s="24"/>
      <c r="E11" s="24"/>
      <c r="F11" s="41"/>
      <c r="G11" s="41"/>
      <c r="H11" s="41"/>
      <c r="I11" s="41"/>
      <c r="J11" s="41"/>
      <c r="K11" s="41"/>
      <c r="L11" s="24"/>
    </row>
    <row r="12" spans="1:14" ht="24" customHeight="1">
      <c r="A12" s="17" t="s">
        <v>20</v>
      </c>
      <c r="B12" s="24"/>
      <c r="C12" s="24"/>
      <c r="D12" s="52">
        <v>5</v>
      </c>
      <c r="E12" s="24"/>
      <c r="F12" s="33">
        <v>623606</v>
      </c>
      <c r="G12" s="53"/>
      <c r="H12" s="25">
        <v>118219</v>
      </c>
      <c r="I12" s="53"/>
      <c r="J12" s="33">
        <v>484022</v>
      </c>
      <c r="K12" s="54"/>
      <c r="L12" s="25">
        <v>10500</v>
      </c>
    </row>
    <row r="13" spans="1:14" ht="24" customHeight="1">
      <c r="A13" s="17" t="s">
        <v>17</v>
      </c>
      <c r="B13" s="24"/>
      <c r="C13" s="24"/>
      <c r="D13" s="52">
        <v>6</v>
      </c>
      <c r="E13" s="24"/>
      <c r="F13" s="33">
        <v>60745</v>
      </c>
      <c r="G13" s="53"/>
      <c r="H13" s="25">
        <v>60486</v>
      </c>
      <c r="I13" s="53"/>
      <c r="J13" s="33">
        <v>60745</v>
      </c>
      <c r="K13" s="54"/>
      <c r="L13" s="25">
        <v>60486</v>
      </c>
      <c r="M13" s="34"/>
      <c r="N13" s="34"/>
    </row>
    <row r="14" spans="1:14" ht="24" customHeight="1">
      <c r="A14" s="17" t="s">
        <v>21</v>
      </c>
      <c r="B14" s="24"/>
      <c r="C14" s="24"/>
      <c r="D14" s="22" t="s">
        <v>2</v>
      </c>
      <c r="E14" s="24"/>
      <c r="F14" s="33">
        <v>0</v>
      </c>
      <c r="G14" s="53"/>
      <c r="H14" s="25">
        <v>0</v>
      </c>
      <c r="I14" s="53"/>
      <c r="J14" s="33">
        <v>3365</v>
      </c>
      <c r="K14" s="54"/>
      <c r="L14" s="25">
        <v>2082</v>
      </c>
      <c r="N14" s="34"/>
    </row>
    <row r="15" spans="1:14" ht="24" customHeight="1">
      <c r="A15" s="17" t="s">
        <v>22</v>
      </c>
      <c r="B15" s="24"/>
      <c r="C15" s="24"/>
      <c r="D15" s="22">
        <v>4</v>
      </c>
      <c r="E15" s="24"/>
      <c r="F15" s="33">
        <v>0</v>
      </c>
      <c r="G15" s="53"/>
      <c r="H15" s="25">
        <v>0</v>
      </c>
      <c r="I15" s="53"/>
      <c r="J15" s="33">
        <v>194700</v>
      </c>
      <c r="K15" s="54"/>
      <c r="L15" s="25">
        <v>177200</v>
      </c>
    </row>
    <row r="16" spans="1:14" ht="24" hidden="1" customHeight="1">
      <c r="A16" s="17" t="s">
        <v>23</v>
      </c>
      <c r="B16" s="24"/>
      <c r="C16" s="24"/>
      <c r="D16" s="24"/>
      <c r="E16" s="24"/>
      <c r="F16" s="33"/>
      <c r="G16" s="53"/>
      <c r="H16" s="25">
        <v>0</v>
      </c>
      <c r="I16" s="53"/>
      <c r="J16" s="33"/>
      <c r="K16" s="54"/>
      <c r="L16" s="25">
        <v>0</v>
      </c>
    </row>
    <row r="17" spans="1:14" ht="24" customHeight="1">
      <c r="A17" s="17" t="s">
        <v>24</v>
      </c>
      <c r="B17" s="24"/>
      <c r="C17" s="24"/>
      <c r="D17" s="22">
        <v>8</v>
      </c>
      <c r="E17" s="24"/>
      <c r="F17" s="33">
        <v>317892</v>
      </c>
      <c r="G17" s="53"/>
      <c r="H17" s="25">
        <v>341139</v>
      </c>
      <c r="I17" s="53"/>
      <c r="J17" s="33">
        <v>0</v>
      </c>
      <c r="K17" s="54"/>
      <c r="L17" s="25">
        <v>0</v>
      </c>
    </row>
    <row r="18" spans="1:14" ht="24" customHeight="1">
      <c r="A18" s="17" t="s">
        <v>25</v>
      </c>
      <c r="B18" s="24"/>
      <c r="C18" s="24"/>
      <c r="D18" s="22">
        <v>9</v>
      </c>
      <c r="E18" s="24"/>
      <c r="F18" s="33">
        <v>245653</v>
      </c>
      <c r="G18" s="53"/>
      <c r="H18" s="25">
        <v>301505</v>
      </c>
      <c r="I18" s="53"/>
      <c r="J18" s="33">
        <v>2133</v>
      </c>
      <c r="K18" s="54"/>
      <c r="L18" s="25">
        <v>1110</v>
      </c>
      <c r="M18" s="34"/>
      <c r="N18" s="34"/>
    </row>
    <row r="19" spans="1:14" s="18" customFormat="1" ht="24" customHeight="1">
      <c r="A19" s="18" t="s">
        <v>26</v>
      </c>
      <c r="D19" s="55"/>
      <c r="E19" s="55"/>
      <c r="F19" s="56">
        <f>SUM(F12:F18)</f>
        <v>1247896</v>
      </c>
      <c r="G19" s="57"/>
      <c r="H19" s="56">
        <f>SUM(H12:H18)</f>
        <v>821349</v>
      </c>
      <c r="I19" s="58"/>
      <c r="J19" s="56">
        <f>SUM(J12:J18)</f>
        <v>744965</v>
      </c>
      <c r="K19" s="57"/>
      <c r="L19" s="56">
        <f>SUM(L12:L18)</f>
        <v>251378</v>
      </c>
    </row>
    <row r="20" spans="1:14" s="18" customFormat="1" ht="24" customHeight="1">
      <c r="A20" s="18" t="s">
        <v>27</v>
      </c>
      <c r="D20" s="55"/>
      <c r="E20" s="55"/>
      <c r="F20" s="59"/>
      <c r="G20" s="60"/>
      <c r="H20" s="59"/>
      <c r="I20" s="60"/>
      <c r="J20" s="59"/>
      <c r="K20" s="60"/>
      <c r="L20" s="59"/>
    </row>
    <row r="21" spans="1:14" ht="24" hidden="1" customHeight="1">
      <c r="A21" s="17" t="s">
        <v>28</v>
      </c>
      <c r="B21" s="24"/>
      <c r="C21" s="24"/>
      <c r="E21" s="24"/>
      <c r="F21" s="33">
        <v>0</v>
      </c>
      <c r="G21" s="54"/>
      <c r="H21" s="25">
        <v>0</v>
      </c>
      <c r="I21" s="53"/>
      <c r="J21" s="33">
        <v>0</v>
      </c>
      <c r="K21" s="54"/>
      <c r="L21" s="25">
        <v>0</v>
      </c>
    </row>
    <row r="22" spans="1:14" ht="24" customHeight="1">
      <c r="A22" s="17" t="s">
        <v>29</v>
      </c>
      <c r="B22" s="24"/>
      <c r="C22" s="24"/>
      <c r="D22" s="22">
        <v>10</v>
      </c>
      <c r="E22" s="24"/>
      <c r="F22" s="33">
        <v>0</v>
      </c>
      <c r="G22" s="54"/>
      <c r="H22" s="25">
        <v>0</v>
      </c>
      <c r="I22" s="53"/>
      <c r="J22" s="33">
        <v>364927</v>
      </c>
      <c r="K22" s="54"/>
      <c r="L22" s="25">
        <v>274927</v>
      </c>
      <c r="M22" s="34"/>
      <c r="N22" s="34"/>
    </row>
    <row r="23" spans="1:14" ht="24" customHeight="1">
      <c r="A23" s="17" t="s">
        <v>30</v>
      </c>
      <c r="B23" s="24"/>
      <c r="C23" s="24"/>
      <c r="E23" s="24"/>
      <c r="F23" s="33">
        <v>0</v>
      </c>
      <c r="G23" s="54"/>
      <c r="H23" s="25">
        <v>0</v>
      </c>
      <c r="I23" s="53"/>
      <c r="J23" s="33">
        <v>158</v>
      </c>
      <c r="K23" s="54"/>
      <c r="L23" s="25">
        <v>206</v>
      </c>
      <c r="N23" s="34"/>
    </row>
    <row r="24" spans="1:14" ht="24" customHeight="1">
      <c r="A24" s="17" t="s">
        <v>31</v>
      </c>
      <c r="B24" s="24"/>
      <c r="C24" s="24"/>
      <c r="D24" s="22">
        <v>11</v>
      </c>
      <c r="E24" s="24"/>
      <c r="F24" s="33">
        <v>29601</v>
      </c>
      <c r="G24" s="53"/>
      <c r="H24" s="25">
        <v>7703</v>
      </c>
      <c r="I24" s="53"/>
      <c r="J24" s="33">
        <v>1970</v>
      </c>
      <c r="K24" s="54"/>
      <c r="L24" s="25">
        <v>1746</v>
      </c>
      <c r="M24" s="34"/>
      <c r="N24" s="34"/>
    </row>
    <row r="25" spans="1:14" ht="24" customHeight="1">
      <c r="A25" s="17" t="s">
        <v>32</v>
      </c>
      <c r="B25" s="24"/>
      <c r="C25" s="24"/>
      <c r="D25" s="22">
        <v>12</v>
      </c>
      <c r="E25" s="24"/>
      <c r="F25" s="33">
        <v>2134</v>
      </c>
      <c r="G25" s="53"/>
      <c r="H25" s="25">
        <v>876</v>
      </c>
      <c r="I25" s="53"/>
      <c r="J25" s="33">
        <v>1976</v>
      </c>
      <c r="K25" s="54"/>
      <c r="L25" s="25">
        <v>670</v>
      </c>
      <c r="M25" s="34"/>
      <c r="N25" s="34"/>
    </row>
    <row r="26" spans="1:14" ht="24" customHeight="1">
      <c r="A26" s="17" t="s">
        <v>33</v>
      </c>
      <c r="B26" s="24"/>
      <c r="C26" s="24"/>
      <c r="D26" s="22">
        <v>13</v>
      </c>
      <c r="E26" s="24"/>
      <c r="F26" s="33">
        <v>105190</v>
      </c>
      <c r="G26" s="53"/>
      <c r="H26" s="25">
        <v>105190</v>
      </c>
      <c r="I26" s="53"/>
      <c r="J26" s="33">
        <v>0</v>
      </c>
      <c r="K26" s="54"/>
      <c r="L26" s="25">
        <v>0</v>
      </c>
      <c r="N26" s="34"/>
    </row>
    <row r="27" spans="1:14" ht="24" customHeight="1">
      <c r="A27" s="17" t="s">
        <v>34</v>
      </c>
      <c r="B27" s="24"/>
      <c r="C27" s="24"/>
      <c r="D27" s="22">
        <v>14</v>
      </c>
      <c r="E27" s="24"/>
      <c r="F27" s="33">
        <v>77</v>
      </c>
      <c r="G27" s="53"/>
      <c r="H27" s="25">
        <v>83</v>
      </c>
      <c r="I27" s="53"/>
      <c r="J27" s="33">
        <v>77</v>
      </c>
      <c r="K27" s="54"/>
      <c r="L27" s="25">
        <v>83</v>
      </c>
      <c r="M27" s="34"/>
      <c r="N27" s="34"/>
    </row>
    <row r="28" spans="1:14" ht="24" customHeight="1">
      <c r="A28" s="17" t="s">
        <v>35</v>
      </c>
      <c r="B28" s="24"/>
      <c r="C28" s="24"/>
      <c r="D28" s="22">
        <v>22</v>
      </c>
      <c r="E28" s="24"/>
      <c r="F28" s="33">
        <v>4028</v>
      </c>
      <c r="G28" s="53"/>
      <c r="H28" s="25">
        <v>1285</v>
      </c>
      <c r="I28" s="53"/>
      <c r="J28" s="33">
        <v>0</v>
      </c>
      <c r="K28" s="54"/>
      <c r="L28" s="25">
        <v>0</v>
      </c>
    </row>
    <row r="29" spans="1:14" ht="24" customHeight="1">
      <c r="A29" s="17" t="s">
        <v>36</v>
      </c>
      <c r="B29" s="24"/>
      <c r="C29" s="24"/>
      <c r="D29" s="24"/>
      <c r="E29" s="24"/>
      <c r="F29" s="33">
        <v>155647</v>
      </c>
      <c r="G29" s="53"/>
      <c r="H29" s="25">
        <v>751</v>
      </c>
      <c r="I29" s="53"/>
      <c r="J29" s="33">
        <v>444</v>
      </c>
      <c r="K29" s="54"/>
      <c r="L29" s="25">
        <v>388</v>
      </c>
      <c r="M29" s="34"/>
      <c r="N29" s="34"/>
    </row>
    <row r="30" spans="1:14" s="18" customFormat="1" ht="24" customHeight="1">
      <c r="A30" s="18" t="s">
        <v>37</v>
      </c>
      <c r="D30" s="55"/>
      <c r="E30" s="55"/>
      <c r="F30" s="56">
        <f>SUM(F21:F29)</f>
        <v>296677</v>
      </c>
      <c r="G30" s="57"/>
      <c r="H30" s="56">
        <f>SUM(H21:H29)</f>
        <v>115888</v>
      </c>
      <c r="I30" s="61"/>
      <c r="J30" s="56">
        <f>SUM(J21:J29)</f>
        <v>369552</v>
      </c>
      <c r="K30" s="57"/>
      <c r="L30" s="56">
        <f>SUM(L21:L29)</f>
        <v>278020</v>
      </c>
      <c r="N30" s="40"/>
    </row>
    <row r="31" spans="1:14" s="18" customFormat="1" ht="24" customHeight="1" thickBot="1">
      <c r="A31" s="18" t="s">
        <v>38</v>
      </c>
      <c r="D31" s="55"/>
      <c r="E31" s="55"/>
      <c r="F31" s="62">
        <f>F19+F30</f>
        <v>1544573</v>
      </c>
      <c r="G31" s="57"/>
      <c r="H31" s="62">
        <f>H19+H30</f>
        <v>937237</v>
      </c>
      <c r="I31" s="61"/>
      <c r="J31" s="62">
        <f>J19+J30</f>
        <v>1114517</v>
      </c>
      <c r="K31" s="57"/>
      <c r="L31" s="62">
        <f>L19+L30</f>
        <v>529398</v>
      </c>
    </row>
    <row r="32" spans="1:14" ht="24" customHeight="1" thickTop="1">
      <c r="A32" s="24"/>
      <c r="B32" s="24"/>
      <c r="C32" s="24"/>
      <c r="D32" s="24"/>
      <c r="E32" s="24"/>
      <c r="F32" s="63"/>
      <c r="G32" s="63"/>
      <c r="H32" s="63"/>
      <c r="I32" s="63"/>
      <c r="J32" s="63"/>
      <c r="K32" s="63"/>
      <c r="L32" s="64"/>
      <c r="N32" s="34"/>
    </row>
    <row r="33" spans="1:14" ht="24" customHeight="1">
      <c r="A33" s="22"/>
      <c r="B33" s="22"/>
      <c r="C33" s="22"/>
      <c r="D33" s="24"/>
      <c r="E33" s="24"/>
      <c r="F33" s="63"/>
      <c r="G33" s="63"/>
      <c r="H33" s="63"/>
      <c r="I33" s="63"/>
      <c r="J33" s="63"/>
      <c r="K33" s="63"/>
      <c r="L33" s="65"/>
      <c r="N33" s="34"/>
    </row>
    <row r="34" spans="1:14" ht="24" customHeight="1">
      <c r="A34" s="22"/>
      <c r="B34" s="22"/>
      <c r="C34" s="22"/>
      <c r="D34" s="24"/>
      <c r="E34" s="24"/>
      <c r="F34" s="63"/>
      <c r="G34" s="63"/>
      <c r="H34" s="63"/>
      <c r="I34" s="63"/>
      <c r="J34" s="63"/>
      <c r="K34" s="63"/>
      <c r="L34" s="65"/>
    </row>
    <row r="35" spans="1:14" ht="24" customHeight="1">
      <c r="A35" s="66" t="s">
        <v>39</v>
      </c>
      <c r="B35" s="22"/>
      <c r="C35" s="22"/>
      <c r="D35" s="24"/>
      <c r="E35" s="24"/>
      <c r="F35" s="63"/>
      <c r="G35" s="63"/>
      <c r="H35" s="63"/>
      <c r="I35" s="63"/>
      <c r="J35" s="63"/>
      <c r="K35" s="63"/>
      <c r="L35" s="65"/>
    </row>
    <row r="36" spans="1:14" s="18" customFormat="1" ht="24" customHeight="1">
      <c r="L36" s="41" t="str">
        <f>L1</f>
        <v>(Unaudited but reviewed)</v>
      </c>
    </row>
    <row r="37" spans="1:14" s="18" customFormat="1" ht="24" customHeight="1">
      <c r="A37" s="18" t="str">
        <f>A2</f>
        <v>ALPHA DIVISIONS PUBLIC COMPANY LIMITED AND ITS SUBSIDIARIES</v>
      </c>
    </row>
    <row r="38" spans="1:14" s="18" customFormat="1" ht="24" customHeight="1">
      <c r="A38" s="18" t="str">
        <f>A3</f>
        <v>STATEMENTS OF FINANCIAL POSITION</v>
      </c>
    </row>
    <row r="39" spans="1:14" s="43" customFormat="1" ht="24" customHeight="1">
      <c r="A39" s="18" t="str">
        <f>A4</f>
        <v>AS AT MARCH 31, 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42"/>
    </row>
    <row r="40" spans="1:14" s="43" customFormat="1" ht="24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42" t="str">
        <f>L5</f>
        <v>(Unit: Thousand Baht)</v>
      </c>
    </row>
    <row r="41" spans="1:14" s="45" customFormat="1" ht="24" customHeight="1">
      <c r="A41" s="24"/>
      <c r="B41" s="24"/>
      <c r="C41" s="24"/>
      <c r="D41" s="24"/>
      <c r="E41" s="24"/>
      <c r="F41" s="177" t="s">
        <v>7</v>
      </c>
      <c r="G41" s="177"/>
      <c r="H41" s="177"/>
      <c r="I41" s="44"/>
      <c r="J41" s="177" t="s">
        <v>15</v>
      </c>
      <c r="K41" s="177"/>
      <c r="L41" s="177"/>
    </row>
    <row r="42" spans="1:14" ht="24" customHeight="1">
      <c r="A42" s="24"/>
      <c r="B42" s="24"/>
      <c r="C42" s="24"/>
      <c r="D42" s="46" t="s">
        <v>8</v>
      </c>
      <c r="E42" s="24"/>
      <c r="F42" s="47" t="str">
        <f>F7</f>
        <v>March 31, 2022</v>
      </c>
      <c r="G42" s="48"/>
      <c r="H42" s="47" t="str">
        <f>H7</f>
        <v>December 31, 2021</v>
      </c>
      <c r="I42" s="49"/>
      <c r="J42" s="47" t="str">
        <f>J7</f>
        <v>March 31, 2022</v>
      </c>
      <c r="K42" s="48"/>
      <c r="L42" s="47" t="str">
        <f>L7</f>
        <v>December 31, 2021</v>
      </c>
    </row>
    <row r="43" spans="1:14" ht="24" customHeight="1">
      <c r="A43" s="24"/>
      <c r="B43" s="24"/>
      <c r="C43" s="24"/>
      <c r="D43" s="50"/>
      <c r="E43" s="24"/>
      <c r="F43" s="49" t="s">
        <v>9</v>
      </c>
      <c r="G43" s="48"/>
      <c r="H43" s="49" t="s">
        <v>10</v>
      </c>
      <c r="I43" s="49"/>
      <c r="J43" s="49" t="s">
        <v>9</v>
      </c>
      <c r="K43" s="48"/>
      <c r="L43" s="49" t="s">
        <v>10</v>
      </c>
    </row>
    <row r="44" spans="1:14" ht="24" customHeight="1">
      <c r="A44" s="24"/>
      <c r="B44" s="24"/>
      <c r="C44" s="24"/>
      <c r="D44" s="50"/>
      <c r="E44" s="24"/>
      <c r="F44" s="49" t="s">
        <v>11</v>
      </c>
      <c r="G44" s="48"/>
      <c r="H44" s="49"/>
      <c r="I44" s="49"/>
      <c r="J44" s="49" t="s">
        <v>11</v>
      </c>
      <c r="K44" s="48"/>
      <c r="L44" s="49"/>
    </row>
    <row r="45" spans="1:14" ht="24" customHeight="1">
      <c r="A45" s="18" t="s">
        <v>112</v>
      </c>
      <c r="B45" s="18"/>
      <c r="C45" s="18"/>
      <c r="D45" s="24"/>
      <c r="E45" s="24"/>
      <c r="F45" s="63"/>
      <c r="G45" s="63"/>
      <c r="H45" s="63"/>
      <c r="I45" s="63"/>
      <c r="J45" s="63"/>
      <c r="K45" s="63"/>
      <c r="L45" s="67"/>
    </row>
    <row r="46" spans="1:14" ht="24" customHeight="1">
      <c r="A46" s="18" t="s">
        <v>113</v>
      </c>
      <c r="B46" s="18"/>
      <c r="C46" s="18"/>
      <c r="D46" s="24"/>
      <c r="E46" s="24"/>
      <c r="F46" s="63"/>
      <c r="G46" s="63"/>
      <c r="H46" s="63"/>
      <c r="I46" s="63"/>
      <c r="J46" s="63"/>
      <c r="K46" s="63"/>
      <c r="L46" s="65"/>
    </row>
    <row r="47" spans="1:14" ht="24" hidden="1" customHeight="1">
      <c r="A47" s="17" t="s">
        <v>40</v>
      </c>
      <c r="B47" s="24"/>
      <c r="C47" s="24"/>
      <c r="E47" s="24"/>
      <c r="F47" s="33">
        <v>0</v>
      </c>
      <c r="G47" s="53"/>
      <c r="H47" s="25">
        <v>0</v>
      </c>
      <c r="I47" s="53"/>
      <c r="J47" s="33">
        <v>0</v>
      </c>
      <c r="K47" s="54"/>
      <c r="L47" s="33">
        <v>0</v>
      </c>
    </row>
    <row r="48" spans="1:14" ht="24" customHeight="1">
      <c r="A48" s="17" t="s">
        <v>41</v>
      </c>
      <c r="B48" s="24"/>
      <c r="C48" s="24"/>
      <c r="D48" s="22">
        <v>15</v>
      </c>
      <c r="E48" s="24"/>
      <c r="F48" s="33">
        <v>102838</v>
      </c>
      <c r="G48" s="53"/>
      <c r="H48" s="25">
        <v>93529</v>
      </c>
      <c r="I48" s="53"/>
      <c r="J48" s="33">
        <v>3297</v>
      </c>
      <c r="K48" s="54"/>
      <c r="L48" s="33">
        <v>8417</v>
      </c>
      <c r="M48" s="34"/>
      <c r="N48" s="34"/>
    </row>
    <row r="49" spans="1:15" ht="24" hidden="1" customHeight="1">
      <c r="A49" s="17" t="s">
        <v>42</v>
      </c>
      <c r="B49" s="24"/>
      <c r="C49" s="24"/>
      <c r="E49" s="24"/>
      <c r="F49" s="33"/>
      <c r="G49" s="53"/>
      <c r="H49" s="25">
        <v>0</v>
      </c>
      <c r="I49" s="53"/>
      <c r="J49" s="33"/>
      <c r="K49" s="54"/>
      <c r="L49" s="33">
        <v>0</v>
      </c>
    </row>
    <row r="50" spans="1:15" ht="24" customHeight="1">
      <c r="A50" s="17" t="s">
        <v>43</v>
      </c>
      <c r="B50" s="24"/>
      <c r="C50" s="24"/>
      <c r="D50" s="52">
        <v>18</v>
      </c>
      <c r="E50" s="24"/>
      <c r="F50" s="33">
        <v>1087</v>
      </c>
      <c r="G50" s="53"/>
      <c r="H50" s="25">
        <v>917</v>
      </c>
      <c r="I50" s="53"/>
      <c r="J50" s="33">
        <v>1087</v>
      </c>
      <c r="K50" s="54"/>
      <c r="L50" s="33">
        <v>917</v>
      </c>
      <c r="M50" s="34"/>
    </row>
    <row r="51" spans="1:15" ht="24" customHeight="1">
      <c r="A51" s="17" t="s">
        <v>44</v>
      </c>
      <c r="D51" s="24"/>
      <c r="E51" s="24"/>
      <c r="F51" s="33">
        <v>13357</v>
      </c>
      <c r="G51" s="53"/>
      <c r="H51" s="25">
        <v>11434</v>
      </c>
      <c r="I51" s="53"/>
      <c r="J51" s="33">
        <v>0</v>
      </c>
      <c r="K51" s="54"/>
      <c r="L51" s="33">
        <v>0</v>
      </c>
    </row>
    <row r="52" spans="1:15" ht="24" customHeight="1">
      <c r="A52" s="17" t="s">
        <v>45</v>
      </c>
      <c r="B52" s="24"/>
      <c r="C52" s="24"/>
      <c r="D52" s="24"/>
      <c r="E52" s="24"/>
      <c r="F52" s="33">
        <v>49360</v>
      </c>
      <c r="G52" s="53"/>
      <c r="H52" s="25">
        <v>47726</v>
      </c>
      <c r="I52" s="53"/>
      <c r="J52" s="33">
        <v>0</v>
      </c>
      <c r="K52" s="54"/>
      <c r="L52" s="33">
        <v>0</v>
      </c>
      <c r="M52" s="34"/>
    </row>
    <row r="53" spans="1:15" ht="24" customHeight="1">
      <c r="A53" s="17" t="s">
        <v>172</v>
      </c>
      <c r="D53" s="52">
        <v>16</v>
      </c>
      <c r="E53" s="24"/>
      <c r="F53" s="33">
        <v>19790</v>
      </c>
      <c r="G53" s="53"/>
      <c r="H53" s="25">
        <v>58678</v>
      </c>
      <c r="I53" s="53"/>
      <c r="J53" s="33">
        <v>480</v>
      </c>
      <c r="K53" s="54"/>
      <c r="L53" s="33">
        <v>48742</v>
      </c>
      <c r="M53" s="34"/>
      <c r="O53" s="34"/>
    </row>
    <row r="54" spans="1:15" s="18" customFormat="1" ht="24" customHeight="1">
      <c r="A54" s="17" t="s">
        <v>46</v>
      </c>
      <c r="B54" s="24"/>
      <c r="C54" s="24"/>
      <c r="D54" s="24"/>
      <c r="E54" s="24"/>
      <c r="F54" s="33">
        <v>8675</v>
      </c>
      <c r="G54" s="53"/>
      <c r="H54" s="25">
        <v>8150</v>
      </c>
      <c r="I54" s="53"/>
      <c r="J54" s="33">
        <v>631</v>
      </c>
      <c r="K54" s="54"/>
      <c r="L54" s="33">
        <v>127</v>
      </c>
      <c r="M54" s="40"/>
    </row>
    <row r="55" spans="1:15" s="18" customFormat="1" ht="24" customHeight="1">
      <c r="A55" s="18" t="s">
        <v>47</v>
      </c>
      <c r="D55" s="55"/>
      <c r="E55" s="55"/>
      <c r="F55" s="68">
        <f>SUM(F47:F54)</f>
        <v>195107</v>
      </c>
      <c r="G55" s="57"/>
      <c r="H55" s="68">
        <f>SUM(H47:H54)</f>
        <v>220434</v>
      </c>
      <c r="I55" s="61"/>
      <c r="J55" s="68">
        <f>SUM(J47:J54)</f>
        <v>5495</v>
      </c>
      <c r="K55" s="57"/>
      <c r="L55" s="68">
        <f>SUM(L47:L54)</f>
        <v>58203</v>
      </c>
    </row>
    <row r="56" spans="1:15" ht="24" customHeight="1">
      <c r="A56" s="18" t="s">
        <v>48</v>
      </c>
      <c r="B56" s="18"/>
      <c r="C56" s="18"/>
      <c r="D56" s="55"/>
      <c r="E56" s="55"/>
      <c r="F56" s="59"/>
      <c r="G56" s="57"/>
      <c r="H56" s="59"/>
      <c r="I56" s="57"/>
      <c r="J56" s="59"/>
      <c r="K56" s="57"/>
      <c r="L56" s="69"/>
    </row>
    <row r="57" spans="1:15" ht="24" customHeight="1">
      <c r="A57" s="17" t="s">
        <v>49</v>
      </c>
      <c r="B57" s="24"/>
      <c r="C57" s="24"/>
      <c r="D57" s="22">
        <v>17</v>
      </c>
      <c r="E57" s="24"/>
      <c r="F57" s="25">
        <v>44700</v>
      </c>
      <c r="G57" s="70"/>
      <c r="H57" s="25">
        <v>44637</v>
      </c>
      <c r="I57" s="70"/>
      <c r="J57" s="25">
        <v>0</v>
      </c>
      <c r="K57" s="54"/>
      <c r="L57" s="25">
        <v>0</v>
      </c>
    </row>
    <row r="58" spans="1:15" ht="24" customHeight="1">
      <c r="A58" s="17" t="s">
        <v>50</v>
      </c>
      <c r="B58" s="24"/>
      <c r="C58" s="24"/>
      <c r="D58" s="52">
        <v>18</v>
      </c>
      <c r="E58" s="24"/>
      <c r="F58" s="25">
        <v>1188</v>
      </c>
      <c r="G58" s="70"/>
      <c r="H58" s="25">
        <v>116</v>
      </c>
      <c r="I58" s="70"/>
      <c r="J58" s="25">
        <v>1188</v>
      </c>
      <c r="K58" s="54"/>
      <c r="L58" s="25">
        <v>116</v>
      </c>
    </row>
    <row r="59" spans="1:15" ht="24" hidden="1" customHeight="1">
      <c r="A59" s="17" t="s">
        <v>51</v>
      </c>
      <c r="B59" s="24"/>
      <c r="C59" s="24"/>
      <c r="D59" s="52"/>
      <c r="E59" s="24"/>
      <c r="F59" s="25">
        <v>0</v>
      </c>
      <c r="G59" s="70"/>
      <c r="H59" s="25">
        <v>0</v>
      </c>
      <c r="I59" s="70"/>
      <c r="J59" s="25">
        <v>0</v>
      </c>
      <c r="K59" s="54"/>
      <c r="L59" s="25">
        <v>0</v>
      </c>
    </row>
    <row r="60" spans="1:15" ht="24" customHeight="1">
      <c r="A60" s="17" t="s">
        <v>52</v>
      </c>
      <c r="B60" s="24"/>
      <c r="C60" s="24"/>
      <c r="D60" s="22">
        <v>19</v>
      </c>
      <c r="E60" s="24"/>
      <c r="F60" s="25">
        <v>1354</v>
      </c>
      <c r="G60" s="70"/>
      <c r="H60" s="25">
        <v>1251</v>
      </c>
      <c r="I60" s="70"/>
      <c r="J60" s="25">
        <v>549</v>
      </c>
      <c r="K60" s="54"/>
      <c r="L60" s="25">
        <v>500</v>
      </c>
    </row>
    <row r="61" spans="1:15" s="18" customFormat="1" ht="24" hidden="1" customHeight="1">
      <c r="A61" s="17" t="s">
        <v>53</v>
      </c>
      <c r="B61" s="24"/>
      <c r="C61" s="24"/>
      <c r="D61" s="52"/>
      <c r="E61" s="24"/>
      <c r="F61" s="25">
        <v>0</v>
      </c>
      <c r="G61" s="70"/>
      <c r="H61" s="25">
        <v>0</v>
      </c>
      <c r="I61" s="70"/>
      <c r="J61" s="25">
        <v>0</v>
      </c>
      <c r="K61" s="54"/>
      <c r="L61" s="25">
        <v>0</v>
      </c>
    </row>
    <row r="62" spans="1:15" s="18" customFormat="1" ht="24" customHeight="1">
      <c r="A62" s="18" t="s">
        <v>54</v>
      </c>
      <c r="D62" s="55"/>
      <c r="E62" s="55"/>
      <c r="F62" s="56">
        <f>SUM(F57:F61)</f>
        <v>47242</v>
      </c>
      <c r="G62" s="57"/>
      <c r="H62" s="56">
        <f>SUM(H57:H61)</f>
        <v>46004</v>
      </c>
      <c r="I62" s="71"/>
      <c r="J62" s="56">
        <f>SUM(J57:J61)</f>
        <v>1737</v>
      </c>
      <c r="K62" s="57"/>
      <c r="L62" s="56">
        <f>SUM(L57:L61)</f>
        <v>616</v>
      </c>
    </row>
    <row r="63" spans="1:15" s="18" customFormat="1" ht="24" customHeight="1">
      <c r="A63" s="18" t="s">
        <v>55</v>
      </c>
      <c r="D63" s="55"/>
      <c r="E63" s="55"/>
      <c r="F63" s="56">
        <f>F55+F62</f>
        <v>242349</v>
      </c>
      <c r="G63" s="57"/>
      <c r="H63" s="56">
        <f>H55+H62</f>
        <v>266438</v>
      </c>
      <c r="I63" s="71"/>
      <c r="J63" s="56">
        <f>J55+J62</f>
        <v>7232</v>
      </c>
      <c r="K63" s="57"/>
      <c r="L63" s="56">
        <f>L55+L62</f>
        <v>58819</v>
      </c>
    </row>
    <row r="64" spans="1:15" s="18" customFormat="1" ht="24" customHeight="1">
      <c r="D64" s="55"/>
      <c r="E64" s="55"/>
      <c r="F64" s="69"/>
      <c r="G64" s="57"/>
      <c r="H64" s="69"/>
      <c r="I64" s="61"/>
      <c r="J64" s="69"/>
      <c r="K64" s="57"/>
      <c r="L64" s="69"/>
    </row>
    <row r="65" spans="1:14" ht="24" customHeight="1">
      <c r="A65" s="18" t="s">
        <v>56</v>
      </c>
      <c r="B65" s="18"/>
      <c r="C65" s="72"/>
      <c r="F65" s="73"/>
      <c r="G65" s="54"/>
      <c r="H65" s="59"/>
      <c r="I65" s="57"/>
      <c r="J65" s="59"/>
      <c r="K65" s="57"/>
      <c r="L65" s="74"/>
    </row>
    <row r="66" spans="1:14" ht="24" customHeight="1">
      <c r="A66" s="17" t="s">
        <v>57</v>
      </c>
      <c r="B66" s="24"/>
      <c r="C66" s="72"/>
      <c r="D66" s="22">
        <v>20</v>
      </c>
      <c r="E66" s="24"/>
      <c r="F66" s="73"/>
      <c r="G66" s="54"/>
      <c r="H66" s="73"/>
      <c r="I66" s="54"/>
      <c r="J66" s="73"/>
      <c r="K66" s="54"/>
      <c r="L66" s="33"/>
    </row>
    <row r="67" spans="1:14" ht="24" customHeight="1">
      <c r="A67" s="17" t="s">
        <v>58</v>
      </c>
      <c r="B67" s="24"/>
      <c r="C67" s="24"/>
      <c r="D67" s="24"/>
      <c r="E67" s="24"/>
      <c r="F67" s="73"/>
      <c r="G67" s="54"/>
      <c r="H67" s="73"/>
      <c r="I67" s="54"/>
      <c r="J67" s="73"/>
      <c r="K67" s="54"/>
      <c r="L67" s="33"/>
    </row>
    <row r="68" spans="1:14" ht="24" customHeight="1" thickBot="1">
      <c r="A68" s="24"/>
      <c r="B68" s="72" t="s">
        <v>60</v>
      </c>
      <c r="C68" s="24"/>
      <c r="D68" s="24"/>
      <c r="E68" s="24"/>
      <c r="F68" s="75">
        <v>451271</v>
      </c>
      <c r="G68" s="76"/>
      <c r="H68" s="12"/>
      <c r="I68" s="76"/>
      <c r="J68" s="75">
        <v>451271</v>
      </c>
      <c r="K68" s="77"/>
      <c r="L68" s="12"/>
    </row>
    <row r="69" spans="1:14" ht="24" customHeight="1" thickTop="1" thickBot="1">
      <c r="A69" s="24"/>
      <c r="B69" s="72" t="s">
        <v>59</v>
      </c>
      <c r="C69" s="24"/>
      <c r="D69" s="24"/>
      <c r="E69" s="24"/>
      <c r="F69" s="12"/>
      <c r="G69" s="70"/>
      <c r="H69" s="75">
        <v>452418</v>
      </c>
      <c r="I69" s="76"/>
      <c r="J69" s="12"/>
      <c r="K69" s="54"/>
      <c r="L69" s="75">
        <v>452418</v>
      </c>
    </row>
    <row r="70" spans="1:14" ht="24" customHeight="1" thickTop="1">
      <c r="A70" s="78" t="s">
        <v>61</v>
      </c>
      <c r="B70" s="24"/>
      <c r="C70" s="24"/>
      <c r="D70" s="24"/>
      <c r="E70" s="24"/>
      <c r="F70" s="79"/>
      <c r="G70" s="54"/>
      <c r="H70" s="33"/>
      <c r="I70" s="53"/>
      <c r="J70" s="79"/>
      <c r="K70" s="54"/>
      <c r="L70" s="33"/>
    </row>
    <row r="71" spans="1:14" ht="24" customHeight="1">
      <c r="A71" s="78"/>
      <c r="B71" s="24" t="s">
        <v>63</v>
      </c>
      <c r="C71" s="24"/>
      <c r="D71" s="24"/>
      <c r="E71" s="24"/>
      <c r="F71" s="79">
        <f>'EQ_Conso;T'!D17</f>
        <v>451271</v>
      </c>
      <c r="G71" s="54"/>
      <c r="H71" s="33"/>
      <c r="I71" s="53"/>
      <c r="J71" s="79">
        <f>'EQ_Company;T'!D16</f>
        <v>451271</v>
      </c>
      <c r="K71" s="54"/>
      <c r="L71" s="33"/>
    </row>
    <row r="72" spans="1:14" ht="24" customHeight="1">
      <c r="A72" s="24"/>
      <c r="B72" s="17" t="s">
        <v>62</v>
      </c>
      <c r="C72" s="24"/>
      <c r="D72" s="24"/>
      <c r="E72" s="24"/>
      <c r="F72" s="25"/>
      <c r="G72" s="70"/>
      <c r="H72" s="25">
        <v>301612</v>
      </c>
      <c r="I72" s="70"/>
      <c r="J72" s="25"/>
      <c r="K72" s="54"/>
      <c r="L72" s="25">
        <v>301612</v>
      </c>
      <c r="N72" s="34"/>
    </row>
    <row r="73" spans="1:14" ht="24" customHeight="1">
      <c r="A73" s="78" t="s">
        <v>64</v>
      </c>
      <c r="B73" s="24"/>
      <c r="C73" s="24"/>
      <c r="D73" s="24"/>
      <c r="E73" s="24"/>
      <c r="F73" s="25">
        <f>'EQ_Conso;T'!F17</f>
        <v>649751</v>
      </c>
      <c r="G73" s="70"/>
      <c r="H73" s="25">
        <v>200775</v>
      </c>
      <c r="I73" s="70"/>
      <c r="J73" s="25">
        <f>'EQ_Company;T'!F16</f>
        <v>649751</v>
      </c>
      <c r="K73" s="54"/>
      <c r="L73" s="25">
        <v>200775</v>
      </c>
      <c r="N73" s="34"/>
    </row>
    <row r="74" spans="1:14" ht="24" customHeight="1">
      <c r="A74" s="78" t="s">
        <v>65</v>
      </c>
      <c r="B74" s="24"/>
      <c r="C74" s="24"/>
      <c r="D74" s="24"/>
      <c r="E74" s="24"/>
      <c r="F74" s="25"/>
      <c r="G74" s="70"/>
      <c r="H74" s="25"/>
      <c r="I74" s="70"/>
      <c r="J74" s="25"/>
      <c r="K74" s="54"/>
      <c r="L74" s="25"/>
    </row>
    <row r="75" spans="1:14" ht="24" customHeight="1">
      <c r="A75" s="78"/>
      <c r="B75" s="17" t="s">
        <v>66</v>
      </c>
      <c r="C75" s="24"/>
      <c r="D75" s="52"/>
      <c r="E75" s="24"/>
      <c r="F75" s="25">
        <f>'EQ_Conso;T'!H17</f>
        <v>4680</v>
      </c>
      <c r="G75" s="70"/>
      <c r="H75" s="25">
        <v>4680</v>
      </c>
      <c r="I75" s="70"/>
      <c r="J75" s="25">
        <f>'EQ_Company;T'!H16</f>
        <v>0</v>
      </c>
      <c r="K75" s="54"/>
      <c r="L75" s="25">
        <v>0</v>
      </c>
    </row>
    <row r="76" spans="1:14" s="18" customFormat="1" ht="24" customHeight="1">
      <c r="A76" s="24"/>
      <c r="B76" s="17" t="s">
        <v>67</v>
      </c>
      <c r="C76" s="24"/>
      <c r="D76" s="24"/>
      <c r="E76" s="24"/>
      <c r="F76" s="80">
        <f>'EQ_Conso;T'!J17</f>
        <v>54632</v>
      </c>
      <c r="G76" s="14"/>
      <c r="H76" s="80">
        <v>21681</v>
      </c>
      <c r="I76" s="14"/>
      <c r="J76" s="80">
        <f>'EQ_Company;T'!J16</f>
        <v>6263</v>
      </c>
      <c r="K76" s="81"/>
      <c r="L76" s="80">
        <v>-31808</v>
      </c>
    </row>
    <row r="77" spans="1:14" s="18" customFormat="1" ht="24" customHeight="1">
      <c r="A77" s="18" t="s">
        <v>68</v>
      </c>
      <c r="D77" s="55"/>
      <c r="E77" s="55"/>
      <c r="F77" s="82">
        <f>SUM(F71:F76)</f>
        <v>1160334</v>
      </c>
      <c r="G77" s="83"/>
      <c r="H77" s="82">
        <f>SUM(H71:H76)</f>
        <v>528748</v>
      </c>
      <c r="I77" s="84"/>
      <c r="J77" s="82">
        <f>SUM(J71:J76)</f>
        <v>1107285</v>
      </c>
      <c r="K77" s="83"/>
      <c r="L77" s="82">
        <f>SUM(L71:L76)</f>
        <v>470579</v>
      </c>
    </row>
    <row r="78" spans="1:14" s="18" customFormat="1" ht="24" customHeight="1">
      <c r="A78" s="17" t="s">
        <v>69</v>
      </c>
      <c r="D78" s="55"/>
      <c r="E78" s="55"/>
      <c r="F78" s="12">
        <f>'EQ_Conso;T'!N17</f>
        <v>141890</v>
      </c>
      <c r="G78" s="83"/>
      <c r="H78" s="12">
        <v>142051</v>
      </c>
      <c r="I78" s="14"/>
      <c r="J78" s="12">
        <v>0</v>
      </c>
      <c r="K78" s="83"/>
      <c r="L78" s="12">
        <v>0</v>
      </c>
    </row>
    <row r="79" spans="1:14" s="18" customFormat="1" ht="24" customHeight="1">
      <c r="A79" s="18" t="s">
        <v>70</v>
      </c>
      <c r="D79" s="55"/>
      <c r="E79" s="55"/>
      <c r="F79" s="82">
        <f>SUM(F77:F78)</f>
        <v>1302224</v>
      </c>
      <c r="G79" s="83"/>
      <c r="H79" s="82">
        <f>SUM(H77:H78)</f>
        <v>670799</v>
      </c>
      <c r="I79" s="84"/>
      <c r="J79" s="82">
        <f>SUM(J77:J78)</f>
        <v>1107285</v>
      </c>
      <c r="K79" s="83"/>
      <c r="L79" s="82">
        <f>SUM(L77:L78)</f>
        <v>470579</v>
      </c>
    </row>
    <row r="80" spans="1:14" s="18" customFormat="1" ht="24" customHeight="1" thickBot="1">
      <c r="A80" s="18" t="s">
        <v>71</v>
      </c>
      <c r="D80" s="55"/>
      <c r="E80" s="55"/>
      <c r="F80" s="85">
        <f>F63+F79</f>
        <v>1544573</v>
      </c>
      <c r="G80" s="83"/>
      <c r="H80" s="85">
        <f>H79+H63</f>
        <v>937237</v>
      </c>
      <c r="I80" s="84"/>
      <c r="J80" s="85">
        <f>J63+J79</f>
        <v>1114517</v>
      </c>
      <c r="K80" s="83"/>
      <c r="L80" s="85">
        <f>L63+L79</f>
        <v>529398</v>
      </c>
    </row>
    <row r="81" spans="1:12" s="18" customFormat="1" ht="24" customHeight="1" thickTop="1">
      <c r="D81" s="55"/>
      <c r="E81" s="55"/>
      <c r="F81" s="86"/>
      <c r="G81" s="83"/>
      <c r="H81" s="86"/>
      <c r="I81" s="86"/>
      <c r="J81" s="86"/>
      <c r="K81" s="83"/>
      <c r="L81" s="86"/>
    </row>
    <row r="82" spans="1:12" s="18" customFormat="1" ht="24" customHeight="1">
      <c r="D82" s="55"/>
      <c r="E82" s="55"/>
      <c r="F82" s="86"/>
      <c r="G82" s="83"/>
      <c r="H82" s="86"/>
      <c r="I82" s="86"/>
      <c r="J82" s="86"/>
      <c r="K82" s="83"/>
      <c r="L82" s="86"/>
    </row>
    <row r="83" spans="1:12" s="18" customFormat="1" ht="24" customHeight="1">
      <c r="D83" s="55"/>
      <c r="E83" s="55"/>
      <c r="F83" s="86"/>
      <c r="G83" s="83"/>
      <c r="H83" s="87"/>
      <c r="I83" s="86"/>
      <c r="J83" s="86"/>
      <c r="K83" s="83"/>
      <c r="L83" s="86"/>
    </row>
    <row r="84" spans="1:12" ht="24" customHeight="1">
      <c r="A84" s="17" t="s">
        <v>39</v>
      </c>
      <c r="B84" s="18"/>
      <c r="C84" s="18"/>
      <c r="D84" s="55"/>
      <c r="E84" s="55"/>
      <c r="F84" s="86"/>
      <c r="G84" s="83"/>
      <c r="H84" s="87"/>
      <c r="I84" s="86"/>
      <c r="J84" s="86"/>
      <c r="K84" s="83"/>
      <c r="L84" s="86"/>
    </row>
    <row r="85" spans="1:12" ht="24" customHeight="1">
      <c r="A85" s="24"/>
      <c r="B85" s="24"/>
      <c r="C85" s="24"/>
      <c r="D85" s="24"/>
      <c r="E85" s="24"/>
      <c r="F85" s="26">
        <f>+F80-F31</f>
        <v>0</v>
      </c>
      <c r="G85" s="88"/>
      <c r="H85" s="26">
        <f>+H80-H31</f>
        <v>0</v>
      </c>
      <c r="I85" s="26"/>
      <c r="J85" s="26">
        <f>+J80-J31</f>
        <v>0</v>
      </c>
      <c r="K85" s="88"/>
      <c r="L85" s="26">
        <f>+L80-L31</f>
        <v>0</v>
      </c>
    </row>
    <row r="86" spans="1:12" ht="24" customHeight="1">
      <c r="J86" s="16"/>
    </row>
    <row r="87" spans="1:12" ht="24" customHeight="1">
      <c r="A87" s="24"/>
      <c r="B87" s="24"/>
      <c r="C87" s="24"/>
      <c r="D87" s="24"/>
      <c r="E87" s="24"/>
      <c r="F87" s="24"/>
      <c r="G87" s="24"/>
      <c r="H87" s="24"/>
      <c r="I87" s="24"/>
      <c r="J87" s="23"/>
      <c r="K87" s="24"/>
      <c r="L87" s="24"/>
    </row>
  </sheetData>
  <mergeCells count="4">
    <mergeCell ref="F6:H6"/>
    <mergeCell ref="J6:L6"/>
    <mergeCell ref="F41:H41"/>
    <mergeCell ref="J41:L41"/>
  </mergeCells>
  <pageMargins left="0.86614173228346458" right="0.27559055118110237" top="0.98425196850393704" bottom="0.98425196850393704" header="0.47244094488188981" footer="0.47244094488188981"/>
  <pageSetup paperSize="9" scale="62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R61"/>
  <sheetViews>
    <sheetView view="pageBreakPreview" topLeftCell="A55" zoomScale="90" zoomScaleNormal="100" zoomScaleSheetLayoutView="90" workbookViewId="0">
      <selection activeCell="C8" sqref="C8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22" customWidth="1"/>
    <col min="9" max="9" width="1.69921875" style="17" customWidth="1"/>
    <col min="10" max="10" width="18.59765625" style="13" customWidth="1"/>
    <col min="11" max="11" width="1.69921875" style="17" customWidth="1"/>
    <col min="12" max="12" width="18.59765625" style="17" customWidth="1"/>
    <col min="13" max="14" width="9.09765625" style="17"/>
    <col min="15" max="15" width="10.59765625" style="17" bestFit="1" customWidth="1"/>
    <col min="16" max="16384" width="9.09765625" style="17"/>
  </cols>
  <sheetData>
    <row r="1" spans="1:18" ht="24" customHeight="1">
      <c r="L1" s="41" t="s">
        <v>5</v>
      </c>
    </row>
    <row r="2" spans="1:18" ht="24" customHeight="1">
      <c r="A2" s="89" t="s">
        <v>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1"/>
    </row>
    <row r="3" spans="1:18" ht="24" customHeight="1">
      <c r="A3" s="89" t="s">
        <v>72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1"/>
    </row>
    <row r="4" spans="1:18" ht="24" customHeight="1">
      <c r="A4" s="90" t="s">
        <v>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8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6</v>
      </c>
    </row>
    <row r="6" spans="1:18" ht="23.5" customHeight="1">
      <c r="F6" s="177" t="s">
        <v>7</v>
      </c>
      <c r="G6" s="177"/>
      <c r="H6" s="177"/>
      <c r="I6" s="44"/>
      <c r="J6" s="177" t="s">
        <v>15</v>
      </c>
      <c r="K6" s="177"/>
      <c r="L6" s="177"/>
    </row>
    <row r="7" spans="1:18" ht="24" customHeight="1">
      <c r="D7" s="46" t="s">
        <v>8</v>
      </c>
      <c r="E7" s="50"/>
      <c r="F7" s="92" t="s">
        <v>74</v>
      </c>
      <c r="G7" s="17"/>
      <c r="H7" s="92" t="s">
        <v>75</v>
      </c>
      <c r="J7" s="92" t="s">
        <v>74</v>
      </c>
      <c r="L7" s="92" t="s">
        <v>75</v>
      </c>
    </row>
    <row r="8" spans="1:18" ht="24" customHeight="1">
      <c r="A8" s="18" t="s">
        <v>76</v>
      </c>
      <c r="B8" s="93"/>
      <c r="F8" s="27">
        <v>67531</v>
      </c>
      <c r="G8" s="84"/>
      <c r="H8" s="27">
        <v>150470</v>
      </c>
      <c r="I8" s="84"/>
      <c r="J8" s="27">
        <v>0</v>
      </c>
      <c r="K8" s="84"/>
      <c r="L8" s="27">
        <v>21770</v>
      </c>
      <c r="O8" s="34"/>
      <c r="R8" s="34"/>
    </row>
    <row r="9" spans="1:18" ht="24" customHeight="1">
      <c r="A9" s="17" t="s">
        <v>77</v>
      </c>
      <c r="B9" s="93"/>
      <c r="F9" s="80">
        <v>-50134</v>
      </c>
      <c r="G9" s="14"/>
      <c r="H9" s="80">
        <v>-103364</v>
      </c>
      <c r="I9" s="14"/>
      <c r="J9" s="80">
        <v>0</v>
      </c>
      <c r="K9" s="14"/>
      <c r="L9" s="80">
        <v>-21700</v>
      </c>
      <c r="O9" s="34"/>
      <c r="R9" s="34"/>
    </row>
    <row r="10" spans="1:18" ht="24" customHeight="1">
      <c r="A10" s="18" t="s">
        <v>78</v>
      </c>
      <c r="F10" s="27">
        <f>SUM(F8:F9)</f>
        <v>17397</v>
      </c>
      <c r="G10" s="84"/>
      <c r="H10" s="27">
        <f>SUM(H8:H9)</f>
        <v>47106</v>
      </c>
      <c r="I10" s="84"/>
      <c r="J10" s="27">
        <f>SUM(J8:J9)</f>
        <v>0</v>
      </c>
      <c r="K10" s="84"/>
      <c r="L10" s="27">
        <f>SUM(L8:L9)</f>
        <v>70</v>
      </c>
      <c r="O10" s="34"/>
      <c r="R10" s="34"/>
    </row>
    <row r="11" spans="1:18" ht="24" customHeight="1">
      <c r="A11" s="17" t="s">
        <v>79</v>
      </c>
      <c r="F11" s="12">
        <v>1478</v>
      </c>
      <c r="G11" s="14"/>
      <c r="H11" s="12">
        <v>553</v>
      </c>
      <c r="I11" s="14"/>
      <c r="J11" s="12">
        <v>2610</v>
      </c>
      <c r="K11" s="14"/>
      <c r="L11" s="12">
        <v>3139</v>
      </c>
      <c r="O11" s="34"/>
      <c r="R11" s="34"/>
    </row>
    <row r="12" spans="1:18" ht="24" customHeight="1">
      <c r="A12" s="17" t="s">
        <v>80</v>
      </c>
      <c r="F12" s="12">
        <v>-6321</v>
      </c>
      <c r="G12" s="14"/>
      <c r="H12" s="12">
        <v>-19629</v>
      </c>
      <c r="I12" s="14"/>
      <c r="J12" s="12">
        <v>0</v>
      </c>
      <c r="K12" s="14"/>
      <c r="L12" s="12">
        <v>0</v>
      </c>
      <c r="O12" s="34"/>
      <c r="R12" s="34"/>
    </row>
    <row r="13" spans="1:18" ht="24" customHeight="1">
      <c r="A13" s="17" t="s">
        <v>81</v>
      </c>
      <c r="D13" s="22">
        <v>21</v>
      </c>
      <c r="F13" s="80">
        <v>20171</v>
      </c>
      <c r="G13" s="14"/>
      <c r="H13" s="80">
        <v>-1176</v>
      </c>
      <c r="I13" s="14"/>
      <c r="J13" s="80">
        <v>35548</v>
      </c>
      <c r="K13" s="14"/>
      <c r="L13" s="80">
        <v>7233</v>
      </c>
      <c r="O13" s="34"/>
      <c r="R13" s="34"/>
    </row>
    <row r="14" spans="1:18" s="18" customFormat="1" ht="24" customHeight="1">
      <c r="A14" s="18" t="s">
        <v>82</v>
      </c>
      <c r="D14" s="55"/>
      <c r="E14" s="55"/>
      <c r="F14" s="27">
        <f>SUM(F10:F13)</f>
        <v>32725</v>
      </c>
      <c r="G14" s="84"/>
      <c r="H14" s="27">
        <f>SUM(H10:H13)</f>
        <v>26854</v>
      </c>
      <c r="I14" s="84"/>
      <c r="J14" s="27">
        <f>SUM(J10:J13)</f>
        <v>38158</v>
      </c>
      <c r="K14" s="84"/>
      <c r="L14" s="27">
        <f>SUM(L10:L13)</f>
        <v>10442</v>
      </c>
      <c r="O14" s="34"/>
      <c r="R14" s="34"/>
    </row>
    <row r="15" spans="1:18" ht="24" customHeight="1">
      <c r="A15" s="17" t="s">
        <v>83</v>
      </c>
      <c r="F15" s="12">
        <v>-24</v>
      </c>
      <c r="G15" s="94"/>
      <c r="H15" s="12">
        <v>-7</v>
      </c>
      <c r="I15" s="95"/>
      <c r="J15" s="12">
        <v>-87</v>
      </c>
      <c r="K15" s="95"/>
      <c r="L15" s="12">
        <v>-12</v>
      </c>
      <c r="O15" s="34"/>
      <c r="R15" s="34"/>
    </row>
    <row r="16" spans="1:18" s="18" customFormat="1" ht="24" customHeight="1">
      <c r="A16" s="18" t="s">
        <v>84</v>
      </c>
      <c r="D16" s="55"/>
      <c r="E16" s="55"/>
      <c r="F16" s="82">
        <f>SUM(F14:F15)</f>
        <v>32701</v>
      </c>
      <c r="G16" s="96"/>
      <c r="H16" s="82">
        <f>SUM(H14:H15)</f>
        <v>26847</v>
      </c>
      <c r="I16" s="97"/>
      <c r="J16" s="82">
        <f>SUM(J14:J15)</f>
        <v>38071</v>
      </c>
      <c r="K16" s="98"/>
      <c r="L16" s="82">
        <f>SUM(L14:L15)</f>
        <v>10430</v>
      </c>
      <c r="O16" s="34"/>
      <c r="R16" s="34"/>
    </row>
    <row r="17" spans="1:18" ht="24" customHeight="1">
      <c r="A17" s="17" t="s">
        <v>85</v>
      </c>
      <c r="D17" s="22">
        <v>22</v>
      </c>
      <c r="F17" s="80">
        <v>89</v>
      </c>
      <c r="G17" s="94"/>
      <c r="H17" s="80">
        <v>-3776</v>
      </c>
      <c r="I17" s="95"/>
      <c r="J17" s="80">
        <v>0</v>
      </c>
      <c r="K17" s="14"/>
      <c r="L17" s="80">
        <v>0</v>
      </c>
      <c r="O17" s="34"/>
      <c r="R17" s="34"/>
    </row>
    <row r="18" spans="1:18" s="18" customFormat="1" ht="24" customHeight="1">
      <c r="A18" s="18" t="s">
        <v>170</v>
      </c>
      <c r="D18" s="55"/>
      <c r="E18" s="55"/>
      <c r="F18" s="99">
        <f>SUM(F16:F17)</f>
        <v>32790</v>
      </c>
      <c r="G18" s="96"/>
      <c r="H18" s="99">
        <f>SUM(H16:H17)</f>
        <v>23071</v>
      </c>
      <c r="I18" s="97"/>
      <c r="J18" s="99">
        <f>SUM(J16:J17)</f>
        <v>38071</v>
      </c>
      <c r="K18" s="98"/>
      <c r="L18" s="99">
        <f>SUM(L16:L17)</f>
        <v>10430</v>
      </c>
      <c r="O18" s="34"/>
      <c r="R18" s="34"/>
    </row>
    <row r="19" spans="1:18" s="18" customFormat="1" ht="24" customHeight="1">
      <c r="A19" s="17"/>
      <c r="D19" s="55"/>
      <c r="E19" s="55"/>
      <c r="F19" s="27"/>
      <c r="G19" s="96"/>
      <c r="H19" s="27"/>
      <c r="I19" s="97"/>
      <c r="J19" s="27"/>
      <c r="K19" s="98"/>
      <c r="L19" s="27"/>
      <c r="O19" s="34"/>
      <c r="R19" s="34"/>
    </row>
    <row r="20" spans="1:18" ht="24" hidden="1" customHeight="1">
      <c r="A20" s="18" t="s">
        <v>86</v>
      </c>
      <c r="F20" s="12"/>
      <c r="G20" s="100"/>
      <c r="H20" s="12"/>
      <c r="I20" s="101"/>
      <c r="J20" s="12"/>
      <c r="K20" s="102"/>
      <c r="L20" s="12"/>
      <c r="O20" s="34"/>
      <c r="R20" s="34"/>
    </row>
    <row r="21" spans="1:18" ht="24" hidden="1" customHeight="1">
      <c r="A21" s="17" t="s">
        <v>87</v>
      </c>
      <c r="F21" s="12"/>
      <c r="G21" s="94"/>
      <c r="H21" s="12"/>
      <c r="I21" s="95"/>
      <c r="J21" s="12"/>
      <c r="K21" s="102"/>
      <c r="L21" s="12"/>
      <c r="O21" s="34"/>
      <c r="R21" s="34"/>
    </row>
    <row r="22" spans="1:18" ht="24" hidden="1" customHeight="1">
      <c r="A22" s="17" t="s">
        <v>88</v>
      </c>
      <c r="F22" s="12">
        <v>0</v>
      </c>
      <c r="G22" s="94"/>
      <c r="H22" s="12">
        <v>0</v>
      </c>
      <c r="I22" s="95"/>
      <c r="J22" s="12">
        <v>0</v>
      </c>
      <c r="K22" s="102"/>
      <c r="L22" s="12">
        <v>0</v>
      </c>
      <c r="O22" s="34"/>
      <c r="R22" s="34"/>
    </row>
    <row r="23" spans="1:18" ht="24" hidden="1" customHeight="1">
      <c r="A23" s="17" t="s">
        <v>89</v>
      </c>
      <c r="F23" s="103">
        <f>SUM(F22)</f>
        <v>0</v>
      </c>
      <c r="G23" s="94"/>
      <c r="H23" s="103">
        <f>SUM(H22)</f>
        <v>0</v>
      </c>
      <c r="I23" s="95"/>
      <c r="J23" s="103">
        <f>SUM(J22)</f>
        <v>0</v>
      </c>
      <c r="K23" s="102"/>
      <c r="L23" s="103">
        <f>SUM(L22)</f>
        <v>0</v>
      </c>
      <c r="O23" s="34"/>
      <c r="R23" s="34"/>
    </row>
    <row r="24" spans="1:18" ht="24" hidden="1" customHeight="1">
      <c r="F24" s="12"/>
      <c r="G24" s="94"/>
      <c r="H24" s="12"/>
      <c r="I24" s="95"/>
      <c r="J24" s="12"/>
      <c r="K24" s="102"/>
      <c r="L24" s="12"/>
      <c r="O24" s="34"/>
      <c r="R24" s="34"/>
    </row>
    <row r="25" spans="1:18" ht="24" customHeight="1">
      <c r="A25" s="18" t="s">
        <v>175</v>
      </c>
      <c r="F25" s="104">
        <f>SUM(F23)</f>
        <v>0</v>
      </c>
      <c r="G25" s="96"/>
      <c r="H25" s="104">
        <f>SUM(H23)</f>
        <v>0</v>
      </c>
      <c r="I25" s="97"/>
      <c r="J25" s="104">
        <f>SUM(J23)</f>
        <v>0</v>
      </c>
      <c r="K25" s="97"/>
      <c r="L25" s="104">
        <f>SUM(L23)</f>
        <v>0</v>
      </c>
      <c r="O25" s="34"/>
      <c r="R25" s="34"/>
    </row>
    <row r="26" spans="1:18" ht="24" customHeight="1" thickBot="1">
      <c r="A26" s="18" t="s">
        <v>97</v>
      </c>
      <c r="B26" s="18"/>
      <c r="C26" s="18"/>
      <c r="D26" s="55"/>
      <c r="E26" s="55"/>
      <c r="F26" s="62">
        <f>F18+F25</f>
        <v>32790</v>
      </c>
      <c r="G26" s="105"/>
      <c r="H26" s="62">
        <f>H18+H25</f>
        <v>23071</v>
      </c>
      <c r="I26" s="106"/>
      <c r="J26" s="62">
        <f>J18+J25</f>
        <v>38071</v>
      </c>
      <c r="K26" s="106"/>
      <c r="L26" s="62">
        <f>L18+L25</f>
        <v>10430</v>
      </c>
      <c r="O26" s="34"/>
      <c r="R26" s="34"/>
    </row>
    <row r="27" spans="1:18" ht="24" customHeight="1" thickTop="1">
      <c r="F27" s="12"/>
      <c r="G27" s="96"/>
      <c r="H27" s="12"/>
      <c r="I27" s="97"/>
      <c r="J27" s="12"/>
      <c r="K27" s="98"/>
      <c r="L27" s="12"/>
      <c r="O27" s="34"/>
      <c r="R27" s="34"/>
    </row>
    <row r="28" spans="1:18" ht="24" customHeight="1">
      <c r="A28" s="176" t="s">
        <v>171</v>
      </c>
      <c r="B28" s="107"/>
      <c r="F28" s="108"/>
      <c r="G28" s="94"/>
      <c r="H28" s="108"/>
      <c r="I28" s="95"/>
      <c r="J28" s="25"/>
      <c r="K28" s="95"/>
      <c r="L28" s="34"/>
      <c r="O28" s="34"/>
      <c r="R28" s="34"/>
    </row>
    <row r="29" spans="1:18" ht="24" customHeight="1">
      <c r="A29" s="107" t="s">
        <v>90</v>
      </c>
      <c r="F29" s="12">
        <f>F31-F30</f>
        <v>32951</v>
      </c>
      <c r="G29" s="94"/>
      <c r="H29" s="12">
        <f>H31-H30</f>
        <v>17252</v>
      </c>
      <c r="I29" s="95"/>
      <c r="J29" s="12">
        <f>J31-J30</f>
        <v>38071</v>
      </c>
      <c r="K29" s="94"/>
      <c r="L29" s="12">
        <f>L31-L30</f>
        <v>10430</v>
      </c>
      <c r="O29" s="34"/>
      <c r="R29" s="34"/>
    </row>
    <row r="30" spans="1:18" ht="24" customHeight="1">
      <c r="A30" s="107" t="s">
        <v>69</v>
      </c>
      <c r="F30" s="12">
        <v>-161</v>
      </c>
      <c r="G30" s="94"/>
      <c r="H30" s="12">
        <v>5819</v>
      </c>
      <c r="I30" s="95"/>
      <c r="J30" s="80">
        <v>0</v>
      </c>
      <c r="K30" s="102"/>
      <c r="L30" s="80">
        <v>0</v>
      </c>
      <c r="O30" s="34"/>
      <c r="R30" s="34"/>
    </row>
    <row r="31" spans="1:18" ht="24" customHeight="1" thickBot="1">
      <c r="A31" s="18"/>
      <c r="B31" s="107"/>
      <c r="F31" s="85">
        <f>F18</f>
        <v>32790</v>
      </c>
      <c r="G31" s="96"/>
      <c r="H31" s="85">
        <f>H18</f>
        <v>23071</v>
      </c>
      <c r="I31" s="97"/>
      <c r="J31" s="62">
        <f>J18</f>
        <v>38071</v>
      </c>
      <c r="K31" s="102"/>
      <c r="L31" s="62">
        <f>L18</f>
        <v>10430</v>
      </c>
      <c r="O31" s="34"/>
      <c r="R31" s="34"/>
    </row>
    <row r="32" spans="1:18" ht="24" customHeight="1" thickTop="1">
      <c r="A32" s="18"/>
      <c r="B32" s="18"/>
      <c r="C32" s="18"/>
      <c r="D32" s="55"/>
      <c r="E32" s="55"/>
      <c r="F32" s="27"/>
      <c r="G32" s="109"/>
      <c r="H32" s="27"/>
      <c r="I32" s="110"/>
      <c r="J32" s="27"/>
      <c r="K32" s="110"/>
      <c r="L32" s="27"/>
      <c r="O32" s="34"/>
      <c r="R32" s="34"/>
    </row>
    <row r="33" spans="1:18" ht="24" customHeight="1">
      <c r="A33" s="176" t="s">
        <v>97</v>
      </c>
      <c r="B33" s="107"/>
      <c r="F33" s="108"/>
      <c r="G33" s="94"/>
      <c r="H33" s="108"/>
      <c r="I33" s="95"/>
      <c r="J33" s="25"/>
      <c r="K33" s="95"/>
      <c r="L33" s="34"/>
      <c r="O33" s="34"/>
      <c r="R33" s="34"/>
    </row>
    <row r="34" spans="1:18" ht="24" customHeight="1">
      <c r="A34" s="107" t="s">
        <v>90</v>
      </c>
      <c r="F34" s="12">
        <f>F36-F35</f>
        <v>32951</v>
      </c>
      <c r="G34" s="100"/>
      <c r="H34" s="12">
        <f>H36-H35</f>
        <v>17252</v>
      </c>
      <c r="I34" s="101"/>
      <c r="J34" s="12">
        <f>J36-J35</f>
        <v>38071</v>
      </c>
      <c r="K34" s="100"/>
      <c r="L34" s="12">
        <f>L36-L35</f>
        <v>10430</v>
      </c>
      <c r="O34" s="34"/>
      <c r="R34" s="34"/>
    </row>
    <row r="35" spans="1:18" ht="24" customHeight="1">
      <c r="A35" s="107" t="s">
        <v>69</v>
      </c>
      <c r="F35" s="12">
        <v>-161</v>
      </c>
      <c r="G35" s="94"/>
      <c r="H35" s="12">
        <v>5819</v>
      </c>
      <c r="I35" s="95"/>
      <c r="J35" s="80">
        <v>0</v>
      </c>
      <c r="K35" s="102"/>
      <c r="L35" s="80">
        <v>0</v>
      </c>
      <c r="O35" s="34"/>
      <c r="R35" s="34"/>
    </row>
    <row r="36" spans="1:18" ht="24" customHeight="1" thickBot="1">
      <c r="A36" s="18"/>
      <c r="B36" s="107"/>
      <c r="F36" s="85">
        <f>F26</f>
        <v>32790</v>
      </c>
      <c r="G36" s="96"/>
      <c r="H36" s="85">
        <f>H26</f>
        <v>23071</v>
      </c>
      <c r="I36" s="97"/>
      <c r="J36" s="62">
        <f>J26</f>
        <v>38071</v>
      </c>
      <c r="K36" s="102"/>
      <c r="L36" s="62">
        <f>L26</f>
        <v>10430</v>
      </c>
      <c r="O36" s="34"/>
      <c r="R36" s="34"/>
    </row>
    <row r="37" spans="1:18" ht="24" customHeight="1" thickTop="1">
      <c r="A37" s="18"/>
      <c r="B37" s="107"/>
      <c r="F37" s="27"/>
      <c r="G37" s="96"/>
      <c r="H37" s="27"/>
      <c r="I37" s="97"/>
      <c r="J37" s="27"/>
      <c r="K37" s="97"/>
      <c r="L37" s="27"/>
      <c r="O37" s="34"/>
      <c r="R37" s="34"/>
    </row>
    <row r="38" spans="1:18" ht="24" customHeight="1">
      <c r="A38" s="18"/>
      <c r="B38" s="107"/>
      <c r="F38" s="27"/>
      <c r="G38" s="96"/>
      <c r="H38" s="27"/>
      <c r="I38" s="97"/>
      <c r="J38" s="27"/>
      <c r="K38" s="97"/>
      <c r="L38" s="27"/>
      <c r="O38" s="34"/>
      <c r="R38" s="34"/>
    </row>
    <row r="39" spans="1:18" ht="24" customHeight="1">
      <c r="A39" s="107"/>
      <c r="B39" s="107"/>
      <c r="F39" s="84"/>
      <c r="G39" s="96"/>
      <c r="H39" s="84"/>
      <c r="I39" s="97"/>
      <c r="J39" s="84"/>
      <c r="K39" s="97"/>
      <c r="L39" s="84"/>
      <c r="O39" s="34"/>
      <c r="R39" s="34"/>
    </row>
    <row r="40" spans="1:18" ht="24" customHeight="1">
      <c r="A40" s="107" t="s">
        <v>39</v>
      </c>
      <c r="B40" s="107"/>
      <c r="F40" s="84"/>
      <c r="G40" s="96"/>
      <c r="H40" s="84"/>
      <c r="I40" s="97"/>
      <c r="J40" s="84"/>
      <c r="K40" s="97"/>
      <c r="L40" s="84"/>
      <c r="O40" s="34"/>
      <c r="R40" s="34"/>
    </row>
    <row r="41" spans="1:18" ht="24" customHeight="1">
      <c r="A41" s="8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41" t="str">
        <f>L1</f>
        <v>(Unaudited but reviewed)</v>
      </c>
      <c r="O41" s="34"/>
      <c r="R41" s="34"/>
    </row>
    <row r="42" spans="1:18" ht="24" customHeight="1">
      <c r="A42" s="89" t="str">
        <f>A2</f>
        <v>ALPHA DIVISIONS PUBLIC COMPANY LIMITED AND ITS SUBSIDIARIES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41"/>
      <c r="O42" s="34"/>
      <c r="R42" s="34"/>
    </row>
    <row r="43" spans="1:18" ht="24" customHeight="1">
      <c r="A43" s="89" t="str">
        <f>A3</f>
        <v>STATEMENTS OF COMPREHENSIVE INCOME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1"/>
      <c r="O43" s="34"/>
      <c r="R43" s="34"/>
    </row>
    <row r="44" spans="1:18" ht="24" customHeight="1">
      <c r="A44" s="90" t="str">
        <f>A4</f>
        <v>FOR THE THREE-MONTH PERIOD ENDED MARCH 31, 2022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1"/>
      <c r="O44" s="34"/>
      <c r="R44" s="34"/>
    </row>
    <row r="45" spans="1:18" ht="24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1" t="str">
        <f>L5</f>
        <v>(Unit: Thousand Baht)</v>
      </c>
      <c r="O45" s="34"/>
      <c r="R45" s="34"/>
    </row>
    <row r="46" spans="1:18" ht="24" customHeight="1">
      <c r="F46" s="177" t="s">
        <v>7</v>
      </c>
      <c r="G46" s="177"/>
      <c r="H46" s="177"/>
      <c r="I46" s="44"/>
      <c r="J46" s="177" t="s">
        <v>15</v>
      </c>
      <c r="K46" s="177"/>
      <c r="L46" s="177"/>
      <c r="O46" s="34"/>
      <c r="R46" s="34"/>
    </row>
    <row r="47" spans="1:18" ht="24" customHeight="1">
      <c r="D47" s="46" t="s">
        <v>8</v>
      </c>
      <c r="E47" s="50"/>
      <c r="F47" s="92" t="s">
        <v>74</v>
      </c>
      <c r="G47" s="17"/>
      <c r="H47" s="92" t="s">
        <v>75</v>
      </c>
      <c r="J47" s="92" t="s">
        <v>74</v>
      </c>
      <c r="L47" s="92" t="s">
        <v>75</v>
      </c>
      <c r="O47" s="34"/>
      <c r="R47" s="34"/>
    </row>
    <row r="48" spans="1:18" ht="24" customHeight="1">
      <c r="A48" s="18" t="s">
        <v>91</v>
      </c>
      <c r="D48" s="22">
        <v>23</v>
      </c>
      <c r="F48" s="111"/>
      <c r="G48" s="111"/>
      <c r="H48" s="111"/>
      <c r="I48" s="112"/>
      <c r="J48" s="111"/>
      <c r="K48" s="112"/>
      <c r="L48" s="112"/>
      <c r="O48" s="34"/>
      <c r="R48" s="34"/>
    </row>
    <row r="49" spans="1:18" ht="24" customHeight="1" thickBot="1">
      <c r="A49" s="17" t="s">
        <v>92</v>
      </c>
      <c r="F49" s="113">
        <f>F29/F50</f>
        <v>1.8254552142725769E-2</v>
      </c>
      <c r="G49" s="111"/>
      <c r="H49" s="113">
        <f>H29/H50</f>
        <v>1.4299817066448726E-2</v>
      </c>
      <c r="I49" s="112"/>
      <c r="J49" s="113">
        <f>J31/J50</f>
        <v>2.109098523946808E-2</v>
      </c>
      <c r="K49" s="112"/>
      <c r="L49" s="113">
        <f>L31/L50</f>
        <v>8.6452058893496542E-3</v>
      </c>
      <c r="O49" s="34"/>
      <c r="R49" s="34"/>
    </row>
    <row r="50" spans="1:18" ht="24" customHeight="1" thickTop="1" thickBot="1">
      <c r="A50" s="17" t="s">
        <v>93</v>
      </c>
      <c r="F50" s="75">
        <v>1805084</v>
      </c>
      <c r="G50" s="96"/>
      <c r="H50" s="75">
        <v>1206449</v>
      </c>
      <c r="I50" s="97"/>
      <c r="J50" s="75">
        <v>1805084</v>
      </c>
      <c r="K50" s="98"/>
      <c r="L50" s="75">
        <v>1206449</v>
      </c>
      <c r="O50" s="34"/>
      <c r="R50" s="34"/>
    </row>
    <row r="51" spans="1:18" ht="24" customHeight="1" thickTop="1">
      <c r="A51" s="107"/>
      <c r="B51" s="107"/>
      <c r="F51" s="11"/>
      <c r="G51" s="114"/>
      <c r="H51" s="11"/>
      <c r="I51" s="115"/>
      <c r="J51" s="11"/>
      <c r="K51" s="115"/>
      <c r="L51" s="11"/>
      <c r="O51" s="34"/>
      <c r="R51" s="34"/>
    </row>
    <row r="52" spans="1:18" s="10" customFormat="1" ht="24" customHeight="1">
      <c r="A52" s="116" t="s">
        <v>94</v>
      </c>
      <c r="D52" s="117">
        <v>23</v>
      </c>
    </row>
    <row r="53" spans="1:18" s="10" customFormat="1" ht="24" customHeight="1" thickBot="1">
      <c r="A53" s="10" t="s">
        <v>92</v>
      </c>
      <c r="F53" s="113">
        <f>F29/F54</f>
        <v>1.8254552142725769E-2</v>
      </c>
      <c r="H53" s="113">
        <f>H29/H54</f>
        <v>1.3255667965955707E-2</v>
      </c>
      <c r="J53" s="113">
        <f>J31/J54</f>
        <v>2.109098523946808E-2</v>
      </c>
      <c r="L53" s="113">
        <f>L31/L54</f>
        <v>8.0139471878575251E-3</v>
      </c>
    </row>
    <row r="54" spans="1:18" s="10" customFormat="1" ht="24" customHeight="1" thickTop="1" thickBot="1">
      <c r="A54" s="10" t="s">
        <v>174</v>
      </c>
      <c r="F54" s="75">
        <v>1805084</v>
      </c>
      <c r="H54" s="75">
        <v>1301481</v>
      </c>
      <c r="J54" s="75">
        <v>1805084</v>
      </c>
      <c r="L54" s="75">
        <v>1301481</v>
      </c>
    </row>
    <row r="55" spans="1:18" s="10" customFormat="1" ht="24" customHeight="1" thickTop="1"/>
    <row r="56" spans="1:18" s="10" customFormat="1" ht="24" customHeight="1">
      <c r="F56" s="118"/>
      <c r="J56" s="119"/>
    </row>
    <row r="57" spans="1:18" s="10" customFormat="1" ht="24" customHeight="1">
      <c r="F57" s="16"/>
      <c r="H57" s="16"/>
    </row>
    <row r="58" spans="1:18" s="10" customFormat="1" ht="24" customHeight="1">
      <c r="A58" s="10" t="s">
        <v>39</v>
      </c>
      <c r="H58" s="120"/>
    </row>
    <row r="59" spans="1:18" ht="24" customHeight="1">
      <c r="F59" s="20"/>
    </row>
    <row r="60" spans="1:18" ht="24" customHeight="1">
      <c r="F60" s="14"/>
    </row>
    <row r="61" spans="1:18" ht="24" customHeight="1">
      <c r="F61" s="21"/>
    </row>
  </sheetData>
  <mergeCells count="4">
    <mergeCell ref="F6:H6"/>
    <mergeCell ref="J6:L6"/>
    <mergeCell ref="F46:H46"/>
    <mergeCell ref="J46:L46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ax="11" man="1"/>
  </rowBreaks>
  <ignoredErrors>
    <ignoredError sqref="F7:L7 F47:L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R21"/>
  <sheetViews>
    <sheetView view="pageBreakPreview" zoomScaleNormal="100" zoomScaleSheetLayoutView="100" workbookViewId="0">
      <selection activeCell="C8" sqref="C8"/>
    </sheetView>
  </sheetViews>
  <sheetFormatPr defaultColWidth="9.09765625" defaultRowHeight="23"/>
  <cols>
    <col min="1" max="1" width="45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1.09765625" style="10" customWidth="1"/>
    <col min="14" max="14" width="18.59765625" style="10" customWidth="1"/>
    <col min="15" max="15" width="1.09765625" style="10" customWidth="1"/>
    <col min="16" max="16" width="18.59765625" style="10" customWidth="1"/>
    <col min="17" max="17" width="13.8984375" style="10" bestFit="1" customWidth="1"/>
    <col min="18" max="16384" width="9.09765625" style="10"/>
  </cols>
  <sheetData>
    <row r="1" spans="1:18">
      <c r="A1" s="121"/>
      <c r="B1" s="121"/>
      <c r="C1" s="121"/>
      <c r="D1" s="122"/>
      <c r="E1" s="122"/>
      <c r="F1" s="122"/>
      <c r="G1" s="122"/>
      <c r="H1" s="122"/>
      <c r="I1" s="122"/>
      <c r="J1" s="122"/>
      <c r="K1" s="122"/>
      <c r="M1" s="41"/>
      <c r="P1" s="41" t="s">
        <v>5</v>
      </c>
    </row>
    <row r="2" spans="1:18">
      <c r="A2" s="121" t="s">
        <v>3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M2" s="41"/>
      <c r="P2" s="41"/>
    </row>
    <row r="3" spans="1:18">
      <c r="A3" s="123" t="s">
        <v>95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M3" s="41"/>
      <c r="P3" s="41"/>
      <c r="Q3" s="19"/>
      <c r="R3" s="17"/>
    </row>
    <row r="4" spans="1:18" s="9" customFormat="1">
      <c r="A4" s="90" t="s">
        <v>73</v>
      </c>
      <c r="B4" s="124"/>
      <c r="C4" s="124"/>
      <c r="D4" s="125"/>
      <c r="E4" s="124"/>
      <c r="F4" s="124"/>
      <c r="G4" s="124"/>
      <c r="H4" s="124"/>
      <c r="I4" s="124"/>
      <c r="J4" s="124"/>
      <c r="K4" s="124"/>
      <c r="M4" s="126"/>
    </row>
    <row r="5" spans="1:18" s="9" customFormat="1">
      <c r="A5" s="90"/>
      <c r="B5" s="124"/>
      <c r="C5" s="124"/>
      <c r="D5" s="124"/>
      <c r="E5" s="124"/>
      <c r="F5" s="124"/>
      <c r="G5" s="124"/>
      <c r="H5" s="124"/>
      <c r="I5" s="124"/>
      <c r="J5" s="124"/>
      <c r="K5" s="124"/>
      <c r="M5" s="126"/>
      <c r="P5" s="91" t="s">
        <v>6</v>
      </c>
    </row>
    <row r="6" spans="1:18">
      <c r="A6" s="117"/>
      <c r="B6" s="117"/>
      <c r="C6" s="117"/>
      <c r="D6" s="179" t="s">
        <v>7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8">
      <c r="A7" s="117"/>
      <c r="B7" s="117"/>
      <c r="C7" s="117"/>
      <c r="D7" s="179" t="s">
        <v>90</v>
      </c>
      <c r="E7" s="179"/>
      <c r="F7" s="179"/>
      <c r="G7" s="179"/>
      <c r="H7" s="179"/>
      <c r="I7" s="179"/>
      <c r="J7" s="179"/>
      <c r="K7" s="179"/>
      <c r="L7" s="179"/>
      <c r="M7" s="127"/>
      <c r="N7" s="127"/>
      <c r="O7" s="127"/>
      <c r="P7" s="127"/>
    </row>
    <row r="8" spans="1:18">
      <c r="B8" s="50"/>
      <c r="D8" s="128" t="s">
        <v>99</v>
      </c>
      <c r="E8" s="117"/>
      <c r="F8" s="128" t="s">
        <v>100</v>
      </c>
      <c r="G8" s="117"/>
      <c r="H8" s="178" t="s">
        <v>65</v>
      </c>
      <c r="I8" s="178"/>
      <c r="J8" s="178"/>
      <c r="K8" s="129"/>
      <c r="L8" s="117"/>
      <c r="M8" s="117"/>
      <c r="N8" s="130" t="s">
        <v>104</v>
      </c>
      <c r="O8" s="129"/>
      <c r="P8" s="117"/>
    </row>
    <row r="9" spans="1:18">
      <c r="B9" s="46" t="s">
        <v>8</v>
      </c>
      <c r="D9" s="131" t="s">
        <v>101</v>
      </c>
      <c r="E9" s="117"/>
      <c r="F9" s="131" t="s">
        <v>102</v>
      </c>
      <c r="G9" s="117"/>
      <c r="H9" s="174" t="s">
        <v>103</v>
      </c>
      <c r="I9" s="132"/>
      <c r="J9" s="174" t="s">
        <v>67</v>
      </c>
      <c r="K9" s="129"/>
      <c r="L9" s="175" t="s">
        <v>105</v>
      </c>
      <c r="M9" s="127"/>
      <c r="N9" s="174" t="s">
        <v>106</v>
      </c>
      <c r="O9" s="129"/>
      <c r="P9" s="175" t="s">
        <v>105</v>
      </c>
    </row>
    <row r="10" spans="1:18">
      <c r="A10" s="133" t="s">
        <v>96</v>
      </c>
      <c r="B10" s="134"/>
      <c r="D10" s="27">
        <v>301612</v>
      </c>
      <c r="E10" s="27"/>
      <c r="F10" s="27">
        <v>341054</v>
      </c>
      <c r="G10" s="27"/>
      <c r="H10" s="27">
        <v>5001</v>
      </c>
      <c r="I10" s="27"/>
      <c r="J10" s="27">
        <v>-117290</v>
      </c>
      <c r="K10" s="27"/>
      <c r="L10" s="27">
        <f>SUM(D10:K10)</f>
        <v>530377</v>
      </c>
      <c r="M10" s="27"/>
      <c r="N10" s="135">
        <v>136015</v>
      </c>
      <c r="O10" s="28"/>
      <c r="P10" s="135">
        <f>SUM(L10:O10)</f>
        <v>666392</v>
      </c>
    </row>
    <row r="11" spans="1:18">
      <c r="A11" s="17" t="s">
        <v>97</v>
      </c>
      <c r="D11" s="12">
        <v>0</v>
      </c>
      <c r="E11" s="27"/>
      <c r="F11" s="12">
        <v>0</v>
      </c>
      <c r="G11" s="27"/>
      <c r="H11" s="12">
        <v>0</v>
      </c>
      <c r="I11" s="27"/>
      <c r="J11" s="12">
        <f>'PL;T_3M'!H34</f>
        <v>17252</v>
      </c>
      <c r="K11" s="12"/>
      <c r="L11" s="12">
        <f>SUM(D11:K11)</f>
        <v>17252</v>
      </c>
      <c r="M11" s="12"/>
      <c r="N11" s="12">
        <f>'PL;T_3M'!H35</f>
        <v>5819</v>
      </c>
      <c r="O11" s="28"/>
      <c r="P11" s="136">
        <f>SUM(L11:O11)</f>
        <v>23071</v>
      </c>
    </row>
    <row r="12" spans="1:18" ht="23.5" thickBot="1">
      <c r="A12" s="133" t="s">
        <v>108</v>
      </c>
      <c r="B12" s="134"/>
      <c r="D12" s="85">
        <f>SUM(D10:D11)</f>
        <v>301612</v>
      </c>
      <c r="E12" s="27"/>
      <c r="F12" s="85">
        <f>SUM(F10:F11)</f>
        <v>341054</v>
      </c>
      <c r="G12" s="27"/>
      <c r="H12" s="85">
        <f>SUM(H10:H11)</f>
        <v>5001</v>
      </c>
      <c r="I12" s="27"/>
      <c r="J12" s="85">
        <f>SUM(J10:J11)</f>
        <v>-100038</v>
      </c>
      <c r="K12" s="29"/>
      <c r="L12" s="85">
        <f>SUM(L10:L11)</f>
        <v>547629</v>
      </c>
      <c r="M12" s="27"/>
      <c r="N12" s="137">
        <f>SUM(N10:N11)</f>
        <v>141834</v>
      </c>
      <c r="O12" s="30"/>
      <c r="P12" s="137">
        <f>SUM(P10:P11)</f>
        <v>689463</v>
      </c>
      <c r="Q12" s="28">
        <f>P12-689463</f>
        <v>0</v>
      </c>
    </row>
    <row r="13" spans="1:18" ht="23.5" thickTop="1">
      <c r="A13" s="133"/>
      <c r="B13" s="134"/>
      <c r="D13" s="27"/>
      <c r="E13" s="27"/>
      <c r="F13" s="27"/>
      <c r="G13" s="27"/>
      <c r="H13" s="27"/>
      <c r="I13" s="27"/>
      <c r="J13" s="27"/>
      <c r="K13" s="29"/>
      <c r="L13" s="27"/>
      <c r="M13" s="27"/>
      <c r="N13" s="28"/>
      <c r="O13" s="28"/>
      <c r="P13" s="28"/>
    </row>
    <row r="14" spans="1:18">
      <c r="A14" s="133" t="s">
        <v>98</v>
      </c>
      <c r="B14" s="134"/>
      <c r="D14" s="27">
        <f>D12</f>
        <v>301612</v>
      </c>
      <c r="E14" s="27"/>
      <c r="F14" s="27">
        <v>200775</v>
      </c>
      <c r="G14" s="27"/>
      <c r="H14" s="27">
        <v>4680</v>
      </c>
      <c r="I14" s="27"/>
      <c r="J14" s="27">
        <v>21681</v>
      </c>
      <c r="K14" s="27"/>
      <c r="L14" s="27">
        <f t="shared" ref="L14:L16" si="0">SUM(D14:K14)</f>
        <v>528748</v>
      </c>
      <c r="M14" s="27"/>
      <c r="N14" s="135">
        <v>142051</v>
      </c>
      <c r="O14" s="30"/>
      <c r="P14" s="135">
        <f t="shared" ref="P14:P16" si="1">SUM(L14:O14)</f>
        <v>670799</v>
      </c>
    </row>
    <row r="15" spans="1:18">
      <c r="A15" s="138" t="s">
        <v>114</v>
      </c>
      <c r="B15" s="117">
        <v>20</v>
      </c>
      <c r="D15" s="12">
        <v>149659</v>
      </c>
      <c r="E15" s="12"/>
      <c r="F15" s="12">
        <v>448976</v>
      </c>
      <c r="G15" s="27"/>
      <c r="H15" s="12">
        <v>0</v>
      </c>
      <c r="I15" s="27"/>
      <c r="J15" s="12">
        <v>0</v>
      </c>
      <c r="K15" s="27"/>
      <c r="L15" s="12">
        <f t="shared" si="0"/>
        <v>598635</v>
      </c>
      <c r="M15" s="27"/>
      <c r="N15" s="136">
        <v>0</v>
      </c>
      <c r="O15" s="28"/>
      <c r="P15" s="136">
        <f t="shared" si="1"/>
        <v>598635</v>
      </c>
    </row>
    <row r="16" spans="1:18">
      <c r="A16" s="17" t="s">
        <v>97</v>
      </c>
      <c r="D16" s="12">
        <v>0</v>
      </c>
      <c r="E16" s="27"/>
      <c r="F16" s="12">
        <v>0</v>
      </c>
      <c r="G16" s="27"/>
      <c r="H16" s="12">
        <v>0</v>
      </c>
      <c r="I16" s="27"/>
      <c r="J16" s="12">
        <f>'PL;T_3M'!F34</f>
        <v>32951</v>
      </c>
      <c r="K16" s="12"/>
      <c r="L16" s="12">
        <f t="shared" si="0"/>
        <v>32951</v>
      </c>
      <c r="M16" s="12"/>
      <c r="N16" s="12">
        <f>'PL;T_3M'!F35</f>
        <v>-161</v>
      </c>
      <c r="O16" s="12"/>
      <c r="P16" s="136">
        <f t="shared" si="1"/>
        <v>32790</v>
      </c>
    </row>
    <row r="17" spans="1:17" ht="23.5" thickBot="1">
      <c r="A17" s="133" t="s">
        <v>107</v>
      </c>
      <c r="B17" s="134"/>
      <c r="D17" s="85">
        <f>SUM(D14:D16)</f>
        <v>451271</v>
      </c>
      <c r="E17" s="27"/>
      <c r="F17" s="85">
        <f>SUM(F14:F16)</f>
        <v>649751</v>
      </c>
      <c r="G17" s="27"/>
      <c r="H17" s="85">
        <f>SUM(H14:H16)</f>
        <v>4680</v>
      </c>
      <c r="I17" s="27"/>
      <c r="J17" s="85">
        <f>SUM(J14:J16)</f>
        <v>54632</v>
      </c>
      <c r="K17" s="29"/>
      <c r="L17" s="85">
        <f>SUM(L14:L16)</f>
        <v>1160334</v>
      </c>
      <c r="M17" s="27"/>
      <c r="N17" s="85">
        <f>SUM(N14:N16)</f>
        <v>141890</v>
      </c>
      <c r="O17" s="27"/>
      <c r="P17" s="85">
        <f>SUM(P14:P16)</f>
        <v>1302224</v>
      </c>
      <c r="Q17" s="28">
        <f>P17-'BS;T'!F79</f>
        <v>0</v>
      </c>
    </row>
    <row r="18" spans="1:17" ht="23.5" thickTop="1">
      <c r="A18" s="133"/>
      <c r="B18" s="139"/>
      <c r="C18" s="9"/>
      <c r="D18" s="140"/>
      <c r="E18" s="141"/>
      <c r="F18" s="140"/>
      <c r="G18" s="141"/>
      <c r="H18" s="140"/>
      <c r="I18" s="141"/>
      <c r="J18" s="142"/>
      <c r="K18" s="140"/>
      <c r="L18" s="140"/>
      <c r="M18" s="140"/>
      <c r="N18" s="143"/>
      <c r="O18" s="9"/>
    </row>
    <row r="19" spans="1:17">
      <c r="A19" s="15"/>
      <c r="B19" s="9"/>
      <c r="C19" s="9"/>
      <c r="D19" s="144"/>
      <c r="E19" s="11"/>
      <c r="F19" s="144"/>
      <c r="G19" s="11"/>
      <c r="H19" s="144"/>
      <c r="I19" s="11"/>
      <c r="J19" s="144"/>
      <c r="K19" s="11"/>
      <c r="L19" s="11"/>
      <c r="M19" s="11"/>
    </row>
    <row r="20" spans="1:17">
      <c r="A20" s="138"/>
      <c r="B20" s="127"/>
      <c r="C20" s="9"/>
      <c r="D20" s="145"/>
      <c r="E20" s="9"/>
      <c r="F20" s="145"/>
      <c r="G20" s="9"/>
      <c r="H20" s="145"/>
      <c r="I20" s="9"/>
      <c r="J20" s="145"/>
      <c r="K20" s="145"/>
      <c r="L20" s="146"/>
      <c r="M20" s="146"/>
    </row>
    <row r="21" spans="1:17">
      <c r="A21" s="10" t="s">
        <v>39</v>
      </c>
    </row>
  </sheetData>
  <mergeCells count="3">
    <mergeCell ref="H8:J8"/>
    <mergeCell ref="D7:L7"/>
    <mergeCell ref="D6:P6"/>
  </mergeCells>
  <pageMargins left="0.98425196850393704" right="0.27559055118110237" top="0.98425196850393704" bottom="0.98425196850393704" header="0.47244094488188981" footer="0.47244094488188981"/>
  <pageSetup paperSize="9" scale="75" firstPageNumber="7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20"/>
  <sheetViews>
    <sheetView view="pageBreakPreview" topLeftCell="A25" zoomScaleNormal="100" zoomScaleSheetLayoutView="100" workbookViewId="0">
      <selection activeCell="C8" sqref="C8"/>
    </sheetView>
  </sheetViews>
  <sheetFormatPr defaultColWidth="9.09765625" defaultRowHeight="24" customHeight="1"/>
  <cols>
    <col min="1" max="1" width="45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9.5" style="10" bestFit="1" customWidth="1"/>
    <col min="14" max="16384" width="9.09765625" style="10"/>
  </cols>
  <sheetData>
    <row r="1" spans="1:14" ht="24" customHeight="1">
      <c r="A1" s="121"/>
      <c r="B1" s="121"/>
      <c r="C1" s="121"/>
      <c r="D1" s="122"/>
      <c r="E1" s="122"/>
      <c r="F1" s="122"/>
      <c r="G1" s="122"/>
      <c r="H1" s="122"/>
      <c r="I1" s="122"/>
      <c r="J1" s="122"/>
      <c r="K1" s="122"/>
      <c r="L1" s="41" t="s">
        <v>5</v>
      </c>
    </row>
    <row r="2" spans="1:14" ht="24" customHeight="1">
      <c r="A2" s="121" t="str">
        <f>'BS;T'!A2</f>
        <v>ALPHA DIVISIONS PUBLIC COMPANY LIMITED AND ITS SUBSIDIARIES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41"/>
    </row>
    <row r="3" spans="1:14" ht="24" customHeight="1">
      <c r="A3" s="123" t="s">
        <v>95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41"/>
      <c r="M3" s="19"/>
      <c r="N3" s="17"/>
    </row>
    <row r="4" spans="1:14" s="9" customFormat="1" ht="24" customHeight="1">
      <c r="A4" s="90" t="str">
        <f>'PL;T_3M'!A4</f>
        <v>FOR THE THREE-MONTH PERIOD ENDED MARCH 31, 2022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4" s="9" customFormat="1" ht="24" customHeight="1">
      <c r="A5" s="90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47" t="s">
        <v>6</v>
      </c>
    </row>
    <row r="6" spans="1:14" ht="24" customHeight="1">
      <c r="A6" s="117"/>
      <c r="B6" s="124"/>
      <c r="C6" s="117"/>
      <c r="D6" s="179" t="s">
        <v>15</v>
      </c>
      <c r="E6" s="179"/>
      <c r="F6" s="179"/>
      <c r="G6" s="179"/>
      <c r="H6" s="179"/>
      <c r="I6" s="179"/>
      <c r="J6" s="179"/>
      <c r="K6" s="179"/>
      <c r="L6" s="179"/>
    </row>
    <row r="7" spans="1:14" ht="24" customHeight="1">
      <c r="B7" s="124"/>
      <c r="D7" s="128" t="s">
        <v>99</v>
      </c>
      <c r="E7" s="117"/>
      <c r="F7" s="128" t="s">
        <v>100</v>
      </c>
      <c r="G7" s="117"/>
      <c r="H7" s="178" t="s">
        <v>65</v>
      </c>
      <c r="I7" s="178"/>
      <c r="J7" s="178"/>
      <c r="K7" s="129"/>
      <c r="L7" s="117"/>
    </row>
    <row r="8" spans="1:14" ht="24" customHeight="1">
      <c r="B8" s="46" t="s">
        <v>8</v>
      </c>
      <c r="D8" s="131" t="s">
        <v>101</v>
      </c>
      <c r="E8" s="117"/>
      <c r="F8" s="131" t="s">
        <v>102</v>
      </c>
      <c r="G8" s="117"/>
      <c r="H8" s="174" t="s">
        <v>103</v>
      </c>
      <c r="I8" s="132"/>
      <c r="J8" s="174" t="s">
        <v>67</v>
      </c>
      <c r="K8" s="129"/>
      <c r="L8" s="175" t="s">
        <v>105</v>
      </c>
    </row>
    <row r="9" spans="1:14" ht="24" customHeight="1">
      <c r="A9" s="133" t="s">
        <v>96</v>
      </c>
      <c r="B9" s="127"/>
      <c r="C9" s="9"/>
      <c r="D9" s="29">
        <v>301612</v>
      </c>
      <c r="E9" s="30"/>
      <c r="F9" s="29">
        <v>341054</v>
      </c>
      <c r="G9" s="30"/>
      <c r="H9" s="29">
        <v>5001</v>
      </c>
      <c r="I9" s="30"/>
      <c r="J9" s="29">
        <v>-145279</v>
      </c>
      <c r="K9" s="148"/>
      <c r="L9" s="27">
        <f>SUM(D9:J9)</f>
        <v>502388</v>
      </c>
      <c r="M9" s="28"/>
    </row>
    <row r="10" spans="1:14" ht="24" customHeight="1">
      <c r="A10" s="17" t="s">
        <v>97</v>
      </c>
      <c r="B10" s="127"/>
      <c r="C10" s="9"/>
      <c r="D10" s="149">
        <v>0</v>
      </c>
      <c r="E10" s="28"/>
      <c r="F10" s="149">
        <v>0</v>
      </c>
      <c r="G10" s="28"/>
      <c r="H10" s="149">
        <v>0</v>
      </c>
      <c r="I10" s="28"/>
      <c r="J10" s="149">
        <f>'PL;T_3M'!L26</f>
        <v>10430</v>
      </c>
      <c r="K10" s="149"/>
      <c r="L10" s="12">
        <f>SUM(D10:J10)</f>
        <v>10430</v>
      </c>
      <c r="M10" s="28"/>
    </row>
    <row r="11" spans="1:14" ht="24" customHeight="1" thickBot="1">
      <c r="A11" s="133" t="s">
        <v>108</v>
      </c>
      <c r="B11" s="127"/>
      <c r="C11" s="9"/>
      <c r="D11" s="85">
        <f>SUM(D9:D10)</f>
        <v>301612</v>
      </c>
      <c r="E11" s="27"/>
      <c r="F11" s="85">
        <f>SUM(F9:F10)</f>
        <v>341054</v>
      </c>
      <c r="G11" s="27"/>
      <c r="H11" s="85">
        <f>SUM(H9:H10)</f>
        <v>5001</v>
      </c>
      <c r="I11" s="27"/>
      <c r="J11" s="85">
        <f>SUM(J9:J10)</f>
        <v>-134849</v>
      </c>
      <c r="K11" s="29"/>
      <c r="L11" s="85">
        <f>SUM(L9:L10)</f>
        <v>512818</v>
      </c>
      <c r="M11" s="28">
        <f>L11-512818</f>
        <v>0</v>
      </c>
    </row>
    <row r="12" spans="1:14" ht="24" customHeight="1" thickTop="1">
      <c r="A12" s="133"/>
      <c r="B12" s="127"/>
      <c r="C12" s="9"/>
      <c r="D12" s="27"/>
      <c r="E12" s="27"/>
      <c r="F12" s="27"/>
      <c r="G12" s="27"/>
      <c r="H12" s="27"/>
      <c r="I12" s="27"/>
      <c r="J12" s="27"/>
      <c r="K12" s="29"/>
      <c r="L12" s="27"/>
      <c r="M12" s="28"/>
    </row>
    <row r="13" spans="1:14" ht="24" customHeight="1">
      <c r="A13" s="133" t="s">
        <v>98</v>
      </c>
      <c r="B13" s="139"/>
      <c r="C13" s="9"/>
      <c r="D13" s="29">
        <f>D11</f>
        <v>301612</v>
      </c>
      <c r="E13" s="30"/>
      <c r="F13" s="29">
        <v>200775</v>
      </c>
      <c r="G13" s="30"/>
      <c r="H13" s="29">
        <v>0</v>
      </c>
      <c r="I13" s="30"/>
      <c r="J13" s="29">
        <v>-31808</v>
      </c>
      <c r="K13" s="148"/>
      <c r="L13" s="27">
        <f>SUM(D13:J13)</f>
        <v>470579</v>
      </c>
      <c r="M13" s="31"/>
    </row>
    <row r="14" spans="1:14" ht="24" customHeight="1">
      <c r="A14" s="138" t="s">
        <v>114</v>
      </c>
      <c r="B14" s="127">
        <v>20</v>
      </c>
      <c r="C14" s="9"/>
      <c r="D14" s="150">
        <v>149659</v>
      </c>
      <c r="E14" s="28"/>
      <c r="F14" s="150">
        <v>448976</v>
      </c>
      <c r="G14" s="30"/>
      <c r="H14" s="150">
        <v>0</v>
      </c>
      <c r="I14" s="28"/>
      <c r="J14" s="150">
        <v>0</v>
      </c>
      <c r="K14" s="151"/>
      <c r="L14" s="12">
        <f>SUM(D14:J14)</f>
        <v>598635</v>
      </c>
      <c r="M14" s="31"/>
    </row>
    <row r="15" spans="1:14" ht="24" customHeight="1">
      <c r="A15" s="17" t="s">
        <v>97</v>
      </c>
      <c r="B15" s="9"/>
      <c r="C15" s="9"/>
      <c r="D15" s="149">
        <v>0</v>
      </c>
      <c r="E15" s="28"/>
      <c r="F15" s="149">
        <v>0</v>
      </c>
      <c r="G15" s="28"/>
      <c r="H15" s="149">
        <v>0</v>
      </c>
      <c r="I15" s="28"/>
      <c r="J15" s="149">
        <f>'PL;T_3M'!J26</f>
        <v>38071</v>
      </c>
      <c r="K15" s="149"/>
      <c r="L15" s="12">
        <f>SUM(D15:J15)</f>
        <v>38071</v>
      </c>
      <c r="M15" s="28"/>
    </row>
    <row r="16" spans="1:14" ht="24" customHeight="1" thickBot="1">
      <c r="A16" s="133" t="s">
        <v>107</v>
      </c>
      <c r="B16" s="139"/>
      <c r="C16" s="9"/>
      <c r="D16" s="85">
        <f>SUM(D13:D15)</f>
        <v>451271</v>
      </c>
      <c r="E16" s="27"/>
      <c r="F16" s="85">
        <f>SUM(F13:F15)</f>
        <v>649751</v>
      </c>
      <c r="G16" s="27"/>
      <c r="H16" s="85">
        <f>SUM(H13:H15)</f>
        <v>0</v>
      </c>
      <c r="I16" s="27"/>
      <c r="J16" s="85">
        <f>SUM(J13:J15)</f>
        <v>6263</v>
      </c>
      <c r="K16" s="29"/>
      <c r="L16" s="85">
        <f>SUM(L13:L15)</f>
        <v>1107285</v>
      </c>
      <c r="M16" s="28">
        <f>L16-'BS;T'!J79</f>
        <v>0</v>
      </c>
    </row>
    <row r="17" spans="1:13" ht="24" customHeight="1" thickTop="1">
      <c r="A17" s="133"/>
      <c r="B17" s="127"/>
      <c r="C17" s="9"/>
      <c r="D17" s="140"/>
      <c r="E17" s="141"/>
      <c r="F17" s="140"/>
      <c r="G17" s="141"/>
      <c r="H17" s="140"/>
      <c r="I17" s="141"/>
      <c r="J17" s="140"/>
      <c r="K17" s="152"/>
      <c r="L17" s="140"/>
      <c r="M17" s="143"/>
    </row>
    <row r="18" spans="1:13" ht="24" customHeight="1">
      <c r="A18" s="133"/>
      <c r="B18" s="127"/>
      <c r="C18" s="9"/>
      <c r="D18" s="140"/>
      <c r="E18" s="141"/>
      <c r="F18" s="140"/>
      <c r="G18" s="141"/>
      <c r="H18" s="140"/>
      <c r="I18" s="141"/>
      <c r="J18" s="140"/>
      <c r="K18" s="152"/>
      <c r="L18" s="140"/>
      <c r="M18" s="143"/>
    </row>
    <row r="19" spans="1:13" ht="24" customHeight="1">
      <c r="A19" s="133"/>
      <c r="B19" s="127"/>
      <c r="C19" s="9"/>
      <c r="D19" s="140"/>
      <c r="E19" s="141"/>
      <c r="F19" s="140"/>
      <c r="G19" s="141"/>
      <c r="H19" s="140"/>
      <c r="I19" s="141"/>
      <c r="J19" s="140"/>
      <c r="K19" s="152"/>
      <c r="L19" s="140"/>
      <c r="M19" s="143"/>
    </row>
    <row r="20" spans="1:13" ht="24" customHeight="1">
      <c r="A20" s="10" t="s">
        <v>39</v>
      </c>
    </row>
  </sheetData>
  <mergeCells count="2">
    <mergeCell ref="D6:L6"/>
    <mergeCell ref="H7:J7"/>
  </mergeCells>
  <pageMargins left="0.98425196850393704" right="0.98425196850393704" top="0.98425196850393704" bottom="0.98425196850393704" header="0.47244094488188981" footer="0.47244094488188981"/>
  <pageSetup paperSize="9" scale="88" firstPageNumber="8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P94"/>
  <sheetViews>
    <sheetView view="pageBreakPreview" topLeftCell="A82" zoomScaleNormal="100" zoomScaleSheetLayoutView="100" workbookViewId="0">
      <selection activeCell="C8" sqref="C8"/>
    </sheetView>
  </sheetViews>
  <sheetFormatPr defaultColWidth="9" defaultRowHeight="24" customHeight="1"/>
  <cols>
    <col min="1" max="2" width="2.59765625" style="15" customWidth="1"/>
    <col min="3" max="3" width="54.8984375" style="15" customWidth="1"/>
    <col min="4" max="4" width="10.59765625" style="13" customWidth="1"/>
    <col min="5" max="5" width="1.09765625" style="15" customWidth="1"/>
    <col min="6" max="6" width="18.59765625" style="13" customWidth="1"/>
    <col min="7" max="7" width="1.09765625" style="15" customWidth="1"/>
    <col min="8" max="8" width="18.59765625" style="15" customWidth="1"/>
    <col min="9" max="9" width="1.09765625" style="8" customWidth="1"/>
    <col min="10" max="10" width="18.59765625" style="13" customWidth="1"/>
    <col min="11" max="11" width="1.09765625" style="15" customWidth="1"/>
    <col min="12" max="12" width="18.59765625" style="15" customWidth="1"/>
    <col min="13" max="13" width="17.5" style="15" bestFit="1" customWidth="1"/>
    <col min="14" max="14" width="16.59765625" style="15" bestFit="1" customWidth="1"/>
    <col min="15" max="15" width="9" style="15"/>
    <col min="16" max="16" width="9.8984375" style="15" bestFit="1" customWidth="1"/>
    <col min="17" max="16384" width="9" style="15"/>
  </cols>
  <sheetData>
    <row r="1" spans="1:13" ht="24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41" t="s">
        <v>5</v>
      </c>
    </row>
    <row r="2" spans="1:13" ht="24" customHeight="1">
      <c r="A2" s="89" t="s">
        <v>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41"/>
    </row>
    <row r="3" spans="1:13" ht="24" customHeight="1">
      <c r="A3" s="89" t="s">
        <v>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41"/>
      <c r="M3" s="17"/>
    </row>
    <row r="4" spans="1:13" s="8" customFormat="1" ht="24" customHeight="1">
      <c r="A4" s="90" t="str">
        <f>'PL;T_3M'!A4</f>
        <v>FOR THE THREE-MONTH PERIOD ENDED MARCH 31, 2022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3" s="8" customFormat="1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6</v>
      </c>
    </row>
    <row r="6" spans="1:13" s="17" customFormat="1" ht="24" customHeight="1">
      <c r="F6" s="177" t="s">
        <v>7</v>
      </c>
      <c r="G6" s="177"/>
      <c r="H6" s="177"/>
      <c r="I6" s="44"/>
      <c r="J6" s="177" t="s">
        <v>15</v>
      </c>
      <c r="K6" s="177"/>
      <c r="L6" s="177"/>
    </row>
    <row r="7" spans="1:13" s="17" customFormat="1" ht="24" customHeight="1">
      <c r="F7" s="92" t="s">
        <v>74</v>
      </c>
      <c r="H7" s="92" t="s">
        <v>75</v>
      </c>
      <c r="J7" s="92" t="s">
        <v>74</v>
      </c>
      <c r="L7" s="92" t="s">
        <v>75</v>
      </c>
    </row>
    <row r="8" spans="1:13" s="19" customFormat="1" ht="24" customHeight="1">
      <c r="A8" s="19" t="s">
        <v>116</v>
      </c>
      <c r="D8" s="153"/>
      <c r="E8" s="90"/>
      <c r="F8" s="154"/>
      <c r="I8" s="155"/>
      <c r="J8" s="154"/>
      <c r="L8" s="156"/>
    </row>
    <row r="9" spans="1:13" s="19" customFormat="1" ht="24" customHeight="1">
      <c r="A9" s="15" t="s">
        <v>117</v>
      </c>
      <c r="D9" s="154"/>
      <c r="E9" s="157"/>
      <c r="F9" s="5">
        <f>'PL;T_3M'!F16</f>
        <v>32701</v>
      </c>
      <c r="G9" s="5"/>
      <c r="H9" s="5">
        <f>'PL;T_3M'!H16</f>
        <v>26847</v>
      </c>
      <c r="I9" s="5"/>
      <c r="J9" s="5">
        <f>'PL;T_3M'!J16</f>
        <v>38071</v>
      </c>
      <c r="K9" s="5"/>
      <c r="L9" s="5">
        <f>'PL;T_3M'!L16</f>
        <v>10430</v>
      </c>
    </row>
    <row r="10" spans="1:13" ht="24" customHeight="1">
      <c r="A10" s="15" t="s">
        <v>118</v>
      </c>
      <c r="D10" s="158"/>
      <c r="E10" s="6"/>
      <c r="F10" s="25"/>
      <c r="G10" s="5"/>
      <c r="H10" s="25"/>
      <c r="I10" s="5"/>
      <c r="J10" s="25"/>
      <c r="K10" s="5"/>
      <c r="L10" s="25"/>
    </row>
    <row r="11" spans="1:13" ht="24" customHeight="1">
      <c r="B11" s="15" t="s">
        <v>119</v>
      </c>
      <c r="D11" s="158"/>
      <c r="E11" s="6"/>
      <c r="F11" s="25"/>
      <c r="G11" s="5"/>
      <c r="H11" s="25"/>
      <c r="I11" s="5"/>
      <c r="J11" s="25"/>
      <c r="K11" s="5"/>
      <c r="L11" s="25"/>
    </row>
    <row r="12" spans="1:13" ht="24" customHeight="1">
      <c r="A12" s="15" t="s">
        <v>120</v>
      </c>
      <c r="D12" s="158"/>
      <c r="E12" s="6"/>
      <c r="F12" s="12">
        <v>1142</v>
      </c>
      <c r="G12" s="5"/>
      <c r="H12" s="12">
        <v>2703</v>
      </c>
      <c r="I12" s="5"/>
      <c r="J12" s="12">
        <v>476</v>
      </c>
      <c r="K12" s="5"/>
      <c r="L12" s="25">
        <v>403</v>
      </c>
    </row>
    <row r="13" spans="1:13" ht="24" hidden="1" customHeight="1">
      <c r="A13" s="15" t="s">
        <v>121</v>
      </c>
      <c r="D13" s="158"/>
      <c r="E13" s="6"/>
      <c r="F13" s="12"/>
      <c r="G13" s="5"/>
      <c r="H13" s="25">
        <v>0</v>
      </c>
      <c r="I13" s="5"/>
      <c r="J13" s="12"/>
      <c r="K13" s="5"/>
      <c r="L13" s="25">
        <v>0</v>
      </c>
    </row>
    <row r="14" spans="1:13" ht="24" hidden="1" customHeight="1">
      <c r="A14" s="15" t="s">
        <v>122</v>
      </c>
      <c r="D14" s="158"/>
      <c r="E14" s="6"/>
      <c r="F14" s="12"/>
      <c r="G14" s="5"/>
      <c r="H14" s="25">
        <v>0</v>
      </c>
      <c r="I14" s="5"/>
      <c r="J14" s="12"/>
      <c r="K14" s="5"/>
      <c r="L14" s="25">
        <v>0</v>
      </c>
    </row>
    <row r="15" spans="1:13" ht="24" hidden="1" customHeight="1">
      <c r="A15" s="15" t="s">
        <v>123</v>
      </c>
      <c r="D15" s="158"/>
      <c r="E15" s="6"/>
      <c r="F15" s="25"/>
      <c r="G15" s="5"/>
      <c r="H15" s="25">
        <v>0</v>
      </c>
      <c r="I15" s="5"/>
      <c r="J15" s="25"/>
      <c r="K15" s="5"/>
      <c r="L15" s="25">
        <v>0</v>
      </c>
    </row>
    <row r="16" spans="1:13" ht="24" hidden="1" customHeight="1">
      <c r="A16" s="15" t="s">
        <v>124</v>
      </c>
      <c r="D16" s="158"/>
      <c r="E16" s="6"/>
      <c r="F16" s="25"/>
      <c r="G16" s="5"/>
      <c r="H16" s="25">
        <v>0</v>
      </c>
      <c r="I16" s="5"/>
      <c r="J16" s="25"/>
      <c r="K16" s="5"/>
      <c r="L16" s="25">
        <v>0</v>
      </c>
    </row>
    <row r="17" spans="1:16" ht="24" hidden="1" customHeight="1">
      <c r="A17" s="15" t="s">
        <v>125</v>
      </c>
      <c r="D17" s="158"/>
      <c r="E17" s="6"/>
      <c r="F17" s="25"/>
      <c r="G17" s="5"/>
      <c r="H17" s="25">
        <v>0</v>
      </c>
      <c r="I17" s="5"/>
      <c r="J17" s="25"/>
      <c r="K17" s="5"/>
      <c r="L17" s="25">
        <v>0</v>
      </c>
    </row>
    <row r="18" spans="1:16" ht="24" hidden="1" customHeight="1">
      <c r="A18" s="15" t="s">
        <v>126</v>
      </c>
      <c r="D18" s="158"/>
      <c r="E18" s="6"/>
      <c r="F18" s="25"/>
      <c r="G18" s="5"/>
      <c r="H18" s="25">
        <v>0</v>
      </c>
      <c r="I18" s="5"/>
      <c r="J18" s="25"/>
      <c r="K18" s="5"/>
      <c r="L18" s="25">
        <v>0</v>
      </c>
    </row>
    <row r="19" spans="1:16" ht="24" hidden="1" customHeight="1">
      <c r="A19" s="15" t="s">
        <v>127</v>
      </c>
      <c r="D19" s="158"/>
      <c r="E19" s="6"/>
      <c r="F19" s="12"/>
      <c r="G19" s="5"/>
      <c r="H19" s="25">
        <v>0</v>
      </c>
      <c r="I19" s="5"/>
      <c r="J19" s="12"/>
      <c r="K19" s="5"/>
      <c r="L19" s="25">
        <v>0</v>
      </c>
    </row>
    <row r="20" spans="1:16" ht="24" hidden="1" customHeight="1">
      <c r="A20" s="15" t="s">
        <v>128</v>
      </c>
      <c r="D20" s="158"/>
      <c r="E20" s="6"/>
      <c r="F20" s="12"/>
      <c r="G20" s="5"/>
      <c r="H20" s="25">
        <v>0</v>
      </c>
      <c r="I20" s="5"/>
      <c r="J20" s="12"/>
      <c r="K20" s="5"/>
      <c r="L20" s="25">
        <v>0</v>
      </c>
    </row>
    <row r="21" spans="1:16" ht="24" customHeight="1">
      <c r="A21" s="15" t="s">
        <v>129</v>
      </c>
      <c r="D21" s="158"/>
      <c r="E21" s="6"/>
      <c r="F21" s="12">
        <v>100</v>
      </c>
      <c r="G21" s="5"/>
      <c r="H21" s="25">
        <v>99</v>
      </c>
      <c r="I21" s="5"/>
      <c r="J21" s="12">
        <v>49</v>
      </c>
      <c r="K21" s="5"/>
      <c r="L21" s="25">
        <v>50</v>
      </c>
    </row>
    <row r="22" spans="1:16" ht="24" customHeight="1">
      <c r="A22" s="15" t="s">
        <v>173</v>
      </c>
      <c r="D22" s="158"/>
      <c r="E22" s="6"/>
      <c r="F22" s="12">
        <v>-38888</v>
      </c>
      <c r="G22" s="5"/>
      <c r="H22" s="25">
        <v>-11202</v>
      </c>
      <c r="I22" s="5"/>
      <c r="J22" s="12">
        <v>-48262</v>
      </c>
      <c r="K22" s="5"/>
      <c r="L22" s="25">
        <v>-11202</v>
      </c>
    </row>
    <row r="23" spans="1:16" ht="24" hidden="1" customHeight="1">
      <c r="A23" s="15" t="s">
        <v>1</v>
      </c>
      <c r="D23" s="158"/>
      <c r="E23" s="6"/>
      <c r="F23" s="12"/>
      <c r="G23" s="5"/>
      <c r="H23" s="25">
        <v>0</v>
      </c>
      <c r="I23" s="5"/>
      <c r="J23" s="12"/>
      <c r="K23" s="5"/>
      <c r="L23" s="25">
        <v>0</v>
      </c>
      <c r="O23" s="4"/>
    </row>
    <row r="24" spans="1:16" ht="24" hidden="1" customHeight="1">
      <c r="A24" s="15" t="s">
        <v>0</v>
      </c>
      <c r="D24" s="158"/>
      <c r="E24" s="6"/>
      <c r="F24" s="12"/>
      <c r="G24" s="5"/>
      <c r="H24" s="25">
        <v>0</v>
      </c>
      <c r="I24" s="5"/>
      <c r="J24" s="12"/>
      <c r="K24" s="5"/>
      <c r="L24" s="25">
        <v>0</v>
      </c>
    </row>
    <row r="25" spans="1:16" ht="24" customHeight="1">
      <c r="A25" s="15" t="s">
        <v>130</v>
      </c>
      <c r="D25" s="3"/>
      <c r="E25" s="6"/>
      <c r="F25" s="12">
        <v>-259</v>
      </c>
      <c r="G25" s="5"/>
      <c r="H25" s="25">
        <v>-261</v>
      </c>
      <c r="I25" s="5"/>
      <c r="J25" s="12">
        <v>-1542</v>
      </c>
      <c r="K25" s="5"/>
      <c r="L25" s="25">
        <v>-2461</v>
      </c>
    </row>
    <row r="26" spans="1:16" ht="24" customHeight="1">
      <c r="A26" s="15" t="s">
        <v>83</v>
      </c>
      <c r="D26" s="3"/>
      <c r="E26" s="6"/>
      <c r="F26" s="12">
        <v>24</v>
      </c>
      <c r="G26" s="5"/>
      <c r="H26" s="25">
        <v>6</v>
      </c>
      <c r="I26" s="5"/>
      <c r="J26" s="12">
        <v>87</v>
      </c>
      <c r="K26" s="5"/>
      <c r="L26" s="25">
        <v>12</v>
      </c>
    </row>
    <row r="27" spans="1:16" s="19" customFormat="1" ht="24" customHeight="1">
      <c r="A27" s="159" t="s">
        <v>131</v>
      </c>
      <c r="D27" s="154"/>
      <c r="E27" s="160"/>
      <c r="F27" s="82">
        <f>SUM(F9:F26)</f>
        <v>-5180</v>
      </c>
      <c r="G27" s="7"/>
      <c r="H27" s="82">
        <f>SUM(H9:H26)</f>
        <v>18192</v>
      </c>
      <c r="I27" s="7"/>
      <c r="J27" s="82">
        <f>SUM(J9:J26)</f>
        <v>-11121</v>
      </c>
      <c r="K27" s="7"/>
      <c r="L27" s="82">
        <f>SUM(L9:L26)</f>
        <v>-2768</v>
      </c>
    </row>
    <row r="28" spans="1:16" ht="24" customHeight="1">
      <c r="A28" s="159" t="s">
        <v>132</v>
      </c>
      <c r="D28" s="3"/>
      <c r="E28" s="2"/>
      <c r="F28" s="25"/>
      <c r="G28" s="5"/>
      <c r="H28" s="25"/>
      <c r="I28" s="5"/>
      <c r="J28" s="25"/>
      <c r="K28" s="5"/>
      <c r="L28" s="25"/>
    </row>
    <row r="29" spans="1:16" ht="24" customHeight="1">
      <c r="A29" s="15" t="s">
        <v>133</v>
      </c>
      <c r="D29" s="3"/>
      <c r="E29" s="2"/>
      <c r="F29" s="12">
        <v>0</v>
      </c>
      <c r="G29" s="5"/>
      <c r="H29" s="12">
        <v>7553</v>
      </c>
      <c r="I29" s="5"/>
      <c r="J29" s="12">
        <v>0</v>
      </c>
      <c r="K29" s="5"/>
      <c r="L29" s="12">
        <v>-642</v>
      </c>
    </row>
    <row r="30" spans="1:16" ht="24" hidden="1" customHeight="1">
      <c r="A30" s="15" t="s">
        <v>134</v>
      </c>
      <c r="D30" s="3"/>
      <c r="E30" s="2"/>
      <c r="F30" s="12"/>
      <c r="G30" s="5"/>
      <c r="H30" s="12">
        <v>0</v>
      </c>
      <c r="I30" s="5"/>
      <c r="J30" s="12"/>
      <c r="K30" s="5"/>
      <c r="L30" s="12">
        <v>0</v>
      </c>
      <c r="N30" s="4"/>
      <c r="P30" s="1"/>
    </row>
    <row r="31" spans="1:16" ht="24" customHeight="1">
      <c r="A31" s="15" t="s">
        <v>24</v>
      </c>
      <c r="D31" s="3"/>
      <c r="E31" s="2"/>
      <c r="F31" s="12">
        <v>23311</v>
      </c>
      <c r="G31" s="5"/>
      <c r="H31" s="12">
        <v>-21165</v>
      </c>
      <c r="I31" s="5"/>
      <c r="J31" s="12">
        <v>0</v>
      </c>
      <c r="K31" s="5"/>
      <c r="L31" s="12">
        <v>0</v>
      </c>
      <c r="N31" s="4"/>
      <c r="P31" s="1"/>
    </row>
    <row r="32" spans="1:16" ht="24" hidden="1" customHeight="1">
      <c r="A32" s="17" t="s">
        <v>135</v>
      </c>
      <c r="D32" s="3"/>
      <c r="E32" s="2"/>
      <c r="F32" s="12"/>
      <c r="G32" s="5"/>
      <c r="H32" s="12">
        <v>0</v>
      </c>
      <c r="I32" s="5"/>
      <c r="J32" s="12"/>
      <c r="K32" s="5"/>
      <c r="L32" s="12">
        <v>0</v>
      </c>
    </row>
    <row r="33" spans="1:13" ht="24" customHeight="1">
      <c r="A33" s="15" t="s">
        <v>25</v>
      </c>
      <c r="D33" s="3"/>
      <c r="E33" s="2"/>
      <c r="F33" s="12">
        <v>-35247</v>
      </c>
      <c r="G33" s="5"/>
      <c r="H33" s="12">
        <v>29650</v>
      </c>
      <c r="I33" s="5"/>
      <c r="J33" s="12">
        <v>-1001</v>
      </c>
      <c r="K33" s="5"/>
      <c r="L33" s="12">
        <v>24905</v>
      </c>
    </row>
    <row r="34" spans="1:13" ht="24" customHeight="1">
      <c r="A34" s="15" t="s">
        <v>136</v>
      </c>
      <c r="D34" s="3"/>
      <c r="E34" s="2"/>
      <c r="F34" s="12">
        <v>-86116</v>
      </c>
      <c r="G34" s="5"/>
      <c r="H34" s="12">
        <v>-12</v>
      </c>
      <c r="I34" s="5"/>
      <c r="J34" s="12">
        <v>-56</v>
      </c>
      <c r="K34" s="5"/>
      <c r="L34" s="12">
        <v>-56</v>
      </c>
    </row>
    <row r="35" spans="1:13" ht="24" customHeight="1">
      <c r="A35" s="15" t="s">
        <v>41</v>
      </c>
      <c r="D35" s="3"/>
      <c r="E35" s="2"/>
      <c r="F35" s="12">
        <v>9309</v>
      </c>
      <c r="G35" s="5"/>
      <c r="H35" s="12">
        <v>-62729</v>
      </c>
      <c r="I35" s="5"/>
      <c r="J35" s="12">
        <v>-5120</v>
      </c>
      <c r="K35" s="5"/>
      <c r="L35" s="12">
        <v>-16826</v>
      </c>
      <c r="M35" s="1"/>
    </row>
    <row r="36" spans="1:13" ht="24" customHeight="1">
      <c r="A36" s="15" t="s">
        <v>45</v>
      </c>
      <c r="D36" s="3"/>
      <c r="E36" s="2"/>
      <c r="F36" s="12">
        <v>1634</v>
      </c>
      <c r="G36" s="5"/>
      <c r="H36" s="12">
        <v>-34432</v>
      </c>
      <c r="I36" s="5"/>
      <c r="J36" s="12">
        <v>0</v>
      </c>
      <c r="K36" s="5"/>
      <c r="L36" s="12">
        <v>0</v>
      </c>
      <c r="M36" s="1"/>
    </row>
    <row r="37" spans="1:13" ht="24" customHeight="1">
      <c r="A37" s="15" t="s">
        <v>46</v>
      </c>
      <c r="D37" s="3"/>
      <c r="E37" s="2"/>
      <c r="F37" s="12">
        <v>525</v>
      </c>
      <c r="G37" s="5"/>
      <c r="H37" s="12">
        <v>-7877</v>
      </c>
      <c r="I37" s="5"/>
      <c r="J37" s="12">
        <v>504</v>
      </c>
      <c r="K37" s="5"/>
      <c r="L37" s="12">
        <v>83</v>
      </c>
      <c r="M37" s="4"/>
    </row>
    <row r="38" spans="1:13" ht="24" hidden="1" customHeight="1">
      <c r="A38" s="15" t="s">
        <v>52</v>
      </c>
      <c r="D38" s="158"/>
      <c r="E38" s="6"/>
      <c r="F38" s="12"/>
      <c r="G38" s="5"/>
      <c r="H38" s="12">
        <v>0</v>
      </c>
      <c r="I38" s="5"/>
      <c r="J38" s="12"/>
      <c r="K38" s="5"/>
      <c r="L38" s="12">
        <v>0</v>
      </c>
    </row>
    <row r="39" spans="1:13" ht="24" hidden="1" customHeight="1">
      <c r="A39" s="15" t="s">
        <v>53</v>
      </c>
      <c r="D39" s="158"/>
      <c r="E39" s="6"/>
      <c r="F39" s="12"/>
      <c r="G39" s="5"/>
      <c r="H39" s="12">
        <v>0</v>
      </c>
      <c r="I39" s="5"/>
      <c r="J39" s="12"/>
      <c r="K39" s="5"/>
      <c r="L39" s="12">
        <v>0</v>
      </c>
    </row>
    <row r="40" spans="1:13" s="19" customFormat="1" ht="24" customHeight="1">
      <c r="A40" s="19" t="s">
        <v>137</v>
      </c>
      <c r="D40" s="154"/>
      <c r="E40" s="35"/>
      <c r="F40" s="82">
        <f>SUM(F27:F39)</f>
        <v>-91764</v>
      </c>
      <c r="G40" s="7"/>
      <c r="H40" s="82">
        <f>SUM(H27:H39)</f>
        <v>-70820</v>
      </c>
      <c r="I40" s="7"/>
      <c r="J40" s="82">
        <f>SUM(J27:J39)</f>
        <v>-16794</v>
      </c>
      <c r="K40" s="7"/>
      <c r="L40" s="82">
        <f>SUM(L27:L39)</f>
        <v>4696</v>
      </c>
    </row>
    <row r="41" spans="1:13" s="19" customFormat="1" ht="24" customHeight="1">
      <c r="A41" s="15" t="s">
        <v>138</v>
      </c>
      <c r="B41" s="15"/>
      <c r="D41" s="154"/>
      <c r="E41" s="35"/>
      <c r="F41" s="12">
        <v>0</v>
      </c>
      <c r="G41" s="7"/>
      <c r="H41" s="12">
        <v>1</v>
      </c>
      <c r="I41" s="7"/>
      <c r="J41" s="12">
        <v>0</v>
      </c>
      <c r="K41" s="7"/>
      <c r="L41" s="12">
        <v>1</v>
      </c>
    </row>
    <row r="42" spans="1:13" s="19" customFormat="1" ht="24" customHeight="1">
      <c r="A42" s="15" t="s">
        <v>139</v>
      </c>
      <c r="B42" s="15"/>
      <c r="D42" s="154"/>
      <c r="E42" s="35"/>
      <c r="F42" s="12">
        <v>0</v>
      </c>
      <c r="G42" s="7"/>
      <c r="H42" s="12">
        <v>-1</v>
      </c>
      <c r="I42" s="7"/>
      <c r="J42" s="12">
        <v>-66</v>
      </c>
      <c r="K42" s="7"/>
      <c r="L42" s="12">
        <v>-1</v>
      </c>
    </row>
    <row r="43" spans="1:13" ht="24" customHeight="1">
      <c r="A43" s="15" t="s">
        <v>140</v>
      </c>
      <c r="D43" s="3"/>
      <c r="E43" s="2"/>
      <c r="F43" s="12">
        <v>-753</v>
      </c>
      <c r="G43" s="5"/>
      <c r="H43" s="25">
        <v>-123</v>
      </c>
      <c r="I43" s="5"/>
      <c r="J43" s="12">
        <v>-22</v>
      </c>
      <c r="K43" s="5"/>
      <c r="L43" s="80">
        <v>-123</v>
      </c>
    </row>
    <row r="44" spans="1:13" ht="24" customHeight="1">
      <c r="A44" s="19" t="s">
        <v>141</v>
      </c>
      <c r="D44" s="3"/>
      <c r="E44" s="2"/>
      <c r="F44" s="161">
        <f>SUM(F40:F43)</f>
        <v>-92517</v>
      </c>
      <c r="G44" s="7"/>
      <c r="H44" s="161">
        <f>SUM(H40:H43)</f>
        <v>-70943</v>
      </c>
      <c r="I44" s="7"/>
      <c r="J44" s="161">
        <f>SUM(J40:J43)</f>
        <v>-16882</v>
      </c>
      <c r="K44" s="7"/>
      <c r="L44" s="161">
        <f>SUM(L40:L43)</f>
        <v>4573</v>
      </c>
    </row>
    <row r="45" spans="1:13" ht="24" customHeight="1">
      <c r="A45" s="19"/>
      <c r="D45" s="3"/>
      <c r="E45" s="2"/>
      <c r="F45" s="11"/>
      <c r="G45" s="7"/>
      <c r="H45" s="11"/>
      <c r="I45" s="7"/>
      <c r="J45" s="11"/>
      <c r="K45" s="7"/>
      <c r="L45" s="11"/>
    </row>
    <row r="46" spans="1:13" ht="24" customHeight="1">
      <c r="A46" s="19"/>
      <c r="D46" s="3"/>
      <c r="E46" s="2"/>
      <c r="F46" s="11"/>
      <c r="G46" s="7"/>
      <c r="H46" s="11"/>
      <c r="I46" s="7"/>
      <c r="J46" s="11"/>
      <c r="K46" s="7"/>
      <c r="L46" s="11"/>
    </row>
    <row r="47" spans="1:13" ht="24" customHeight="1">
      <c r="A47" s="19"/>
      <c r="D47" s="3"/>
      <c r="E47" s="2"/>
      <c r="F47" s="11"/>
      <c r="G47" s="7"/>
      <c r="H47" s="11"/>
      <c r="I47" s="7"/>
      <c r="J47" s="11"/>
      <c r="K47" s="7"/>
      <c r="L47" s="11"/>
    </row>
    <row r="48" spans="1:13" ht="24" customHeight="1">
      <c r="A48" s="15" t="s">
        <v>39</v>
      </c>
      <c r="D48" s="3"/>
      <c r="E48" s="2"/>
      <c r="F48" s="11"/>
      <c r="G48" s="7"/>
      <c r="H48" s="11"/>
      <c r="I48" s="7"/>
      <c r="J48" s="11"/>
      <c r="K48" s="7"/>
      <c r="L48" s="11"/>
    </row>
    <row r="49" spans="1:14" ht="24" customHeight="1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41" t="str">
        <f>L1</f>
        <v>(Unaudited but reviewed)</v>
      </c>
    </row>
    <row r="50" spans="1:14" ht="24" customHeight="1">
      <c r="A50" s="89" t="str">
        <f>A2</f>
        <v>ALPHA DIVISIONS PUBLIC COMPANY LIMITED AND ITS SUBSIDIARIES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41"/>
    </row>
    <row r="51" spans="1:14" ht="24" customHeight="1">
      <c r="A51" s="89" t="str">
        <f>A3</f>
        <v>STATEMENTS OF CASH FLOWS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41"/>
    </row>
    <row r="52" spans="1:14" s="8" customFormat="1" ht="24" customHeight="1">
      <c r="A52" s="90" t="str">
        <f>A4</f>
        <v>FOR THE THREE-MONTH PERIOD ENDED MARCH 31, 2022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1"/>
    </row>
    <row r="53" spans="1:14" s="8" customFormat="1" ht="24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1" t="str">
        <f>L5</f>
        <v>(Unit: Thousand Baht)</v>
      </c>
    </row>
    <row r="54" spans="1:14" s="17" customFormat="1" ht="24" customHeight="1">
      <c r="F54" s="177" t="s">
        <v>7</v>
      </c>
      <c r="G54" s="177"/>
      <c r="H54" s="177"/>
      <c r="I54" s="44"/>
      <c r="J54" s="177" t="s">
        <v>15</v>
      </c>
      <c r="K54" s="177"/>
      <c r="L54" s="177"/>
    </row>
    <row r="55" spans="1:14" s="17" customFormat="1" ht="24" customHeight="1">
      <c r="F55" s="92" t="s">
        <v>74</v>
      </c>
      <c r="H55" s="92" t="s">
        <v>75</v>
      </c>
      <c r="J55" s="92" t="s">
        <v>74</v>
      </c>
      <c r="L55" s="92" t="s">
        <v>75</v>
      </c>
    </row>
    <row r="56" spans="1:14" s="17" customFormat="1" ht="24" customHeight="1">
      <c r="F56" s="162"/>
      <c r="H56" s="163"/>
      <c r="J56" s="164"/>
      <c r="L56" s="164"/>
    </row>
    <row r="57" spans="1:14" ht="24" customHeight="1">
      <c r="A57" s="19" t="s">
        <v>142</v>
      </c>
      <c r="D57" s="91"/>
      <c r="E57" s="8"/>
      <c r="F57" s="4"/>
      <c r="G57" s="4"/>
      <c r="H57" s="4"/>
      <c r="I57" s="36"/>
      <c r="J57" s="4"/>
      <c r="K57" s="4"/>
      <c r="L57" s="165"/>
    </row>
    <row r="58" spans="1:14" ht="24" hidden="1" customHeight="1">
      <c r="A58" s="17" t="s">
        <v>143</v>
      </c>
      <c r="D58" s="3"/>
      <c r="E58" s="2"/>
      <c r="F58" s="12">
        <v>0</v>
      </c>
      <c r="G58" s="5"/>
      <c r="H58" s="25">
        <v>0</v>
      </c>
      <c r="I58" s="5"/>
      <c r="J58" s="12">
        <v>0</v>
      </c>
      <c r="K58" s="5"/>
      <c r="L58" s="25">
        <v>0</v>
      </c>
    </row>
    <row r="59" spans="1:14" ht="24" customHeight="1">
      <c r="A59" s="17" t="s">
        <v>144</v>
      </c>
      <c r="D59" s="3"/>
      <c r="E59" s="2"/>
      <c r="F59" s="12">
        <v>0</v>
      </c>
      <c r="G59" s="5"/>
      <c r="H59" s="12">
        <v>61000</v>
      </c>
      <c r="I59" s="5"/>
      <c r="J59" s="12">
        <v>0</v>
      </c>
      <c r="K59" s="5"/>
      <c r="L59" s="12">
        <v>61000</v>
      </c>
      <c r="M59" s="38"/>
      <c r="N59" s="32"/>
    </row>
    <row r="60" spans="1:14" ht="24" customHeight="1">
      <c r="A60" s="17" t="s">
        <v>145</v>
      </c>
      <c r="D60" s="3"/>
      <c r="E60" s="2"/>
      <c r="F60" s="12">
        <v>0</v>
      </c>
      <c r="G60" s="5"/>
      <c r="H60" s="12">
        <v>-60727</v>
      </c>
      <c r="I60" s="5"/>
      <c r="J60" s="12">
        <v>0</v>
      </c>
      <c r="K60" s="5"/>
      <c r="L60" s="12">
        <v>-60727</v>
      </c>
      <c r="M60" s="32"/>
    </row>
    <row r="61" spans="1:14" ht="24" hidden="1" customHeight="1">
      <c r="A61" s="15" t="s">
        <v>149</v>
      </c>
      <c r="B61" s="166"/>
      <c r="C61" s="166"/>
      <c r="D61" s="22"/>
      <c r="E61" s="8"/>
      <c r="F61" s="12"/>
      <c r="G61" s="5"/>
      <c r="H61" s="12">
        <v>0</v>
      </c>
      <c r="I61" s="5"/>
      <c r="J61" s="12"/>
      <c r="K61" s="5"/>
      <c r="L61" s="12">
        <v>0</v>
      </c>
      <c r="N61" s="37"/>
    </row>
    <row r="62" spans="1:14" ht="24" customHeight="1">
      <c r="A62" s="15" t="s">
        <v>148</v>
      </c>
      <c r="D62" s="22"/>
      <c r="E62" s="8"/>
      <c r="F62" s="12">
        <v>0</v>
      </c>
      <c r="G62" s="5"/>
      <c r="H62" s="12">
        <v>0</v>
      </c>
      <c r="I62" s="5"/>
      <c r="J62" s="12">
        <v>-90000</v>
      </c>
      <c r="K62" s="5"/>
      <c r="L62" s="12">
        <v>0</v>
      </c>
    </row>
    <row r="63" spans="1:14" ht="24" customHeight="1">
      <c r="A63" s="15" t="s">
        <v>147</v>
      </c>
      <c r="B63" s="166"/>
      <c r="C63" s="166"/>
      <c r="D63" s="22"/>
      <c r="E63" s="8"/>
      <c r="F63" s="12">
        <v>-442</v>
      </c>
      <c r="G63" s="5"/>
      <c r="H63" s="12">
        <v>-4</v>
      </c>
      <c r="I63" s="5"/>
      <c r="J63" s="12">
        <v>-442</v>
      </c>
      <c r="K63" s="5"/>
      <c r="L63" s="12">
        <v>0</v>
      </c>
      <c r="N63" s="38"/>
    </row>
    <row r="64" spans="1:14" ht="24" hidden="1" customHeight="1">
      <c r="A64" s="15" t="s">
        <v>146</v>
      </c>
      <c r="D64" s="22"/>
      <c r="E64" s="8"/>
      <c r="F64" s="12"/>
      <c r="G64" s="5"/>
      <c r="H64" s="12">
        <v>0</v>
      </c>
      <c r="I64" s="5"/>
      <c r="J64" s="12"/>
      <c r="K64" s="5"/>
      <c r="L64" s="12">
        <v>0</v>
      </c>
    </row>
    <row r="65" spans="1:14" ht="24" hidden="1" customHeight="1">
      <c r="A65" s="15" t="s">
        <v>150</v>
      </c>
      <c r="D65" s="22"/>
      <c r="E65" s="8"/>
      <c r="F65" s="12"/>
      <c r="G65" s="5"/>
      <c r="H65" s="12">
        <v>0</v>
      </c>
      <c r="I65" s="5"/>
      <c r="J65" s="12"/>
      <c r="K65" s="5"/>
      <c r="L65" s="12">
        <v>0</v>
      </c>
      <c r="N65" s="38"/>
    </row>
    <row r="66" spans="1:14" ht="24" customHeight="1">
      <c r="A66" s="15" t="s">
        <v>151</v>
      </c>
      <c r="D66" s="22"/>
      <c r="E66" s="8"/>
      <c r="F66" s="12">
        <v>0</v>
      </c>
      <c r="G66" s="5"/>
      <c r="H66" s="12">
        <v>0</v>
      </c>
      <c r="I66" s="5"/>
      <c r="J66" s="12">
        <v>76500</v>
      </c>
      <c r="K66" s="5"/>
      <c r="L66" s="12">
        <v>47500</v>
      </c>
      <c r="N66" s="38"/>
    </row>
    <row r="67" spans="1:14" ht="24" customHeight="1">
      <c r="A67" s="15" t="s">
        <v>152</v>
      </c>
      <c r="D67" s="22"/>
      <c r="E67" s="8"/>
      <c r="F67" s="12">
        <v>0</v>
      </c>
      <c r="G67" s="5"/>
      <c r="H67" s="12">
        <v>0</v>
      </c>
      <c r="I67" s="5"/>
      <c r="J67" s="12">
        <v>-94000</v>
      </c>
      <c r="K67" s="5"/>
      <c r="L67" s="12">
        <v>-48000</v>
      </c>
    </row>
    <row r="68" spans="1:14" ht="24" customHeight="1">
      <c r="A68" s="15" t="s">
        <v>153</v>
      </c>
      <c r="D68" s="22"/>
      <c r="E68" s="8"/>
      <c r="F68" s="12">
        <v>0</v>
      </c>
      <c r="G68" s="5"/>
      <c r="H68" s="80">
        <v>261</v>
      </c>
      <c r="I68" s="5"/>
      <c r="J68" s="12">
        <v>0</v>
      </c>
      <c r="K68" s="5"/>
      <c r="L68" s="12">
        <v>261</v>
      </c>
    </row>
    <row r="69" spans="1:14" ht="24" customHeight="1">
      <c r="A69" s="19" t="s">
        <v>154</v>
      </c>
      <c r="D69" s="167"/>
      <c r="E69" s="8"/>
      <c r="F69" s="161">
        <f>SUM(F58:F68)</f>
        <v>-442</v>
      </c>
      <c r="G69" s="7"/>
      <c r="H69" s="161">
        <f>SUM(H58:H68)</f>
        <v>530</v>
      </c>
      <c r="I69" s="7"/>
      <c r="J69" s="161">
        <f>SUM(J58:J68)</f>
        <v>-107942</v>
      </c>
      <c r="K69" s="7"/>
      <c r="L69" s="161">
        <f>SUM(L58:L68)</f>
        <v>34</v>
      </c>
    </row>
    <row r="70" spans="1:14" ht="24" customHeight="1">
      <c r="A70" s="19" t="s">
        <v>155</v>
      </c>
      <c r="D70" s="91"/>
      <c r="E70" s="8"/>
      <c r="F70" s="37"/>
      <c r="G70" s="4"/>
      <c r="H70" s="37"/>
      <c r="I70" s="36"/>
      <c r="J70" s="37"/>
      <c r="K70" s="4"/>
      <c r="L70" s="37"/>
    </row>
    <row r="71" spans="1:14" ht="24" customHeight="1">
      <c r="A71" s="15" t="s">
        <v>156</v>
      </c>
      <c r="D71" s="3"/>
      <c r="E71" s="2"/>
      <c r="F71" s="12">
        <v>0</v>
      </c>
      <c r="G71" s="5"/>
      <c r="H71" s="12">
        <v>582</v>
      </c>
      <c r="I71" s="5"/>
      <c r="J71" s="12">
        <v>0</v>
      </c>
      <c r="K71" s="5"/>
      <c r="L71" s="12">
        <v>582</v>
      </c>
    </row>
    <row r="72" spans="1:14" ht="24" customHeight="1">
      <c r="A72" s="15" t="s">
        <v>157</v>
      </c>
      <c r="D72" s="22"/>
      <c r="E72" s="8"/>
      <c r="F72" s="12">
        <v>0</v>
      </c>
      <c r="G72" s="5"/>
      <c r="H72" s="12">
        <v>50000</v>
      </c>
      <c r="I72" s="5"/>
      <c r="J72" s="12">
        <v>0</v>
      </c>
      <c r="K72" s="5"/>
      <c r="L72" s="12">
        <v>0</v>
      </c>
    </row>
    <row r="73" spans="1:14" ht="24" hidden="1" customHeight="1">
      <c r="A73" s="15" t="s">
        <v>158</v>
      </c>
      <c r="D73" s="22"/>
      <c r="E73" s="8"/>
      <c r="F73" s="12">
        <v>0</v>
      </c>
      <c r="G73" s="5"/>
      <c r="H73" s="12">
        <v>0</v>
      </c>
      <c r="I73" s="5"/>
      <c r="J73" s="12">
        <v>0</v>
      </c>
      <c r="K73" s="5"/>
      <c r="L73" s="12">
        <v>0</v>
      </c>
    </row>
    <row r="74" spans="1:14" ht="24" hidden="1" customHeight="1">
      <c r="A74" s="15" t="s">
        <v>159</v>
      </c>
      <c r="D74" s="91"/>
      <c r="E74" s="8"/>
      <c r="F74" s="12">
        <v>0</v>
      </c>
      <c r="G74" s="5"/>
      <c r="H74" s="12">
        <v>0</v>
      </c>
      <c r="I74" s="5"/>
      <c r="J74" s="12">
        <v>0</v>
      </c>
      <c r="K74" s="5"/>
      <c r="L74" s="12">
        <v>0</v>
      </c>
    </row>
    <row r="75" spans="1:14" ht="24" hidden="1" customHeight="1">
      <c r="A75" s="15" t="s">
        <v>160</v>
      </c>
      <c r="D75" s="91"/>
      <c r="E75" s="8"/>
      <c r="F75" s="12">
        <v>0</v>
      </c>
      <c r="G75" s="5"/>
      <c r="H75" s="12">
        <v>0</v>
      </c>
      <c r="I75" s="5"/>
      <c r="J75" s="12">
        <v>0</v>
      </c>
      <c r="K75" s="5"/>
      <c r="L75" s="12">
        <v>0</v>
      </c>
    </row>
    <row r="76" spans="1:14" ht="24" hidden="1" customHeight="1">
      <c r="A76" s="15" t="s">
        <v>161</v>
      </c>
      <c r="D76" s="91"/>
      <c r="E76" s="8"/>
      <c r="F76" s="12">
        <v>0</v>
      </c>
      <c r="G76" s="5"/>
      <c r="H76" s="12">
        <v>0</v>
      </c>
      <c r="I76" s="5"/>
      <c r="J76" s="12">
        <v>0</v>
      </c>
      <c r="K76" s="5"/>
      <c r="L76" s="12">
        <v>0</v>
      </c>
    </row>
    <row r="77" spans="1:14" ht="24" customHeight="1">
      <c r="A77" s="15" t="s">
        <v>115</v>
      </c>
      <c r="D77" s="91"/>
      <c r="E77" s="8"/>
      <c r="F77" s="12">
        <v>598635</v>
      </c>
      <c r="G77" s="5"/>
      <c r="H77" s="12">
        <v>0</v>
      </c>
      <c r="I77" s="5"/>
      <c r="J77" s="12">
        <v>598635</v>
      </c>
      <c r="K77" s="5"/>
      <c r="L77" s="12">
        <v>0</v>
      </c>
    </row>
    <row r="78" spans="1:14" ht="24" customHeight="1">
      <c r="A78" s="15" t="s">
        <v>162</v>
      </c>
      <c r="D78" s="91"/>
      <c r="E78" s="8"/>
      <c r="F78" s="12">
        <v>-289</v>
      </c>
      <c r="G78" s="5"/>
      <c r="H78" s="12">
        <v>-219</v>
      </c>
      <c r="I78" s="5"/>
      <c r="J78" s="12">
        <v>-289</v>
      </c>
      <c r="K78" s="5"/>
      <c r="L78" s="12">
        <v>-218</v>
      </c>
    </row>
    <row r="79" spans="1:14" ht="24" hidden="1" customHeight="1">
      <c r="A79" s="15" t="s">
        <v>163</v>
      </c>
      <c r="D79" s="91"/>
      <c r="E79" s="8"/>
      <c r="F79" s="12">
        <v>0</v>
      </c>
      <c r="G79" s="5"/>
      <c r="H79" s="12">
        <v>0</v>
      </c>
      <c r="I79" s="5"/>
      <c r="J79" s="12">
        <v>0</v>
      </c>
      <c r="K79" s="5"/>
      <c r="L79" s="12">
        <v>0</v>
      </c>
    </row>
    <row r="80" spans="1:14" ht="24" hidden="1" customHeight="1">
      <c r="A80" s="15" t="s">
        <v>164</v>
      </c>
      <c r="D80" s="91"/>
      <c r="E80" s="8"/>
      <c r="F80" s="12"/>
      <c r="G80" s="5"/>
      <c r="H80" s="12"/>
      <c r="I80" s="5"/>
      <c r="J80" s="12"/>
      <c r="K80" s="5"/>
      <c r="L80" s="12"/>
    </row>
    <row r="81" spans="1:12" ht="24" hidden="1" customHeight="1">
      <c r="B81" s="15" t="s">
        <v>165</v>
      </c>
      <c r="D81" s="91"/>
      <c r="E81" s="8"/>
      <c r="F81" s="12">
        <v>0</v>
      </c>
      <c r="G81" s="5"/>
      <c r="H81" s="12">
        <v>0</v>
      </c>
      <c r="I81" s="5"/>
      <c r="J81" s="12">
        <v>0</v>
      </c>
      <c r="K81" s="5"/>
      <c r="L81" s="12">
        <v>0</v>
      </c>
    </row>
    <row r="82" spans="1:12" ht="24" customHeight="1">
      <c r="A82" s="19" t="s">
        <v>166</v>
      </c>
      <c r="D82" s="168"/>
      <c r="E82" s="8"/>
      <c r="F82" s="161">
        <f>SUM(F71:F81)</f>
        <v>598346</v>
      </c>
      <c r="G82" s="7"/>
      <c r="H82" s="161">
        <f>SUM(H71:H81)</f>
        <v>50363</v>
      </c>
      <c r="I82" s="7"/>
      <c r="J82" s="161">
        <f>SUM(J71:J81)</f>
        <v>598346</v>
      </c>
      <c r="K82" s="7"/>
      <c r="L82" s="161">
        <f>SUM(L71:L81)</f>
        <v>364</v>
      </c>
    </row>
    <row r="83" spans="1:12" ht="24" customHeight="1">
      <c r="A83" s="19" t="s">
        <v>167</v>
      </c>
      <c r="B83" s="19"/>
      <c r="D83" s="167"/>
      <c r="E83" s="8"/>
      <c r="F83" s="27">
        <f>SUM(F44,F69,F82)</f>
        <v>505387</v>
      </c>
      <c r="G83" s="11"/>
      <c r="H83" s="27">
        <f>SUM(H44,H69,H82)</f>
        <v>-20050</v>
      </c>
      <c r="I83" s="11"/>
      <c r="J83" s="27">
        <f>SUM(J44,J69,J82)</f>
        <v>473522</v>
      </c>
      <c r="K83" s="11"/>
      <c r="L83" s="27">
        <f>SUM(L44,L69,L82)</f>
        <v>4971</v>
      </c>
    </row>
    <row r="84" spans="1:12" ht="24" customHeight="1">
      <c r="A84" s="15" t="s">
        <v>168</v>
      </c>
      <c r="D84" s="168"/>
      <c r="E84" s="8"/>
      <c r="F84" s="12">
        <f>'BS;T'!H12</f>
        <v>118219</v>
      </c>
      <c r="G84" s="5"/>
      <c r="H84" s="80">
        <v>40669</v>
      </c>
      <c r="I84" s="5"/>
      <c r="J84" s="25">
        <f>'BS;T'!L12</f>
        <v>10500</v>
      </c>
      <c r="K84" s="5"/>
      <c r="L84" s="12">
        <v>1021</v>
      </c>
    </row>
    <row r="85" spans="1:12" ht="24" customHeight="1" thickBot="1">
      <c r="A85" s="19" t="s">
        <v>169</v>
      </c>
      <c r="D85" s="168"/>
      <c r="E85" s="8"/>
      <c r="F85" s="85">
        <f>SUM(F83:F84)</f>
        <v>623606</v>
      </c>
      <c r="G85" s="7"/>
      <c r="H85" s="85">
        <f>SUM(H83:H84)</f>
        <v>20619</v>
      </c>
      <c r="I85" s="7"/>
      <c r="J85" s="85">
        <f>SUM(J83:J84)</f>
        <v>484022</v>
      </c>
      <c r="K85" s="7"/>
      <c r="L85" s="85">
        <f>SUM(L83:L84)</f>
        <v>5992</v>
      </c>
    </row>
    <row r="86" spans="1:12" ht="24" customHeight="1" thickTop="1">
      <c r="A86" s="19"/>
      <c r="D86" s="168"/>
      <c r="E86" s="8"/>
      <c r="F86" s="27"/>
      <c r="G86" s="7"/>
      <c r="H86" s="27"/>
      <c r="I86" s="7"/>
      <c r="J86" s="27"/>
      <c r="K86" s="7"/>
      <c r="L86" s="27"/>
    </row>
    <row r="87" spans="1:12" ht="24" customHeight="1">
      <c r="A87" s="19" t="s">
        <v>109</v>
      </c>
      <c r="D87" s="168"/>
      <c r="E87" s="8"/>
      <c r="F87" s="27"/>
      <c r="G87" s="7"/>
      <c r="H87" s="27"/>
      <c r="I87" s="7"/>
      <c r="J87" s="27"/>
      <c r="K87" s="7"/>
      <c r="L87" s="27"/>
    </row>
    <row r="88" spans="1:12" ht="24" customHeight="1">
      <c r="A88" s="15" t="s">
        <v>110</v>
      </c>
      <c r="D88" s="168"/>
      <c r="E88" s="8"/>
      <c r="F88" s="27"/>
      <c r="G88" s="7"/>
      <c r="H88" s="27"/>
      <c r="I88" s="7"/>
      <c r="J88" s="27"/>
      <c r="K88" s="7"/>
      <c r="L88" s="27"/>
    </row>
    <row r="89" spans="1:12" ht="24" customHeight="1">
      <c r="A89" s="19"/>
      <c r="B89" s="15" t="s">
        <v>111</v>
      </c>
      <c r="D89" s="168"/>
      <c r="E89" s="8"/>
      <c r="F89" s="12">
        <v>22340</v>
      </c>
      <c r="G89" s="5"/>
      <c r="H89" s="12">
        <v>0</v>
      </c>
      <c r="I89" s="5"/>
      <c r="J89" s="12">
        <v>0</v>
      </c>
      <c r="K89" s="5"/>
      <c r="L89" s="12">
        <v>0</v>
      </c>
    </row>
    <row r="90" spans="1:12" ht="24" customHeight="1">
      <c r="A90" s="169"/>
      <c r="D90" s="8"/>
      <c r="E90" s="8"/>
      <c r="H90" s="170"/>
      <c r="I90" s="171"/>
      <c r="L90" s="170"/>
    </row>
    <row r="91" spans="1:12" ht="24" customHeight="1">
      <c r="A91" s="169"/>
      <c r="D91" s="8"/>
      <c r="E91" s="8"/>
      <c r="H91" s="170"/>
      <c r="I91" s="171"/>
      <c r="L91" s="170"/>
    </row>
    <row r="92" spans="1:12" s="172" customFormat="1" ht="24" customHeight="1">
      <c r="E92" s="173"/>
    </row>
    <row r="93" spans="1:12" s="172" customFormat="1" ht="24" customHeight="1">
      <c r="A93" s="172" t="s">
        <v>39</v>
      </c>
      <c r="E93" s="173"/>
    </row>
    <row r="94" spans="1:12" ht="24" customHeight="1">
      <c r="F94" s="25">
        <f>F85-'BS;T'!F12</f>
        <v>0</v>
      </c>
      <c r="G94" s="37"/>
      <c r="H94" s="37">
        <f>H85-20619</f>
        <v>0</v>
      </c>
      <c r="I94" s="39"/>
      <c r="J94" s="25">
        <f>J85-'BS;T'!J12</f>
        <v>0</v>
      </c>
      <c r="K94" s="37"/>
      <c r="L94" s="37">
        <f>L85-5992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9" fitToHeight="2" orientation="portrait" useFirstPageNumber="1" horizontalDpi="1200" verticalDpi="1200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F7:L7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2022-05-11T18:18:40Z</cp:lastPrinted>
  <dcterms:created xsi:type="dcterms:W3CDTF">2018-05-11T06:19:09Z</dcterms:created>
  <dcterms:modified xsi:type="dcterms:W3CDTF">2022-05-11T18:22:49Z</dcterms:modified>
</cp:coreProperties>
</file>