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Mar22'Q1 (TPU-14)\"/>
    </mc:Choice>
  </mc:AlternateContent>
  <xr:revisionPtr revIDLastSave="0" documentId="13_ncr:1_{F98C8990-2FC9-44D8-93C7-DD7FE7F56521}" xr6:coauthVersionLast="47" xr6:coauthVersionMax="47" xr10:uidLastSave="{00000000-0000-0000-0000-000000000000}"/>
  <bookViews>
    <workbookView xWindow="-120" yWindow="-120" windowWidth="21840" windowHeight="13140" tabRatio="700" activeTab="3" xr2:uid="{00000000-000D-0000-FFFF-FFFF00000000}"/>
  </bookViews>
  <sheets>
    <sheet name="BS 2-4" sheetId="28" r:id="rId1"/>
    <sheet name="PL 5" sheetId="12" r:id="rId2"/>
    <sheet name="CE 6" sheetId="25" r:id="rId3"/>
    <sheet name="CE 7" sheetId="27" r:id="rId4"/>
    <sheet name="CF 8-9" sheetId="20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7" l="1"/>
  <c r="C21" i="27"/>
  <c r="J56" i="12"/>
  <c r="H72" i="28" l="1"/>
  <c r="K11" i="27"/>
  <c r="O12" i="25"/>
  <c r="L120" i="28"/>
  <c r="L123" i="28" s="1"/>
  <c r="H120" i="28"/>
  <c r="H123" i="28" s="1"/>
  <c r="L81" i="28"/>
  <c r="L72" i="28"/>
  <c r="H81" i="28"/>
  <c r="L38" i="28"/>
  <c r="L24" i="28"/>
  <c r="H38" i="28"/>
  <c r="H24" i="28"/>
  <c r="L83" i="28" l="1"/>
  <c r="L125" i="28" s="1"/>
  <c r="L40" i="28"/>
  <c r="H83" i="28"/>
  <c r="H125" i="28" s="1"/>
  <c r="H40" i="28"/>
  <c r="A3" i="20"/>
  <c r="K19" i="27"/>
  <c r="K17" i="27"/>
  <c r="K21" i="27" s="1"/>
  <c r="I21" i="27"/>
  <c r="G21" i="27"/>
  <c r="E21" i="27"/>
  <c r="A3" i="27"/>
  <c r="I18" i="25"/>
  <c r="M16" i="25"/>
  <c r="G16" i="25"/>
  <c r="E16" i="25"/>
  <c r="C16" i="25"/>
  <c r="K14" i="25"/>
  <c r="O14" i="25" s="1"/>
  <c r="A3" i="25"/>
  <c r="K16" i="25" l="1"/>
  <c r="O16" i="25"/>
  <c r="I16" i="25"/>
  <c r="J120" i="28" l="1"/>
  <c r="F120" i="28"/>
  <c r="J81" i="28"/>
  <c r="F81" i="28"/>
  <c r="F63" i="20" l="1"/>
  <c r="F46" i="20"/>
  <c r="H46" i="20"/>
  <c r="L46" i="20"/>
  <c r="J46" i="20"/>
  <c r="A1" i="20" l="1"/>
  <c r="A136" i="28"/>
  <c r="J123" i="28"/>
  <c r="F123" i="28"/>
  <c r="A95" i="28"/>
  <c r="A93" i="28"/>
  <c r="A92" i="28"/>
  <c r="J72" i="28"/>
  <c r="F72" i="28"/>
  <c r="A51" i="28"/>
  <c r="A49" i="28"/>
  <c r="J38" i="28"/>
  <c r="F38" i="28"/>
  <c r="J24" i="28"/>
  <c r="F24" i="28"/>
  <c r="J83" i="28" l="1"/>
  <c r="J125" i="28" s="1"/>
  <c r="F83" i="28"/>
  <c r="F125" i="28" s="1"/>
  <c r="J40" i="28"/>
  <c r="F40" i="28"/>
  <c r="L63" i="20" l="1"/>
  <c r="H63" i="20"/>
  <c r="L52" i="12"/>
  <c r="L46" i="12"/>
  <c r="L29" i="12"/>
  <c r="H52" i="12"/>
  <c r="H46" i="12"/>
  <c r="H29" i="12"/>
  <c r="J63" i="20" l="1"/>
  <c r="J29" i="12"/>
  <c r="F29" i="12"/>
  <c r="H19" i="20" l="1"/>
  <c r="H32" i="20" s="1"/>
  <c r="H36" i="20" s="1"/>
  <c r="H65" i="20" s="1"/>
  <c r="H70" i="20" s="1"/>
  <c r="L19" i="20"/>
  <c r="L32" i="20" s="1"/>
  <c r="L36" i="20" s="1"/>
  <c r="L65" i="20" s="1"/>
  <c r="L70" i="20" s="1"/>
  <c r="G15" i="27" l="1"/>
  <c r="E15" i="27"/>
  <c r="C15" i="27"/>
  <c r="K18" i="25" l="1"/>
  <c r="O18" i="25" s="1"/>
  <c r="M22" i="25"/>
  <c r="E22" i="25"/>
  <c r="C22" i="25"/>
  <c r="G22" i="25" l="1"/>
  <c r="A53" i="20" l="1"/>
  <c r="A51" i="20"/>
  <c r="A94" i="20"/>
  <c r="F19" i="20" l="1"/>
  <c r="F32" i="20" s="1"/>
  <c r="F36" i="20" s="1"/>
  <c r="K20" i="25" l="1"/>
  <c r="I22" i="25"/>
  <c r="F65" i="20"/>
  <c r="F70" i="20" s="1"/>
  <c r="O20" i="25" l="1"/>
  <c r="O22" i="25" s="1"/>
  <c r="K22" i="25"/>
  <c r="J16" i="12" l="1"/>
  <c r="J31" i="12" s="1"/>
  <c r="J34" i="12" s="1"/>
  <c r="J37" i="12" s="1"/>
  <c r="J40" i="12" s="1"/>
  <c r="F16" i="12"/>
  <c r="F31" i="12" s="1"/>
  <c r="F34" i="12" s="1"/>
  <c r="F37" i="12" s="1"/>
  <c r="F40" i="12" s="1"/>
  <c r="L16" i="12"/>
  <c r="L31" i="12" s="1"/>
  <c r="L34" i="12" s="1"/>
  <c r="L37" i="12" s="1"/>
  <c r="L40" i="12" s="1"/>
  <c r="H16" i="12"/>
  <c r="H31" i="12" s="1"/>
  <c r="H34" i="12" s="1"/>
  <c r="H37" i="12" s="1"/>
  <c r="H40" i="12" s="1"/>
  <c r="F46" i="12" l="1"/>
  <c r="J46" i="12"/>
  <c r="J52" i="12"/>
  <c r="F52" i="12" l="1"/>
  <c r="F56" i="12"/>
  <c r="J19" i="20" l="1"/>
  <c r="J32" i="20" s="1"/>
  <c r="J36" i="20" s="1"/>
  <c r="J65" i="20" s="1"/>
  <c r="J70" i="20" s="1"/>
  <c r="K13" i="27" l="1"/>
  <c r="K15" i="27" s="1"/>
</calcChain>
</file>

<file path=xl/sharedStrings.xml><?xml version="1.0" encoding="utf-8"?>
<sst xmlns="http://schemas.openxmlformats.org/spreadsheetml/2006/main" count="309" uniqueCount="171">
  <si>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</si>
  <si>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</si>
  <si>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</si>
  <si>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</si>
  <si>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</si>
  <si>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</si>
  <si>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</si>
  <si>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</si>
  <si>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</si>
  <si>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</si>
  <si>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</si>
  <si>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</si>
  <si>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</si>
  <si>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</si>
  <si>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</si>
  <si>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</si>
  <si>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</si>
  <si>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</si>
  <si>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</si>
  <si>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</si>
  <si>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</si>
  <si>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</si>
  <si>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</si>
  <si>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</si>
  <si>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</si>
  <si>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</si>
  <si>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</si>
  <si>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</si>
  <si>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</si>
  <si>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</si>
  <si>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</si>
  <si>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</si>
  <si>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</si>
  <si>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</si>
  <si>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</si>
  <si>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</si>
  <si>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</si>
  <si>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</si>
  <si>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</si>
  <si>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</si>
  <si>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</si>
  <si>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</si>
  <si>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</si>
  <si>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</si>
  <si>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</si>
  <si>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</si>
  <si>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</si>
  <si>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</si>
  <si>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</si>
  <si>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</si>
  <si>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</si>
  <si>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</si>
  <si>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</si>
  <si>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</si>
  <si>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</si>
  <si>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</si>
  <si>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</si>
  <si>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</si>
  <si>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</si>
  <si>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</si>
  <si>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</si>
  <si>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</si>
  <si>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</si>
  <si>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</si>
  <si>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</si>
  <si>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</si>
  <si>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</si>
  <si>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</si>
  <si>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</si>
  <si>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</si>
  <si>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</si>
  <si>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</si>
  <si>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</si>
  <si>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</si>
  <si>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</si>
  <si>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</si>
  <si>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</si>
  <si>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</si>
  <si>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</si>
  <si>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</si>
  <si>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</si>
  <si>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</si>
  <si>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 xml:space="preserve">งบกำไรขาดทุนเบ็ดเสร็จ (ยังไม่ได้ตรวจสอบ) 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</si>
  <si>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</si>
  <si>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</si>
  <si>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</si>
  <si>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</si>
  <si>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</si>
  <si>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</si>
  <si>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</si>
  <si>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</si>
  <si>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</si>
  <si>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</si>
  <si>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</si>
  <si>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</si>
  <si>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</si>
  <si>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</si>
  <si>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</si>
  <si>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</si>
  <si>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</si>
  <si>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</si>
  <si>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</si>
  <si>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</si>
  <si>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</si>
  <si>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</si>
  <si>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ต้นทุนจากการให้ใช้ใบอนุญาตการใช้โปรแกรมคอมพิวเตอร์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</si>
  <si>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</si>
  <si>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</si>
  <si>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</si>
  <si>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>เงินสดจ่ายเพื่อซื้ออุปกรณ์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</si>
  <si>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</si>
  <si>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</si>
  <si>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</si>
  <si>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</si>
  <si>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</si>
  <si>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พ.ศ. 2564</t>
  </si>
  <si>
    <t>ลูกหนี้การค้าและลูกหนี้อื่น สุทธิ</t>
  </si>
  <si>
    <t>9.1</t>
  </si>
  <si>
    <t>10.1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</si>
  <si>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</si>
  <si>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</si>
  <si>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</si>
  <si>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</si>
  <si>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10.2</t>
  </si>
  <si>
    <t>ชำระภายในหนึ่งปี</t>
  </si>
  <si>
    <t>หนี้สินตามสัญญาเช่า</t>
  </si>
  <si>
    <t>ยอดคงเหลือต้นงวด ณ วันที่ 1 มกราคม พ.ศ. 2564</t>
  </si>
  <si>
    <t>เงินสดจ่ายเพื่อซื้อสินทรัพย์ไม่มีตัวตน</t>
  </si>
  <si>
    <t>เงินลงทุนในการร่วมค้า</t>
  </si>
  <si>
    <t>13,14,15</t>
  </si>
  <si>
    <t>กระแสเงินสดก่อนการเปลี่ยนแปลงของเงินทุนหมุนเวียน</t>
  </si>
  <si>
    <t>เงินสดจ่ายดอกเบี้ย</t>
  </si>
  <si>
    <t>สินทรัพย์สิทธิการใช้ที่เพิ่มขึ้นจากสัญญาเช่า</t>
  </si>
  <si>
    <t>เจ้าหนี้ค่าซื้อเงินลงทุนในบริษัทย่อย</t>
  </si>
  <si>
    <t>สินทรัพย์ภาษีเงินได้รอการตัดบัญชี สุทธิ</t>
  </si>
  <si>
    <t>จ่ายภาระผูกพันผลประโยชน์พนักงาน</t>
  </si>
  <si>
    <t>การเปลี่ยนแปลงของเงินทุนหมุนเวียน</t>
  </si>
  <si>
    <t>31 มีนาคม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</si>
  <si>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</si>
  <si>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</si>
  <si>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</si>
  <si>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รายได้จากการขายสิทธิในการใช้ใบอนุญาตการใช้</t>
  </si>
  <si>
    <t>ยอดคงเหลือปลายงวด ณ วันที่ 31 มีนาคม พ.ศ. 2564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</si>
  <si>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</si>
  <si>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</si>
  <si>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>หนี้สินอนุพันธ์ทางการเงิน</t>
  </si>
  <si>
    <t>กำไรสุทธิจากอัตราแลกเปลี่ยน</t>
  </si>
  <si>
    <t>(กำไร) ขาดทุนจากอัตราแลกเปลี่ยนที่ยังไม่เกิดขึ้นจริง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</si>
  <si>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</si>
  <si>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</si>
  <si>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</si>
  <si>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</si>
  <si>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7</t>
  </si>
  <si>
    <t>กำไร (ขาดทุน) จากอัตราแลกเปลี่ยนของเงินสด</t>
  </si>
  <si>
    <t>และรายการเทียบเท่าเงินสด</t>
  </si>
  <si>
    <t>รวมส่วนของผู้เป็นเจ้าของของบริษัท</t>
  </si>
  <si>
    <t>โปรแกรมคอมพิวเตอร์และอุปกรณ์คอมพิวเตอร์</t>
  </si>
  <si>
    <t>ต้นทุนขายสิทธิในการใช้ใบอนุญาตการใช้</t>
  </si>
  <si>
    <t>ส่วนแบ่งขาดทุนในการร่วมค้า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</si>
  <si>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</si>
  <si>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</si>
  <si>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บริษัท</t>
  </si>
  <si>
    <t>รายการที่ไม่ใช่เงินสด มีดังนี้</t>
  </si>
  <si>
    <t>เงินปันผลค้างจ่าย ณ วันที่ 31 มีนาคม</t>
  </si>
  <si>
    <t>เจ้าหนี้ค่าซื้อเงินลงทุนในบริษัทย่อย ณ วันที่ 31 มีนาคม</t>
  </si>
  <si>
    <t>เจ้าหนี้สำหรับการซื้ออุปกรณ์ ณ วันที่ 31 มีนาคม</t>
  </si>
  <si>
    <t>เงินสดจ่ายสุทธิสำหรับเงินฝากสถาบันการเงิน</t>
  </si>
  <si>
    <t>เพื่อใช้เป็นหลักประกัน</t>
  </si>
  <si>
    <t>กำไรเบ็ดเสร็จรวม</t>
  </si>
  <si>
    <t>8</t>
  </si>
  <si>
    <t>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</si>
</sst>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\ ;\(#,##0\);&quot;-&quot;\ ;@"/>
    <numFmt numFmtId="170" formatCode="#,##0.0;\(#,##0.0\);&quot;-&quot;;@"/>
    <numFmt numFmtId="171" formatCode="#,##0;\(#,##0\);&quot;-&quot;\ ;@"/>
    <numFmt numFmtId="172" formatCode="#,##0.00;\(#,##0.00\);&quot;-&quot;;@"/>
    <numFmt numFmtId="173" formatCode="#,##0;\(#,##0\);\-"/>
    <numFmt numFmtId="174" formatCode="#,##0.0;\-#,##0.0"/>
    <numFmt numFmtId="175" formatCode="#,##0.00;\(#,##0.00\);\-"/>
  </numFmts>
  <fonts count="13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251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37" fontId="7" fillId="0" borderId="1" xfId="1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73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1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1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1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1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1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1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right"/>
    </xf>
    <xf numFmtId="171" fontId="8" fillId="0" borderId="0" xfId="6" applyNumberFormat="1" applyFont="1" applyFill="1" applyAlignment="1">
      <alignment horizontal="center" vertical="center"/>
    </xf>
    <xf numFmtId="171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69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173" fontId="7" fillId="0" borderId="0" xfId="6" quotePrefix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8" fillId="2" borderId="0" xfId="6" applyNumberFormat="1" applyFont="1" applyFill="1" applyAlignment="1">
      <alignment horizontal="right" vertical="center"/>
    </xf>
    <xf numFmtId="173" fontId="8" fillId="2" borderId="1" xfId="6" applyNumberFormat="1" applyFont="1" applyFill="1" applyBorder="1" applyAlignment="1">
      <alignment horizontal="right" vertical="center"/>
    </xf>
    <xf numFmtId="173" fontId="8" fillId="2" borderId="0" xfId="6" applyNumberFormat="1" applyFont="1" applyFill="1" applyBorder="1" applyAlignment="1">
      <alignment horizontal="right" vertical="center"/>
    </xf>
    <xf numFmtId="173" fontId="8" fillId="2" borderId="2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2" xfId="6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72" fontId="8" fillId="0" borderId="2" xfId="1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3" fontId="7" fillId="0" borderId="0" xfId="1" applyNumberFormat="1" applyFont="1" applyAlignment="1">
      <alignment horizontal="center" vertical="center"/>
    </xf>
    <xf numFmtId="173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3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3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3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173" fontId="8" fillId="0" borderId="0" xfId="1" applyNumberFormat="1" applyFont="1" applyAlignment="1">
      <alignment horizontal="right" vertical="center"/>
    </xf>
    <xf numFmtId="165" fontId="8" fillId="0" borderId="0" xfId="8" applyFont="1" applyFill="1" applyAlignment="1">
      <alignment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3" fontId="8" fillId="0" borderId="0" xfId="2" applyNumberFormat="1" applyFont="1" applyAlignment="1">
      <alignment vertical="center"/>
    </xf>
    <xf numFmtId="173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3" fontId="8" fillId="0" borderId="0" xfId="0" applyNumberFormat="1" applyFont="1"/>
    <xf numFmtId="173" fontId="8" fillId="0" borderId="0" xfId="0" applyNumberFormat="1" applyFont="1" applyFill="1"/>
    <xf numFmtId="0" fontId="8" fillId="0" borderId="0" xfId="0" applyFont="1" applyAlignment="1">
      <alignment vertical="center"/>
    </xf>
    <xf numFmtId="173" fontId="8" fillId="2" borderId="0" xfId="6" applyNumberFormat="1" applyFont="1" applyFill="1" applyAlignment="1">
      <alignment horizontal="center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8" fillId="2" borderId="0" xfId="8" quotePrefix="1" applyNumberFormat="1" applyFont="1" applyFill="1" applyBorder="1" applyAlignment="1">
      <alignment horizontal="right" vertical="center"/>
    </xf>
    <xf numFmtId="173" fontId="8" fillId="0" borderId="0" xfId="8" quotePrefix="1" applyNumberFormat="1" applyFont="1" applyFill="1" applyBorder="1" applyAlignment="1">
      <alignment horizontal="right" vertical="center"/>
    </xf>
    <xf numFmtId="173" fontId="8" fillId="2" borderId="0" xfId="8" applyNumberFormat="1" applyFont="1" applyFill="1" applyAlignment="1">
      <alignment horizontal="center" vertical="center"/>
    </xf>
    <xf numFmtId="173" fontId="8" fillId="0" borderId="0" xfId="8" applyNumberFormat="1" applyFont="1" applyFill="1" applyAlignment="1">
      <alignment horizontal="center" vertical="center"/>
    </xf>
    <xf numFmtId="173" fontId="8" fillId="0" borderId="0" xfId="8" applyNumberFormat="1" applyFont="1" applyFill="1" applyAlignment="1">
      <alignment horizontal="right" vertical="center"/>
    </xf>
    <xf numFmtId="173" fontId="8" fillId="2" borderId="1" xfId="8" applyNumberFormat="1" applyFont="1" applyFill="1" applyBorder="1" applyAlignment="1">
      <alignment horizontal="right" vertical="center"/>
    </xf>
    <xf numFmtId="173" fontId="8" fillId="0" borderId="1" xfId="8" applyNumberFormat="1" applyFont="1" applyFill="1" applyBorder="1" applyAlignment="1">
      <alignment horizontal="right" vertical="center"/>
    </xf>
    <xf numFmtId="173" fontId="8" fillId="2" borderId="0" xfId="8" applyNumberFormat="1" applyFont="1" applyFill="1" applyBorder="1" applyAlignment="1">
      <alignment horizontal="right" vertical="center"/>
    </xf>
    <xf numFmtId="173" fontId="8" fillId="0" borderId="0" xfId="8" applyNumberFormat="1" applyFont="1" applyFill="1" applyBorder="1" applyAlignment="1">
      <alignment horizontal="right" vertical="center"/>
    </xf>
    <xf numFmtId="173" fontId="8" fillId="2" borderId="0" xfId="8" applyNumberFormat="1" applyFont="1" applyFill="1" applyAlignment="1">
      <alignment horizontal="right" vertical="center"/>
    </xf>
    <xf numFmtId="173" fontId="8" fillId="2" borderId="2" xfId="8" applyNumberFormat="1" applyFont="1" applyFill="1" applyBorder="1" applyAlignment="1">
      <alignment horizontal="right" vertical="center"/>
    </xf>
    <xf numFmtId="173" fontId="8" fillId="0" borderId="2" xfId="8" applyNumberFormat="1" applyFont="1" applyFill="1" applyBorder="1" applyAlignment="1">
      <alignment horizontal="right" vertical="center"/>
    </xf>
    <xf numFmtId="173" fontId="8" fillId="0" borderId="0" xfId="8" applyNumberFormat="1" applyFont="1" applyFill="1" applyAlignment="1">
      <alignment vertical="center"/>
    </xf>
    <xf numFmtId="173" fontId="8" fillId="2" borderId="1" xfId="1" applyNumberFormat="1" applyFont="1" applyFill="1" applyBorder="1" applyAlignment="1">
      <alignment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2" borderId="1" xfId="1" applyNumberFormat="1" applyFont="1" applyFill="1" applyBorder="1" applyAlignment="1">
      <alignment horizontal="right"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vertical="center"/>
    </xf>
    <xf numFmtId="173" fontId="8" fillId="0" borderId="0" xfId="1" applyNumberFormat="1" applyFont="1" applyFill="1" applyBorder="1" applyAlignment="1">
      <alignment vertical="center"/>
    </xf>
    <xf numFmtId="173" fontId="8" fillId="0" borderId="0" xfId="1" applyNumberFormat="1" applyFont="1" applyFill="1" applyAlignment="1">
      <alignment horizontal="right" vertical="center"/>
    </xf>
    <xf numFmtId="173" fontId="8" fillId="2" borderId="0" xfId="1" applyNumberFormat="1" applyFont="1" applyFill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5" fontId="8" fillId="2" borderId="2" xfId="1" applyNumberFormat="1" applyFont="1" applyFill="1" applyBorder="1" applyAlignment="1">
      <alignment horizontal="right" vertical="center"/>
    </xf>
    <xf numFmtId="175" fontId="8" fillId="0" borderId="0" xfId="1" applyNumberFormat="1" applyFont="1" applyFill="1" applyAlignment="1">
      <alignment horizontal="right" vertical="center"/>
    </xf>
    <xf numFmtId="173" fontId="8" fillId="0" borderId="0" xfId="6" applyNumberFormat="1" applyFont="1" applyFill="1" applyAlignment="1">
      <alignment vertical="center"/>
    </xf>
    <xf numFmtId="173" fontId="8" fillId="0" borderId="0" xfId="6" applyNumberFormat="1" applyFont="1" applyFill="1" applyBorder="1" applyAlignment="1">
      <alignment vertical="center"/>
    </xf>
    <xf numFmtId="173" fontId="8" fillId="0" borderId="0" xfId="6" applyNumberFormat="1" applyFont="1" applyFill="1" applyBorder="1" applyAlignment="1">
      <alignment horizontal="center" vertical="center"/>
    </xf>
    <xf numFmtId="174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9" fontId="8" fillId="0" borderId="0" xfId="1" applyNumberFormat="1" applyFont="1" applyAlignment="1">
      <alignment vertical="center"/>
    </xf>
    <xf numFmtId="172" fontId="8" fillId="0" borderId="0" xfId="1" applyNumberFormat="1" applyFont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73" fontId="12" fillId="0" borderId="0" xfId="0" applyNumberFormat="1" applyFont="1" applyFill="1"/>
    <xf numFmtId="0" fontId="8" fillId="0" borderId="0" xfId="6" applyFont="1" applyFill="1" applyBorder="1" applyAlignment="1">
      <alignment vertical="center"/>
    </xf>
    <xf numFmtId="0" fontId="7" fillId="0" borderId="0" xfId="6" applyFont="1" applyFill="1" applyBorder="1" applyAlignment="1">
      <alignment vertical="center"/>
    </xf>
    <xf numFmtId="167" fontId="8" fillId="2" borderId="0" xfId="6" applyNumberFormat="1" applyFont="1" applyFill="1" applyAlignment="1">
      <alignment horizontal="right" vertical="center"/>
    </xf>
    <xf numFmtId="164" fontId="8" fillId="0" borderId="0" xfId="6" applyNumberFormat="1" applyFont="1" applyAlignment="1">
      <alignment vertical="center"/>
    </xf>
    <xf numFmtId="167" fontId="8" fillId="2" borderId="1" xfId="6" applyNumberFormat="1" applyFont="1" applyFill="1" applyBorder="1" applyAlignment="1">
      <alignment horizontal="right" vertical="center"/>
    </xf>
    <xf numFmtId="167" fontId="8" fillId="2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Border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7" fontId="8" fillId="0" borderId="1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7" fontId="8" fillId="0" borderId="0" xfId="1" quotePrefix="1" applyNumberFormat="1" applyFont="1" applyFill="1" applyAlignment="1">
      <alignment horizontal="right" vertical="center"/>
    </xf>
    <xf numFmtId="167" fontId="8" fillId="0" borderId="1" xfId="1" quotePrefix="1" applyNumberFormat="1" applyFont="1" applyFill="1" applyBorder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0" xfId="6" applyNumberFormat="1" applyFont="1" applyBorder="1" applyAlignment="1">
      <alignment horizontal="right" vertical="center"/>
    </xf>
    <xf numFmtId="167" fontId="8" fillId="0" borderId="0" xfId="6" quotePrefix="1" applyNumberFormat="1" applyFont="1" applyFill="1" applyAlignment="1">
      <alignment horizontal="center" vertical="center"/>
    </xf>
    <xf numFmtId="167" fontId="8" fillId="0" borderId="0" xfId="6" quotePrefix="1" applyNumberFormat="1" applyFont="1" applyFill="1" applyAlignment="1">
      <alignment vertical="center"/>
    </xf>
    <xf numFmtId="0" fontId="8" fillId="0" borderId="0" xfId="1" quotePrefix="1" applyFont="1" applyFill="1" applyAlignment="1">
      <alignment horizontal="center" vertical="center"/>
    </xf>
    <xf numFmtId="174" fontId="8" fillId="0" borderId="0" xfId="1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70" fontId="8" fillId="0" borderId="0" xfId="6" applyNumberFormat="1" applyFont="1" applyFill="1" applyAlignment="1">
      <alignment horizontal="center" vertical="center"/>
    </xf>
    <xf numFmtId="173" fontId="12" fillId="0" borderId="0" xfId="0" applyNumberFormat="1" applyFont="1"/>
    <xf numFmtId="164" fontId="8" fillId="0" borderId="0" xfId="3" applyNumberFormat="1" applyFont="1" applyFill="1" applyBorder="1" applyAlignment="1">
      <alignment horizontal="right" vertical="center"/>
    </xf>
    <xf numFmtId="0" fontId="12" fillId="0" borderId="0" xfId="0" applyFont="1"/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0" fontId="7" fillId="0" borderId="1" xfId="6" applyNumberFormat="1" applyFont="1" applyFill="1" applyBorder="1" applyAlignment="1">
      <alignment horizontal="center" vertical="center"/>
    </xf>
    <xf numFmtId="170" fontId="7" fillId="0" borderId="4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</cellXfs>
  <cellStyles count="18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8379-CC99-48F2-BF96-323BDD02FADD}">
  <dimension ref="A1:Q142"/>
  <sheetViews>
    <sheetView topLeftCell="A130" zoomScaleNormal="100" zoomScaleSheetLayoutView="100" zoomScalePageLayoutView="88" workbookViewId="0">
      <selection activeCell="A131" sqref="A131:XFD131"/>
    </sheetView>
  </sheetViews>
  <sheetFormatPr defaultColWidth="10.7109375" defaultRowHeight="21.75" customHeight="1"/>
  <cols>
    <col min="1" max="2" width="1.42578125" style="119" customWidth="1"/>
    <col min="3" max="3" width="28.85546875" style="119" customWidth="1"/>
    <col min="4" max="4" width="7.5703125" style="119" customWidth="1"/>
    <col min="5" max="5" width="0.7109375" style="119" customWidth="1"/>
    <col min="6" max="6" width="13.5703125" style="148" customWidth="1"/>
    <col min="7" max="7" width="0.7109375" style="149" customWidth="1"/>
    <col min="8" max="8" width="12.7109375" style="148" customWidth="1"/>
    <col min="9" max="9" width="0.7109375" style="149" customWidth="1"/>
    <col min="10" max="10" width="13.5703125" style="148" customWidth="1"/>
    <col min="11" max="11" width="0.7109375" style="149" customWidth="1"/>
    <col min="12" max="12" width="12.7109375" style="148" customWidth="1"/>
    <col min="13" max="13" width="13.28515625" style="119" bestFit="1" customWidth="1"/>
    <col min="14" max="17" width="10.7109375" style="5"/>
    <col min="18" max="122" width="10.7109375" style="119"/>
    <col min="123" max="124" width="1.7109375" style="119" customWidth="1"/>
    <col min="125" max="125" width="25.42578125" style="119" customWidth="1"/>
    <col min="126" max="126" width="7" style="119" bestFit="1" customWidth="1"/>
    <col min="127" max="127" width="1" style="119" customWidth="1"/>
    <col min="128" max="128" width="14.7109375" style="119" customWidth="1"/>
    <col min="129" max="129" width="0.5703125" style="119" customWidth="1"/>
    <col min="130" max="130" width="14.7109375" style="119" customWidth="1"/>
    <col min="131" max="131" width="0.5703125" style="119" customWidth="1"/>
    <col min="132" max="132" width="14.7109375" style="119" customWidth="1"/>
    <col min="133" max="133" width="0.5703125" style="119" customWidth="1"/>
    <col min="134" max="134" width="14.7109375" style="119" customWidth="1"/>
    <col min="135" max="378" width="10.7109375" style="119"/>
    <col min="379" max="380" width="1.7109375" style="119" customWidth="1"/>
    <col min="381" max="381" width="25.42578125" style="119" customWidth="1"/>
    <col min="382" max="382" width="7" style="119" bestFit="1" customWidth="1"/>
    <col min="383" max="383" width="1" style="119" customWidth="1"/>
    <col min="384" max="384" width="14.7109375" style="119" customWidth="1"/>
    <col min="385" max="385" width="0.5703125" style="119" customWidth="1"/>
    <col min="386" max="386" width="14.7109375" style="119" customWidth="1"/>
    <col min="387" max="387" width="0.5703125" style="119" customWidth="1"/>
    <col min="388" max="388" width="14.7109375" style="119" customWidth="1"/>
    <col min="389" max="389" width="0.5703125" style="119" customWidth="1"/>
    <col min="390" max="390" width="14.7109375" style="119" customWidth="1"/>
    <col min="391" max="634" width="10.7109375" style="119"/>
    <col min="635" max="636" width="1.7109375" style="119" customWidth="1"/>
    <col min="637" max="637" width="25.42578125" style="119" customWidth="1"/>
    <col min="638" max="638" width="7" style="119" bestFit="1" customWidth="1"/>
    <col min="639" max="639" width="1" style="119" customWidth="1"/>
    <col min="640" max="640" width="14.7109375" style="119" customWidth="1"/>
    <col min="641" max="641" width="0.5703125" style="119" customWidth="1"/>
    <col min="642" max="642" width="14.7109375" style="119" customWidth="1"/>
    <col min="643" max="643" width="0.5703125" style="119" customWidth="1"/>
    <col min="644" max="644" width="14.7109375" style="119" customWidth="1"/>
    <col min="645" max="645" width="0.5703125" style="119" customWidth="1"/>
    <col min="646" max="646" width="14.7109375" style="119" customWidth="1"/>
    <col min="647" max="890" width="10.7109375" style="119"/>
    <col min="891" max="892" width="1.7109375" style="119" customWidth="1"/>
    <col min="893" max="893" width="25.42578125" style="119" customWidth="1"/>
    <col min="894" max="894" width="7" style="119" bestFit="1" customWidth="1"/>
    <col min="895" max="895" width="1" style="119" customWidth="1"/>
    <col min="896" max="896" width="14.7109375" style="119" customWidth="1"/>
    <col min="897" max="897" width="0.5703125" style="119" customWidth="1"/>
    <col min="898" max="898" width="14.7109375" style="119" customWidth="1"/>
    <col min="899" max="899" width="0.5703125" style="119" customWidth="1"/>
    <col min="900" max="900" width="14.7109375" style="119" customWidth="1"/>
    <col min="901" max="901" width="0.5703125" style="119" customWidth="1"/>
    <col min="902" max="902" width="14.7109375" style="119" customWidth="1"/>
    <col min="903" max="1146" width="10.7109375" style="119"/>
    <col min="1147" max="1148" width="1.7109375" style="119" customWidth="1"/>
    <col min="1149" max="1149" width="25.42578125" style="119" customWidth="1"/>
    <col min="1150" max="1150" width="7" style="119" bestFit="1" customWidth="1"/>
    <col min="1151" max="1151" width="1" style="119" customWidth="1"/>
    <col min="1152" max="1152" width="14.7109375" style="119" customWidth="1"/>
    <col min="1153" max="1153" width="0.5703125" style="119" customWidth="1"/>
    <col min="1154" max="1154" width="14.7109375" style="119" customWidth="1"/>
    <col min="1155" max="1155" width="0.5703125" style="119" customWidth="1"/>
    <col min="1156" max="1156" width="14.7109375" style="119" customWidth="1"/>
    <col min="1157" max="1157" width="0.5703125" style="119" customWidth="1"/>
    <col min="1158" max="1158" width="14.7109375" style="119" customWidth="1"/>
    <col min="1159" max="1402" width="10.7109375" style="119"/>
    <col min="1403" max="1404" width="1.7109375" style="119" customWidth="1"/>
    <col min="1405" max="1405" width="25.42578125" style="119" customWidth="1"/>
    <col min="1406" max="1406" width="7" style="119" bestFit="1" customWidth="1"/>
    <col min="1407" max="1407" width="1" style="119" customWidth="1"/>
    <col min="1408" max="1408" width="14.7109375" style="119" customWidth="1"/>
    <col min="1409" max="1409" width="0.5703125" style="119" customWidth="1"/>
    <col min="1410" max="1410" width="14.7109375" style="119" customWidth="1"/>
    <col min="1411" max="1411" width="0.5703125" style="119" customWidth="1"/>
    <col min="1412" max="1412" width="14.7109375" style="119" customWidth="1"/>
    <col min="1413" max="1413" width="0.5703125" style="119" customWidth="1"/>
    <col min="1414" max="1414" width="14.7109375" style="119" customWidth="1"/>
    <col min="1415" max="1658" width="10.7109375" style="119"/>
    <col min="1659" max="1660" width="1.7109375" style="119" customWidth="1"/>
    <col min="1661" max="1661" width="25.42578125" style="119" customWidth="1"/>
    <col min="1662" max="1662" width="7" style="119" bestFit="1" customWidth="1"/>
    <col min="1663" max="1663" width="1" style="119" customWidth="1"/>
    <col min="1664" max="1664" width="14.7109375" style="119" customWidth="1"/>
    <col min="1665" max="1665" width="0.5703125" style="119" customWidth="1"/>
    <col min="1666" max="1666" width="14.7109375" style="119" customWidth="1"/>
    <col min="1667" max="1667" width="0.5703125" style="119" customWidth="1"/>
    <col min="1668" max="1668" width="14.7109375" style="119" customWidth="1"/>
    <col min="1669" max="1669" width="0.5703125" style="119" customWidth="1"/>
    <col min="1670" max="1670" width="14.7109375" style="119" customWidth="1"/>
    <col min="1671" max="1914" width="10.7109375" style="119"/>
    <col min="1915" max="1916" width="1.7109375" style="119" customWidth="1"/>
    <col min="1917" max="1917" width="25.42578125" style="119" customWidth="1"/>
    <col min="1918" max="1918" width="7" style="119" bestFit="1" customWidth="1"/>
    <col min="1919" max="1919" width="1" style="119" customWidth="1"/>
    <col min="1920" max="1920" width="14.7109375" style="119" customWidth="1"/>
    <col min="1921" max="1921" width="0.5703125" style="119" customWidth="1"/>
    <col min="1922" max="1922" width="14.7109375" style="119" customWidth="1"/>
    <col min="1923" max="1923" width="0.5703125" style="119" customWidth="1"/>
    <col min="1924" max="1924" width="14.7109375" style="119" customWidth="1"/>
    <col min="1925" max="1925" width="0.5703125" style="119" customWidth="1"/>
    <col min="1926" max="1926" width="14.7109375" style="119" customWidth="1"/>
    <col min="1927" max="2170" width="10.7109375" style="119"/>
    <col min="2171" max="2172" width="1.7109375" style="119" customWidth="1"/>
    <col min="2173" max="2173" width="25.42578125" style="119" customWidth="1"/>
    <col min="2174" max="2174" width="7" style="119" bestFit="1" customWidth="1"/>
    <col min="2175" max="2175" width="1" style="119" customWidth="1"/>
    <col min="2176" max="2176" width="14.7109375" style="119" customWidth="1"/>
    <col min="2177" max="2177" width="0.5703125" style="119" customWidth="1"/>
    <col min="2178" max="2178" width="14.7109375" style="119" customWidth="1"/>
    <col min="2179" max="2179" width="0.5703125" style="119" customWidth="1"/>
    <col min="2180" max="2180" width="14.7109375" style="119" customWidth="1"/>
    <col min="2181" max="2181" width="0.5703125" style="119" customWidth="1"/>
    <col min="2182" max="2182" width="14.7109375" style="119" customWidth="1"/>
    <col min="2183" max="2426" width="10.7109375" style="119"/>
    <col min="2427" max="2428" width="1.7109375" style="119" customWidth="1"/>
    <col min="2429" max="2429" width="25.42578125" style="119" customWidth="1"/>
    <col min="2430" max="2430" width="7" style="119" bestFit="1" customWidth="1"/>
    <col min="2431" max="2431" width="1" style="119" customWidth="1"/>
    <col min="2432" max="2432" width="14.7109375" style="119" customWidth="1"/>
    <col min="2433" max="2433" width="0.5703125" style="119" customWidth="1"/>
    <col min="2434" max="2434" width="14.7109375" style="119" customWidth="1"/>
    <col min="2435" max="2435" width="0.5703125" style="119" customWidth="1"/>
    <col min="2436" max="2436" width="14.7109375" style="119" customWidth="1"/>
    <col min="2437" max="2437" width="0.5703125" style="119" customWidth="1"/>
    <col min="2438" max="2438" width="14.7109375" style="119" customWidth="1"/>
    <col min="2439" max="2682" width="10.7109375" style="119"/>
    <col min="2683" max="2684" width="1.7109375" style="119" customWidth="1"/>
    <col min="2685" max="2685" width="25.42578125" style="119" customWidth="1"/>
    <col min="2686" max="2686" width="7" style="119" bestFit="1" customWidth="1"/>
    <col min="2687" max="2687" width="1" style="119" customWidth="1"/>
    <col min="2688" max="2688" width="14.7109375" style="119" customWidth="1"/>
    <col min="2689" max="2689" width="0.5703125" style="119" customWidth="1"/>
    <col min="2690" max="2690" width="14.7109375" style="119" customWidth="1"/>
    <col min="2691" max="2691" width="0.5703125" style="119" customWidth="1"/>
    <col min="2692" max="2692" width="14.7109375" style="119" customWidth="1"/>
    <col min="2693" max="2693" width="0.5703125" style="119" customWidth="1"/>
    <col min="2694" max="2694" width="14.7109375" style="119" customWidth="1"/>
    <col min="2695" max="2938" width="10.7109375" style="119"/>
    <col min="2939" max="2940" width="1.7109375" style="119" customWidth="1"/>
    <col min="2941" max="2941" width="25.42578125" style="119" customWidth="1"/>
    <col min="2942" max="2942" width="7" style="119" bestFit="1" customWidth="1"/>
    <col min="2943" max="2943" width="1" style="119" customWidth="1"/>
    <col min="2944" max="2944" width="14.7109375" style="119" customWidth="1"/>
    <col min="2945" max="2945" width="0.5703125" style="119" customWidth="1"/>
    <col min="2946" max="2946" width="14.7109375" style="119" customWidth="1"/>
    <col min="2947" max="2947" width="0.5703125" style="119" customWidth="1"/>
    <col min="2948" max="2948" width="14.7109375" style="119" customWidth="1"/>
    <col min="2949" max="2949" width="0.5703125" style="119" customWidth="1"/>
    <col min="2950" max="2950" width="14.7109375" style="119" customWidth="1"/>
    <col min="2951" max="3194" width="10.7109375" style="119"/>
    <col min="3195" max="3196" width="1.7109375" style="119" customWidth="1"/>
    <col min="3197" max="3197" width="25.42578125" style="119" customWidth="1"/>
    <col min="3198" max="3198" width="7" style="119" bestFit="1" customWidth="1"/>
    <col min="3199" max="3199" width="1" style="119" customWidth="1"/>
    <col min="3200" max="3200" width="14.7109375" style="119" customWidth="1"/>
    <col min="3201" max="3201" width="0.5703125" style="119" customWidth="1"/>
    <col min="3202" max="3202" width="14.7109375" style="119" customWidth="1"/>
    <col min="3203" max="3203" width="0.5703125" style="119" customWidth="1"/>
    <col min="3204" max="3204" width="14.7109375" style="119" customWidth="1"/>
    <col min="3205" max="3205" width="0.5703125" style="119" customWidth="1"/>
    <col min="3206" max="3206" width="14.7109375" style="119" customWidth="1"/>
    <col min="3207" max="3450" width="10.7109375" style="119"/>
    <col min="3451" max="3452" width="1.7109375" style="119" customWidth="1"/>
    <col min="3453" max="3453" width="25.42578125" style="119" customWidth="1"/>
    <col min="3454" max="3454" width="7" style="119" bestFit="1" customWidth="1"/>
    <col min="3455" max="3455" width="1" style="119" customWidth="1"/>
    <col min="3456" max="3456" width="14.7109375" style="119" customWidth="1"/>
    <col min="3457" max="3457" width="0.5703125" style="119" customWidth="1"/>
    <col min="3458" max="3458" width="14.7109375" style="119" customWidth="1"/>
    <col min="3459" max="3459" width="0.5703125" style="119" customWidth="1"/>
    <col min="3460" max="3460" width="14.7109375" style="119" customWidth="1"/>
    <col min="3461" max="3461" width="0.5703125" style="119" customWidth="1"/>
    <col min="3462" max="3462" width="14.7109375" style="119" customWidth="1"/>
    <col min="3463" max="3706" width="10.7109375" style="119"/>
    <col min="3707" max="3708" width="1.7109375" style="119" customWidth="1"/>
    <col min="3709" max="3709" width="25.42578125" style="119" customWidth="1"/>
    <col min="3710" max="3710" width="7" style="119" bestFit="1" customWidth="1"/>
    <col min="3711" max="3711" width="1" style="119" customWidth="1"/>
    <col min="3712" max="3712" width="14.7109375" style="119" customWidth="1"/>
    <col min="3713" max="3713" width="0.5703125" style="119" customWidth="1"/>
    <col min="3714" max="3714" width="14.7109375" style="119" customWidth="1"/>
    <col min="3715" max="3715" width="0.5703125" style="119" customWidth="1"/>
    <col min="3716" max="3716" width="14.7109375" style="119" customWidth="1"/>
    <col min="3717" max="3717" width="0.5703125" style="119" customWidth="1"/>
    <col min="3718" max="3718" width="14.7109375" style="119" customWidth="1"/>
    <col min="3719" max="3962" width="10.7109375" style="119"/>
    <col min="3963" max="3964" width="1.7109375" style="119" customWidth="1"/>
    <col min="3965" max="3965" width="25.42578125" style="119" customWidth="1"/>
    <col min="3966" max="3966" width="7" style="119" bestFit="1" customWidth="1"/>
    <col min="3967" max="3967" width="1" style="119" customWidth="1"/>
    <col min="3968" max="3968" width="14.7109375" style="119" customWidth="1"/>
    <col min="3969" max="3969" width="0.5703125" style="119" customWidth="1"/>
    <col min="3970" max="3970" width="14.7109375" style="119" customWidth="1"/>
    <col min="3971" max="3971" width="0.5703125" style="119" customWidth="1"/>
    <col min="3972" max="3972" width="14.7109375" style="119" customWidth="1"/>
    <col min="3973" max="3973" width="0.5703125" style="119" customWidth="1"/>
    <col min="3974" max="3974" width="14.7109375" style="119" customWidth="1"/>
    <col min="3975" max="4218" width="10.7109375" style="119"/>
    <col min="4219" max="4220" width="1.7109375" style="119" customWidth="1"/>
    <col min="4221" max="4221" width="25.42578125" style="119" customWidth="1"/>
    <col min="4222" max="4222" width="7" style="119" bestFit="1" customWidth="1"/>
    <col min="4223" max="4223" width="1" style="119" customWidth="1"/>
    <col min="4224" max="4224" width="14.7109375" style="119" customWidth="1"/>
    <col min="4225" max="4225" width="0.5703125" style="119" customWidth="1"/>
    <col min="4226" max="4226" width="14.7109375" style="119" customWidth="1"/>
    <col min="4227" max="4227" width="0.5703125" style="119" customWidth="1"/>
    <col min="4228" max="4228" width="14.7109375" style="119" customWidth="1"/>
    <col min="4229" max="4229" width="0.5703125" style="119" customWidth="1"/>
    <col min="4230" max="4230" width="14.7109375" style="119" customWidth="1"/>
    <col min="4231" max="4474" width="10.7109375" style="119"/>
    <col min="4475" max="4476" width="1.7109375" style="119" customWidth="1"/>
    <col min="4477" max="4477" width="25.42578125" style="119" customWidth="1"/>
    <col min="4478" max="4478" width="7" style="119" bestFit="1" customWidth="1"/>
    <col min="4479" max="4479" width="1" style="119" customWidth="1"/>
    <col min="4480" max="4480" width="14.7109375" style="119" customWidth="1"/>
    <col min="4481" max="4481" width="0.5703125" style="119" customWidth="1"/>
    <col min="4482" max="4482" width="14.7109375" style="119" customWidth="1"/>
    <col min="4483" max="4483" width="0.5703125" style="119" customWidth="1"/>
    <col min="4484" max="4484" width="14.7109375" style="119" customWidth="1"/>
    <col min="4485" max="4485" width="0.5703125" style="119" customWidth="1"/>
    <col min="4486" max="4486" width="14.7109375" style="119" customWidth="1"/>
    <col min="4487" max="4730" width="10.7109375" style="119"/>
    <col min="4731" max="4732" width="1.7109375" style="119" customWidth="1"/>
    <col min="4733" max="4733" width="25.42578125" style="119" customWidth="1"/>
    <col min="4734" max="4734" width="7" style="119" bestFit="1" customWidth="1"/>
    <col min="4735" max="4735" width="1" style="119" customWidth="1"/>
    <col min="4736" max="4736" width="14.7109375" style="119" customWidth="1"/>
    <col min="4737" max="4737" width="0.5703125" style="119" customWidth="1"/>
    <col min="4738" max="4738" width="14.7109375" style="119" customWidth="1"/>
    <col min="4739" max="4739" width="0.5703125" style="119" customWidth="1"/>
    <col min="4740" max="4740" width="14.7109375" style="119" customWidth="1"/>
    <col min="4741" max="4741" width="0.5703125" style="119" customWidth="1"/>
    <col min="4742" max="4742" width="14.7109375" style="119" customWidth="1"/>
    <col min="4743" max="4986" width="10.7109375" style="119"/>
    <col min="4987" max="4988" width="1.7109375" style="119" customWidth="1"/>
    <col min="4989" max="4989" width="25.42578125" style="119" customWidth="1"/>
    <col min="4990" max="4990" width="7" style="119" bestFit="1" customWidth="1"/>
    <col min="4991" max="4991" width="1" style="119" customWidth="1"/>
    <col min="4992" max="4992" width="14.7109375" style="119" customWidth="1"/>
    <col min="4993" max="4993" width="0.5703125" style="119" customWidth="1"/>
    <col min="4994" max="4994" width="14.7109375" style="119" customWidth="1"/>
    <col min="4995" max="4995" width="0.5703125" style="119" customWidth="1"/>
    <col min="4996" max="4996" width="14.7109375" style="119" customWidth="1"/>
    <col min="4997" max="4997" width="0.5703125" style="119" customWidth="1"/>
    <col min="4998" max="4998" width="14.7109375" style="119" customWidth="1"/>
    <col min="4999" max="5242" width="10.7109375" style="119"/>
    <col min="5243" max="5244" width="1.7109375" style="119" customWidth="1"/>
    <col min="5245" max="5245" width="25.42578125" style="119" customWidth="1"/>
    <col min="5246" max="5246" width="7" style="119" bestFit="1" customWidth="1"/>
    <col min="5247" max="5247" width="1" style="119" customWidth="1"/>
    <col min="5248" max="5248" width="14.7109375" style="119" customWidth="1"/>
    <col min="5249" max="5249" width="0.5703125" style="119" customWidth="1"/>
    <col min="5250" max="5250" width="14.7109375" style="119" customWidth="1"/>
    <col min="5251" max="5251" width="0.5703125" style="119" customWidth="1"/>
    <col min="5252" max="5252" width="14.7109375" style="119" customWidth="1"/>
    <col min="5253" max="5253" width="0.5703125" style="119" customWidth="1"/>
    <col min="5254" max="5254" width="14.7109375" style="119" customWidth="1"/>
    <col min="5255" max="5498" width="10.7109375" style="119"/>
    <col min="5499" max="5500" width="1.7109375" style="119" customWidth="1"/>
    <col min="5501" max="5501" width="25.42578125" style="119" customWidth="1"/>
    <col min="5502" max="5502" width="7" style="119" bestFit="1" customWidth="1"/>
    <col min="5503" max="5503" width="1" style="119" customWidth="1"/>
    <col min="5504" max="5504" width="14.7109375" style="119" customWidth="1"/>
    <col min="5505" max="5505" width="0.5703125" style="119" customWidth="1"/>
    <col min="5506" max="5506" width="14.7109375" style="119" customWidth="1"/>
    <col min="5507" max="5507" width="0.5703125" style="119" customWidth="1"/>
    <col min="5508" max="5508" width="14.7109375" style="119" customWidth="1"/>
    <col min="5509" max="5509" width="0.5703125" style="119" customWidth="1"/>
    <col min="5510" max="5510" width="14.7109375" style="119" customWidth="1"/>
    <col min="5511" max="5754" width="10.7109375" style="119"/>
    <col min="5755" max="5756" width="1.7109375" style="119" customWidth="1"/>
    <col min="5757" max="5757" width="25.42578125" style="119" customWidth="1"/>
    <col min="5758" max="5758" width="7" style="119" bestFit="1" customWidth="1"/>
    <col min="5759" max="5759" width="1" style="119" customWidth="1"/>
    <col min="5760" max="5760" width="14.7109375" style="119" customWidth="1"/>
    <col min="5761" max="5761" width="0.5703125" style="119" customWidth="1"/>
    <col min="5762" max="5762" width="14.7109375" style="119" customWidth="1"/>
    <col min="5763" max="5763" width="0.5703125" style="119" customWidth="1"/>
    <col min="5764" max="5764" width="14.7109375" style="119" customWidth="1"/>
    <col min="5765" max="5765" width="0.5703125" style="119" customWidth="1"/>
    <col min="5766" max="5766" width="14.7109375" style="119" customWidth="1"/>
    <col min="5767" max="6010" width="10.7109375" style="119"/>
    <col min="6011" max="6012" width="1.7109375" style="119" customWidth="1"/>
    <col min="6013" max="6013" width="25.42578125" style="119" customWidth="1"/>
    <col min="6014" max="6014" width="7" style="119" bestFit="1" customWidth="1"/>
    <col min="6015" max="6015" width="1" style="119" customWidth="1"/>
    <col min="6016" max="6016" width="14.7109375" style="119" customWidth="1"/>
    <col min="6017" max="6017" width="0.5703125" style="119" customWidth="1"/>
    <col min="6018" max="6018" width="14.7109375" style="119" customWidth="1"/>
    <col min="6019" max="6019" width="0.5703125" style="119" customWidth="1"/>
    <col min="6020" max="6020" width="14.7109375" style="119" customWidth="1"/>
    <col min="6021" max="6021" width="0.5703125" style="119" customWidth="1"/>
    <col min="6022" max="6022" width="14.7109375" style="119" customWidth="1"/>
    <col min="6023" max="6266" width="10.7109375" style="119"/>
    <col min="6267" max="6268" width="1.7109375" style="119" customWidth="1"/>
    <col min="6269" max="6269" width="25.42578125" style="119" customWidth="1"/>
    <col min="6270" max="6270" width="7" style="119" bestFit="1" customWidth="1"/>
    <col min="6271" max="6271" width="1" style="119" customWidth="1"/>
    <col min="6272" max="6272" width="14.7109375" style="119" customWidth="1"/>
    <col min="6273" max="6273" width="0.5703125" style="119" customWidth="1"/>
    <col min="6274" max="6274" width="14.7109375" style="119" customWidth="1"/>
    <col min="6275" max="6275" width="0.5703125" style="119" customWidth="1"/>
    <col min="6276" max="6276" width="14.7109375" style="119" customWidth="1"/>
    <col min="6277" max="6277" width="0.5703125" style="119" customWidth="1"/>
    <col min="6278" max="6278" width="14.7109375" style="119" customWidth="1"/>
    <col min="6279" max="6522" width="10.7109375" style="119"/>
    <col min="6523" max="6524" width="1.7109375" style="119" customWidth="1"/>
    <col min="6525" max="6525" width="25.42578125" style="119" customWidth="1"/>
    <col min="6526" max="6526" width="7" style="119" bestFit="1" customWidth="1"/>
    <col min="6527" max="6527" width="1" style="119" customWidth="1"/>
    <col min="6528" max="6528" width="14.7109375" style="119" customWidth="1"/>
    <col min="6529" max="6529" width="0.5703125" style="119" customWidth="1"/>
    <col min="6530" max="6530" width="14.7109375" style="119" customWidth="1"/>
    <col min="6531" max="6531" width="0.5703125" style="119" customWidth="1"/>
    <col min="6532" max="6532" width="14.7109375" style="119" customWidth="1"/>
    <col min="6533" max="6533" width="0.5703125" style="119" customWidth="1"/>
    <col min="6534" max="6534" width="14.7109375" style="119" customWidth="1"/>
    <col min="6535" max="6778" width="10.7109375" style="119"/>
    <col min="6779" max="6780" width="1.7109375" style="119" customWidth="1"/>
    <col min="6781" max="6781" width="25.42578125" style="119" customWidth="1"/>
    <col min="6782" max="6782" width="7" style="119" bestFit="1" customWidth="1"/>
    <col min="6783" max="6783" width="1" style="119" customWidth="1"/>
    <col min="6784" max="6784" width="14.7109375" style="119" customWidth="1"/>
    <col min="6785" max="6785" width="0.5703125" style="119" customWidth="1"/>
    <col min="6786" max="6786" width="14.7109375" style="119" customWidth="1"/>
    <col min="6787" max="6787" width="0.5703125" style="119" customWidth="1"/>
    <col min="6788" max="6788" width="14.7109375" style="119" customWidth="1"/>
    <col min="6789" max="6789" width="0.5703125" style="119" customWidth="1"/>
    <col min="6790" max="6790" width="14.7109375" style="119" customWidth="1"/>
    <col min="6791" max="7034" width="10.7109375" style="119"/>
    <col min="7035" max="7036" width="1.7109375" style="119" customWidth="1"/>
    <col min="7037" max="7037" width="25.42578125" style="119" customWidth="1"/>
    <col min="7038" max="7038" width="7" style="119" bestFit="1" customWidth="1"/>
    <col min="7039" max="7039" width="1" style="119" customWidth="1"/>
    <col min="7040" max="7040" width="14.7109375" style="119" customWidth="1"/>
    <col min="7041" max="7041" width="0.5703125" style="119" customWidth="1"/>
    <col min="7042" max="7042" width="14.7109375" style="119" customWidth="1"/>
    <col min="7043" max="7043" width="0.5703125" style="119" customWidth="1"/>
    <col min="7044" max="7044" width="14.7109375" style="119" customWidth="1"/>
    <col min="7045" max="7045" width="0.5703125" style="119" customWidth="1"/>
    <col min="7046" max="7046" width="14.7109375" style="119" customWidth="1"/>
    <col min="7047" max="7290" width="10.7109375" style="119"/>
    <col min="7291" max="7292" width="1.7109375" style="119" customWidth="1"/>
    <col min="7293" max="7293" width="25.42578125" style="119" customWidth="1"/>
    <col min="7294" max="7294" width="7" style="119" bestFit="1" customWidth="1"/>
    <col min="7295" max="7295" width="1" style="119" customWidth="1"/>
    <col min="7296" max="7296" width="14.7109375" style="119" customWidth="1"/>
    <col min="7297" max="7297" width="0.5703125" style="119" customWidth="1"/>
    <col min="7298" max="7298" width="14.7109375" style="119" customWidth="1"/>
    <col min="7299" max="7299" width="0.5703125" style="119" customWidth="1"/>
    <col min="7300" max="7300" width="14.7109375" style="119" customWidth="1"/>
    <col min="7301" max="7301" width="0.5703125" style="119" customWidth="1"/>
    <col min="7302" max="7302" width="14.7109375" style="119" customWidth="1"/>
    <col min="7303" max="7546" width="10.7109375" style="119"/>
    <col min="7547" max="7548" width="1.7109375" style="119" customWidth="1"/>
    <col min="7549" max="7549" width="25.42578125" style="119" customWidth="1"/>
    <col min="7550" max="7550" width="7" style="119" bestFit="1" customWidth="1"/>
    <col min="7551" max="7551" width="1" style="119" customWidth="1"/>
    <col min="7552" max="7552" width="14.7109375" style="119" customWidth="1"/>
    <col min="7553" max="7553" width="0.5703125" style="119" customWidth="1"/>
    <col min="7554" max="7554" width="14.7109375" style="119" customWidth="1"/>
    <col min="7555" max="7555" width="0.5703125" style="119" customWidth="1"/>
    <col min="7556" max="7556" width="14.7109375" style="119" customWidth="1"/>
    <col min="7557" max="7557" width="0.5703125" style="119" customWidth="1"/>
    <col min="7558" max="7558" width="14.7109375" style="119" customWidth="1"/>
    <col min="7559" max="7802" width="10.7109375" style="119"/>
    <col min="7803" max="7804" width="1.7109375" style="119" customWidth="1"/>
    <col min="7805" max="7805" width="25.42578125" style="119" customWidth="1"/>
    <col min="7806" max="7806" width="7" style="119" bestFit="1" customWidth="1"/>
    <col min="7807" max="7807" width="1" style="119" customWidth="1"/>
    <col min="7808" max="7808" width="14.7109375" style="119" customWidth="1"/>
    <col min="7809" max="7809" width="0.5703125" style="119" customWidth="1"/>
    <col min="7810" max="7810" width="14.7109375" style="119" customWidth="1"/>
    <col min="7811" max="7811" width="0.5703125" style="119" customWidth="1"/>
    <col min="7812" max="7812" width="14.7109375" style="119" customWidth="1"/>
    <col min="7813" max="7813" width="0.5703125" style="119" customWidth="1"/>
    <col min="7814" max="7814" width="14.7109375" style="119" customWidth="1"/>
    <col min="7815" max="8058" width="10.7109375" style="119"/>
    <col min="8059" max="8060" width="1.7109375" style="119" customWidth="1"/>
    <col min="8061" max="8061" width="25.42578125" style="119" customWidth="1"/>
    <col min="8062" max="8062" width="7" style="119" bestFit="1" customWidth="1"/>
    <col min="8063" max="8063" width="1" style="119" customWidth="1"/>
    <col min="8064" max="8064" width="14.7109375" style="119" customWidth="1"/>
    <col min="8065" max="8065" width="0.5703125" style="119" customWidth="1"/>
    <col min="8066" max="8066" width="14.7109375" style="119" customWidth="1"/>
    <col min="8067" max="8067" width="0.5703125" style="119" customWidth="1"/>
    <col min="8068" max="8068" width="14.7109375" style="119" customWidth="1"/>
    <col min="8069" max="8069" width="0.5703125" style="119" customWidth="1"/>
    <col min="8070" max="8070" width="14.7109375" style="119" customWidth="1"/>
    <col min="8071" max="8314" width="10.7109375" style="119"/>
    <col min="8315" max="8316" width="1.7109375" style="119" customWidth="1"/>
    <col min="8317" max="8317" width="25.42578125" style="119" customWidth="1"/>
    <col min="8318" max="8318" width="7" style="119" bestFit="1" customWidth="1"/>
    <col min="8319" max="8319" width="1" style="119" customWidth="1"/>
    <col min="8320" max="8320" width="14.7109375" style="119" customWidth="1"/>
    <col min="8321" max="8321" width="0.5703125" style="119" customWidth="1"/>
    <col min="8322" max="8322" width="14.7109375" style="119" customWidth="1"/>
    <col min="8323" max="8323" width="0.5703125" style="119" customWidth="1"/>
    <col min="8324" max="8324" width="14.7109375" style="119" customWidth="1"/>
    <col min="8325" max="8325" width="0.5703125" style="119" customWidth="1"/>
    <col min="8326" max="8326" width="14.7109375" style="119" customWidth="1"/>
    <col min="8327" max="8570" width="10.7109375" style="119"/>
    <col min="8571" max="8572" width="1.7109375" style="119" customWidth="1"/>
    <col min="8573" max="8573" width="25.42578125" style="119" customWidth="1"/>
    <col min="8574" max="8574" width="7" style="119" bestFit="1" customWidth="1"/>
    <col min="8575" max="8575" width="1" style="119" customWidth="1"/>
    <col min="8576" max="8576" width="14.7109375" style="119" customWidth="1"/>
    <col min="8577" max="8577" width="0.5703125" style="119" customWidth="1"/>
    <col min="8578" max="8578" width="14.7109375" style="119" customWidth="1"/>
    <col min="8579" max="8579" width="0.5703125" style="119" customWidth="1"/>
    <col min="8580" max="8580" width="14.7109375" style="119" customWidth="1"/>
    <col min="8581" max="8581" width="0.5703125" style="119" customWidth="1"/>
    <col min="8582" max="8582" width="14.7109375" style="119" customWidth="1"/>
    <col min="8583" max="8826" width="10.7109375" style="119"/>
    <col min="8827" max="8828" width="1.7109375" style="119" customWidth="1"/>
    <col min="8829" max="8829" width="25.42578125" style="119" customWidth="1"/>
    <col min="8830" max="8830" width="7" style="119" bestFit="1" customWidth="1"/>
    <col min="8831" max="8831" width="1" style="119" customWidth="1"/>
    <col min="8832" max="8832" width="14.7109375" style="119" customWidth="1"/>
    <col min="8833" max="8833" width="0.5703125" style="119" customWidth="1"/>
    <col min="8834" max="8834" width="14.7109375" style="119" customWidth="1"/>
    <col min="8835" max="8835" width="0.5703125" style="119" customWidth="1"/>
    <col min="8836" max="8836" width="14.7109375" style="119" customWidth="1"/>
    <col min="8837" max="8837" width="0.5703125" style="119" customWidth="1"/>
    <col min="8838" max="8838" width="14.7109375" style="119" customWidth="1"/>
    <col min="8839" max="9082" width="10.7109375" style="119"/>
    <col min="9083" max="9084" width="1.7109375" style="119" customWidth="1"/>
    <col min="9085" max="9085" width="25.42578125" style="119" customWidth="1"/>
    <col min="9086" max="9086" width="7" style="119" bestFit="1" customWidth="1"/>
    <col min="9087" max="9087" width="1" style="119" customWidth="1"/>
    <col min="9088" max="9088" width="14.7109375" style="119" customWidth="1"/>
    <col min="9089" max="9089" width="0.5703125" style="119" customWidth="1"/>
    <col min="9090" max="9090" width="14.7109375" style="119" customWidth="1"/>
    <col min="9091" max="9091" width="0.5703125" style="119" customWidth="1"/>
    <col min="9092" max="9092" width="14.7109375" style="119" customWidth="1"/>
    <col min="9093" max="9093" width="0.5703125" style="119" customWidth="1"/>
    <col min="9094" max="9094" width="14.7109375" style="119" customWidth="1"/>
    <col min="9095" max="9338" width="10.7109375" style="119"/>
    <col min="9339" max="9340" width="1.7109375" style="119" customWidth="1"/>
    <col min="9341" max="9341" width="25.42578125" style="119" customWidth="1"/>
    <col min="9342" max="9342" width="7" style="119" bestFit="1" customWidth="1"/>
    <col min="9343" max="9343" width="1" style="119" customWidth="1"/>
    <col min="9344" max="9344" width="14.7109375" style="119" customWidth="1"/>
    <col min="9345" max="9345" width="0.5703125" style="119" customWidth="1"/>
    <col min="9346" max="9346" width="14.7109375" style="119" customWidth="1"/>
    <col min="9347" max="9347" width="0.5703125" style="119" customWidth="1"/>
    <col min="9348" max="9348" width="14.7109375" style="119" customWidth="1"/>
    <col min="9349" max="9349" width="0.5703125" style="119" customWidth="1"/>
    <col min="9350" max="9350" width="14.7109375" style="119" customWidth="1"/>
    <col min="9351" max="9594" width="10.7109375" style="119"/>
    <col min="9595" max="9596" width="1.7109375" style="119" customWidth="1"/>
    <col min="9597" max="9597" width="25.42578125" style="119" customWidth="1"/>
    <col min="9598" max="9598" width="7" style="119" bestFit="1" customWidth="1"/>
    <col min="9599" max="9599" width="1" style="119" customWidth="1"/>
    <col min="9600" max="9600" width="14.7109375" style="119" customWidth="1"/>
    <col min="9601" max="9601" width="0.5703125" style="119" customWidth="1"/>
    <col min="9602" max="9602" width="14.7109375" style="119" customWidth="1"/>
    <col min="9603" max="9603" width="0.5703125" style="119" customWidth="1"/>
    <col min="9604" max="9604" width="14.7109375" style="119" customWidth="1"/>
    <col min="9605" max="9605" width="0.5703125" style="119" customWidth="1"/>
    <col min="9606" max="9606" width="14.7109375" style="119" customWidth="1"/>
    <col min="9607" max="9850" width="10.7109375" style="119"/>
    <col min="9851" max="9852" width="1.7109375" style="119" customWidth="1"/>
    <col min="9853" max="9853" width="25.42578125" style="119" customWidth="1"/>
    <col min="9854" max="9854" width="7" style="119" bestFit="1" customWidth="1"/>
    <col min="9855" max="9855" width="1" style="119" customWidth="1"/>
    <col min="9856" max="9856" width="14.7109375" style="119" customWidth="1"/>
    <col min="9857" max="9857" width="0.5703125" style="119" customWidth="1"/>
    <col min="9858" max="9858" width="14.7109375" style="119" customWidth="1"/>
    <col min="9859" max="9859" width="0.5703125" style="119" customWidth="1"/>
    <col min="9860" max="9860" width="14.7109375" style="119" customWidth="1"/>
    <col min="9861" max="9861" width="0.5703125" style="119" customWidth="1"/>
    <col min="9862" max="9862" width="14.7109375" style="119" customWidth="1"/>
    <col min="9863" max="10106" width="10.7109375" style="119"/>
    <col min="10107" max="10108" width="1.7109375" style="119" customWidth="1"/>
    <col min="10109" max="10109" width="25.42578125" style="119" customWidth="1"/>
    <col min="10110" max="10110" width="7" style="119" bestFit="1" customWidth="1"/>
    <col min="10111" max="10111" width="1" style="119" customWidth="1"/>
    <col min="10112" max="10112" width="14.7109375" style="119" customWidth="1"/>
    <col min="10113" max="10113" width="0.5703125" style="119" customWidth="1"/>
    <col min="10114" max="10114" width="14.7109375" style="119" customWidth="1"/>
    <col min="10115" max="10115" width="0.5703125" style="119" customWidth="1"/>
    <col min="10116" max="10116" width="14.7109375" style="119" customWidth="1"/>
    <col min="10117" max="10117" width="0.5703125" style="119" customWidth="1"/>
    <col min="10118" max="10118" width="14.7109375" style="119" customWidth="1"/>
    <col min="10119" max="10362" width="10.7109375" style="119"/>
    <col min="10363" max="10364" width="1.7109375" style="119" customWidth="1"/>
    <col min="10365" max="10365" width="25.42578125" style="119" customWidth="1"/>
    <col min="10366" max="10366" width="7" style="119" bestFit="1" customWidth="1"/>
    <col min="10367" max="10367" width="1" style="119" customWidth="1"/>
    <col min="10368" max="10368" width="14.7109375" style="119" customWidth="1"/>
    <col min="10369" max="10369" width="0.5703125" style="119" customWidth="1"/>
    <col min="10370" max="10370" width="14.7109375" style="119" customWidth="1"/>
    <col min="10371" max="10371" width="0.5703125" style="119" customWidth="1"/>
    <col min="10372" max="10372" width="14.7109375" style="119" customWidth="1"/>
    <col min="10373" max="10373" width="0.5703125" style="119" customWidth="1"/>
    <col min="10374" max="10374" width="14.7109375" style="119" customWidth="1"/>
    <col min="10375" max="10618" width="10.7109375" style="119"/>
    <col min="10619" max="10620" width="1.7109375" style="119" customWidth="1"/>
    <col min="10621" max="10621" width="25.42578125" style="119" customWidth="1"/>
    <col min="10622" max="10622" width="7" style="119" bestFit="1" customWidth="1"/>
    <col min="10623" max="10623" width="1" style="119" customWidth="1"/>
    <col min="10624" max="10624" width="14.7109375" style="119" customWidth="1"/>
    <col min="10625" max="10625" width="0.5703125" style="119" customWidth="1"/>
    <col min="10626" max="10626" width="14.7109375" style="119" customWidth="1"/>
    <col min="10627" max="10627" width="0.5703125" style="119" customWidth="1"/>
    <col min="10628" max="10628" width="14.7109375" style="119" customWidth="1"/>
    <col min="10629" max="10629" width="0.5703125" style="119" customWidth="1"/>
    <col min="10630" max="10630" width="14.7109375" style="119" customWidth="1"/>
    <col min="10631" max="10874" width="10.7109375" style="119"/>
    <col min="10875" max="10876" width="1.7109375" style="119" customWidth="1"/>
    <col min="10877" max="10877" width="25.42578125" style="119" customWidth="1"/>
    <col min="10878" max="10878" width="7" style="119" bestFit="1" customWidth="1"/>
    <col min="10879" max="10879" width="1" style="119" customWidth="1"/>
    <col min="10880" max="10880" width="14.7109375" style="119" customWidth="1"/>
    <col min="10881" max="10881" width="0.5703125" style="119" customWidth="1"/>
    <col min="10882" max="10882" width="14.7109375" style="119" customWidth="1"/>
    <col min="10883" max="10883" width="0.5703125" style="119" customWidth="1"/>
    <col min="10884" max="10884" width="14.7109375" style="119" customWidth="1"/>
    <col min="10885" max="10885" width="0.5703125" style="119" customWidth="1"/>
    <col min="10886" max="10886" width="14.7109375" style="119" customWidth="1"/>
    <col min="10887" max="11130" width="10.7109375" style="119"/>
    <col min="11131" max="11132" width="1.7109375" style="119" customWidth="1"/>
    <col min="11133" max="11133" width="25.42578125" style="119" customWidth="1"/>
    <col min="11134" max="11134" width="7" style="119" bestFit="1" customWidth="1"/>
    <col min="11135" max="11135" width="1" style="119" customWidth="1"/>
    <col min="11136" max="11136" width="14.7109375" style="119" customWidth="1"/>
    <col min="11137" max="11137" width="0.5703125" style="119" customWidth="1"/>
    <col min="11138" max="11138" width="14.7109375" style="119" customWidth="1"/>
    <col min="11139" max="11139" width="0.5703125" style="119" customWidth="1"/>
    <col min="11140" max="11140" width="14.7109375" style="119" customWidth="1"/>
    <col min="11141" max="11141" width="0.5703125" style="119" customWidth="1"/>
    <col min="11142" max="11142" width="14.7109375" style="119" customWidth="1"/>
    <col min="11143" max="11386" width="10.7109375" style="119"/>
    <col min="11387" max="11388" width="1.7109375" style="119" customWidth="1"/>
    <col min="11389" max="11389" width="25.42578125" style="119" customWidth="1"/>
    <col min="11390" max="11390" width="7" style="119" bestFit="1" customWidth="1"/>
    <col min="11391" max="11391" width="1" style="119" customWidth="1"/>
    <col min="11392" max="11392" width="14.7109375" style="119" customWidth="1"/>
    <col min="11393" max="11393" width="0.5703125" style="119" customWidth="1"/>
    <col min="11394" max="11394" width="14.7109375" style="119" customWidth="1"/>
    <col min="11395" max="11395" width="0.5703125" style="119" customWidth="1"/>
    <col min="11396" max="11396" width="14.7109375" style="119" customWidth="1"/>
    <col min="11397" max="11397" width="0.5703125" style="119" customWidth="1"/>
    <col min="11398" max="11398" width="14.7109375" style="119" customWidth="1"/>
    <col min="11399" max="11642" width="10.7109375" style="119"/>
    <col min="11643" max="11644" width="1.7109375" style="119" customWidth="1"/>
    <col min="11645" max="11645" width="25.42578125" style="119" customWidth="1"/>
    <col min="11646" max="11646" width="7" style="119" bestFit="1" customWidth="1"/>
    <col min="11647" max="11647" width="1" style="119" customWidth="1"/>
    <col min="11648" max="11648" width="14.7109375" style="119" customWidth="1"/>
    <col min="11649" max="11649" width="0.5703125" style="119" customWidth="1"/>
    <col min="11650" max="11650" width="14.7109375" style="119" customWidth="1"/>
    <col min="11651" max="11651" width="0.5703125" style="119" customWidth="1"/>
    <col min="11652" max="11652" width="14.7109375" style="119" customWidth="1"/>
    <col min="11653" max="11653" width="0.5703125" style="119" customWidth="1"/>
    <col min="11654" max="11654" width="14.7109375" style="119" customWidth="1"/>
    <col min="11655" max="11898" width="10.7109375" style="119"/>
    <col min="11899" max="11900" width="1.7109375" style="119" customWidth="1"/>
    <col min="11901" max="11901" width="25.42578125" style="119" customWidth="1"/>
    <col min="11902" max="11902" width="7" style="119" bestFit="1" customWidth="1"/>
    <col min="11903" max="11903" width="1" style="119" customWidth="1"/>
    <col min="11904" max="11904" width="14.7109375" style="119" customWidth="1"/>
    <col min="11905" max="11905" width="0.5703125" style="119" customWidth="1"/>
    <col min="11906" max="11906" width="14.7109375" style="119" customWidth="1"/>
    <col min="11907" max="11907" width="0.5703125" style="119" customWidth="1"/>
    <col min="11908" max="11908" width="14.7109375" style="119" customWidth="1"/>
    <col min="11909" max="11909" width="0.5703125" style="119" customWidth="1"/>
    <col min="11910" max="11910" width="14.7109375" style="119" customWidth="1"/>
    <col min="11911" max="12154" width="10.7109375" style="119"/>
    <col min="12155" max="12156" width="1.7109375" style="119" customWidth="1"/>
    <col min="12157" max="12157" width="25.42578125" style="119" customWidth="1"/>
    <col min="12158" max="12158" width="7" style="119" bestFit="1" customWidth="1"/>
    <col min="12159" max="12159" width="1" style="119" customWidth="1"/>
    <col min="12160" max="12160" width="14.7109375" style="119" customWidth="1"/>
    <col min="12161" max="12161" width="0.5703125" style="119" customWidth="1"/>
    <col min="12162" max="12162" width="14.7109375" style="119" customWidth="1"/>
    <col min="12163" max="12163" width="0.5703125" style="119" customWidth="1"/>
    <col min="12164" max="12164" width="14.7109375" style="119" customWidth="1"/>
    <col min="12165" max="12165" width="0.5703125" style="119" customWidth="1"/>
    <col min="12166" max="12166" width="14.7109375" style="119" customWidth="1"/>
    <col min="12167" max="12410" width="10.7109375" style="119"/>
    <col min="12411" max="12412" width="1.7109375" style="119" customWidth="1"/>
    <col min="12413" max="12413" width="25.42578125" style="119" customWidth="1"/>
    <col min="12414" max="12414" width="7" style="119" bestFit="1" customWidth="1"/>
    <col min="12415" max="12415" width="1" style="119" customWidth="1"/>
    <col min="12416" max="12416" width="14.7109375" style="119" customWidth="1"/>
    <col min="12417" max="12417" width="0.5703125" style="119" customWidth="1"/>
    <col min="12418" max="12418" width="14.7109375" style="119" customWidth="1"/>
    <col min="12419" max="12419" width="0.5703125" style="119" customWidth="1"/>
    <col min="12420" max="12420" width="14.7109375" style="119" customWidth="1"/>
    <col min="12421" max="12421" width="0.5703125" style="119" customWidth="1"/>
    <col min="12422" max="12422" width="14.7109375" style="119" customWidth="1"/>
    <col min="12423" max="12666" width="10.7109375" style="119"/>
    <col min="12667" max="12668" width="1.7109375" style="119" customWidth="1"/>
    <col min="12669" max="12669" width="25.42578125" style="119" customWidth="1"/>
    <col min="12670" max="12670" width="7" style="119" bestFit="1" customWidth="1"/>
    <col min="12671" max="12671" width="1" style="119" customWidth="1"/>
    <col min="12672" max="12672" width="14.7109375" style="119" customWidth="1"/>
    <col min="12673" max="12673" width="0.5703125" style="119" customWidth="1"/>
    <col min="12674" max="12674" width="14.7109375" style="119" customWidth="1"/>
    <col min="12675" max="12675" width="0.5703125" style="119" customWidth="1"/>
    <col min="12676" max="12676" width="14.7109375" style="119" customWidth="1"/>
    <col min="12677" max="12677" width="0.5703125" style="119" customWidth="1"/>
    <col min="12678" max="12678" width="14.7109375" style="119" customWidth="1"/>
    <col min="12679" max="12922" width="10.7109375" style="119"/>
    <col min="12923" max="12924" width="1.7109375" style="119" customWidth="1"/>
    <col min="12925" max="12925" width="25.42578125" style="119" customWidth="1"/>
    <col min="12926" max="12926" width="7" style="119" bestFit="1" customWidth="1"/>
    <col min="12927" max="12927" width="1" style="119" customWidth="1"/>
    <col min="12928" max="12928" width="14.7109375" style="119" customWidth="1"/>
    <col min="12929" max="12929" width="0.5703125" style="119" customWidth="1"/>
    <col min="12930" max="12930" width="14.7109375" style="119" customWidth="1"/>
    <col min="12931" max="12931" width="0.5703125" style="119" customWidth="1"/>
    <col min="12932" max="12932" width="14.7109375" style="119" customWidth="1"/>
    <col min="12933" max="12933" width="0.5703125" style="119" customWidth="1"/>
    <col min="12934" max="12934" width="14.7109375" style="119" customWidth="1"/>
    <col min="12935" max="13178" width="10.7109375" style="119"/>
    <col min="13179" max="13180" width="1.7109375" style="119" customWidth="1"/>
    <col min="13181" max="13181" width="25.42578125" style="119" customWidth="1"/>
    <col min="13182" max="13182" width="7" style="119" bestFit="1" customWidth="1"/>
    <col min="13183" max="13183" width="1" style="119" customWidth="1"/>
    <col min="13184" max="13184" width="14.7109375" style="119" customWidth="1"/>
    <col min="13185" max="13185" width="0.5703125" style="119" customWidth="1"/>
    <col min="13186" max="13186" width="14.7109375" style="119" customWidth="1"/>
    <col min="13187" max="13187" width="0.5703125" style="119" customWidth="1"/>
    <col min="13188" max="13188" width="14.7109375" style="119" customWidth="1"/>
    <col min="13189" max="13189" width="0.5703125" style="119" customWidth="1"/>
    <col min="13190" max="13190" width="14.7109375" style="119" customWidth="1"/>
    <col min="13191" max="13434" width="10.7109375" style="119"/>
    <col min="13435" max="13436" width="1.7109375" style="119" customWidth="1"/>
    <col min="13437" max="13437" width="25.42578125" style="119" customWidth="1"/>
    <col min="13438" max="13438" width="7" style="119" bestFit="1" customWidth="1"/>
    <col min="13439" max="13439" width="1" style="119" customWidth="1"/>
    <col min="13440" max="13440" width="14.7109375" style="119" customWidth="1"/>
    <col min="13441" max="13441" width="0.5703125" style="119" customWidth="1"/>
    <col min="13442" max="13442" width="14.7109375" style="119" customWidth="1"/>
    <col min="13443" max="13443" width="0.5703125" style="119" customWidth="1"/>
    <col min="13444" max="13444" width="14.7109375" style="119" customWidth="1"/>
    <col min="13445" max="13445" width="0.5703125" style="119" customWidth="1"/>
    <col min="13446" max="13446" width="14.7109375" style="119" customWidth="1"/>
    <col min="13447" max="13690" width="10.7109375" style="119"/>
    <col min="13691" max="13692" width="1.7109375" style="119" customWidth="1"/>
    <col min="13693" max="13693" width="25.42578125" style="119" customWidth="1"/>
    <col min="13694" max="13694" width="7" style="119" bestFit="1" customWidth="1"/>
    <col min="13695" max="13695" width="1" style="119" customWidth="1"/>
    <col min="13696" max="13696" width="14.7109375" style="119" customWidth="1"/>
    <col min="13697" max="13697" width="0.5703125" style="119" customWidth="1"/>
    <col min="13698" max="13698" width="14.7109375" style="119" customWidth="1"/>
    <col min="13699" max="13699" width="0.5703125" style="119" customWidth="1"/>
    <col min="13700" max="13700" width="14.7109375" style="119" customWidth="1"/>
    <col min="13701" max="13701" width="0.5703125" style="119" customWidth="1"/>
    <col min="13702" max="13702" width="14.7109375" style="119" customWidth="1"/>
    <col min="13703" max="13946" width="10.7109375" style="119"/>
    <col min="13947" max="13948" width="1.7109375" style="119" customWidth="1"/>
    <col min="13949" max="13949" width="25.42578125" style="119" customWidth="1"/>
    <col min="13950" max="13950" width="7" style="119" bestFit="1" customWidth="1"/>
    <col min="13951" max="13951" width="1" style="119" customWidth="1"/>
    <col min="13952" max="13952" width="14.7109375" style="119" customWidth="1"/>
    <col min="13953" max="13953" width="0.5703125" style="119" customWidth="1"/>
    <col min="13954" max="13954" width="14.7109375" style="119" customWidth="1"/>
    <col min="13955" max="13955" width="0.5703125" style="119" customWidth="1"/>
    <col min="13956" max="13956" width="14.7109375" style="119" customWidth="1"/>
    <col min="13957" max="13957" width="0.5703125" style="119" customWidth="1"/>
    <col min="13958" max="13958" width="14.7109375" style="119" customWidth="1"/>
    <col min="13959" max="14202" width="10.7109375" style="119"/>
    <col min="14203" max="14204" width="1.7109375" style="119" customWidth="1"/>
    <col min="14205" max="14205" width="25.42578125" style="119" customWidth="1"/>
    <col min="14206" max="14206" width="7" style="119" bestFit="1" customWidth="1"/>
    <col min="14207" max="14207" width="1" style="119" customWidth="1"/>
    <col min="14208" max="14208" width="14.7109375" style="119" customWidth="1"/>
    <col min="14209" max="14209" width="0.5703125" style="119" customWidth="1"/>
    <col min="14210" max="14210" width="14.7109375" style="119" customWidth="1"/>
    <col min="14211" max="14211" width="0.5703125" style="119" customWidth="1"/>
    <col min="14212" max="14212" width="14.7109375" style="119" customWidth="1"/>
    <col min="14213" max="14213" width="0.5703125" style="119" customWidth="1"/>
    <col min="14214" max="14214" width="14.7109375" style="119" customWidth="1"/>
    <col min="14215" max="14458" width="10.7109375" style="119"/>
    <col min="14459" max="14460" width="1.7109375" style="119" customWidth="1"/>
    <col min="14461" max="14461" width="25.42578125" style="119" customWidth="1"/>
    <col min="14462" max="14462" width="7" style="119" bestFit="1" customWidth="1"/>
    <col min="14463" max="14463" width="1" style="119" customWidth="1"/>
    <col min="14464" max="14464" width="14.7109375" style="119" customWidth="1"/>
    <col min="14465" max="14465" width="0.5703125" style="119" customWidth="1"/>
    <col min="14466" max="14466" width="14.7109375" style="119" customWidth="1"/>
    <col min="14467" max="14467" width="0.5703125" style="119" customWidth="1"/>
    <col min="14468" max="14468" width="14.7109375" style="119" customWidth="1"/>
    <col min="14469" max="14469" width="0.5703125" style="119" customWidth="1"/>
    <col min="14470" max="14470" width="14.7109375" style="119" customWidth="1"/>
    <col min="14471" max="14714" width="10.7109375" style="119"/>
    <col min="14715" max="14716" width="1.7109375" style="119" customWidth="1"/>
    <col min="14717" max="14717" width="25.42578125" style="119" customWidth="1"/>
    <col min="14718" max="14718" width="7" style="119" bestFit="1" customWidth="1"/>
    <col min="14719" max="14719" width="1" style="119" customWidth="1"/>
    <col min="14720" max="14720" width="14.7109375" style="119" customWidth="1"/>
    <col min="14721" max="14721" width="0.5703125" style="119" customWidth="1"/>
    <col min="14722" max="14722" width="14.7109375" style="119" customWidth="1"/>
    <col min="14723" max="14723" width="0.5703125" style="119" customWidth="1"/>
    <col min="14724" max="14724" width="14.7109375" style="119" customWidth="1"/>
    <col min="14725" max="14725" width="0.5703125" style="119" customWidth="1"/>
    <col min="14726" max="14726" width="14.7109375" style="119" customWidth="1"/>
    <col min="14727" max="14970" width="10.7109375" style="119"/>
    <col min="14971" max="14972" width="1.7109375" style="119" customWidth="1"/>
    <col min="14973" max="14973" width="25.42578125" style="119" customWidth="1"/>
    <col min="14974" max="14974" width="7" style="119" bestFit="1" customWidth="1"/>
    <col min="14975" max="14975" width="1" style="119" customWidth="1"/>
    <col min="14976" max="14976" width="14.7109375" style="119" customWidth="1"/>
    <col min="14977" max="14977" width="0.5703125" style="119" customWidth="1"/>
    <col min="14978" max="14978" width="14.7109375" style="119" customWidth="1"/>
    <col min="14979" max="14979" width="0.5703125" style="119" customWidth="1"/>
    <col min="14980" max="14980" width="14.7109375" style="119" customWidth="1"/>
    <col min="14981" max="14981" width="0.5703125" style="119" customWidth="1"/>
    <col min="14982" max="14982" width="14.7109375" style="119" customWidth="1"/>
    <col min="14983" max="15226" width="10.7109375" style="119"/>
    <col min="15227" max="15228" width="1.7109375" style="119" customWidth="1"/>
    <col min="15229" max="15229" width="25.42578125" style="119" customWidth="1"/>
    <col min="15230" max="15230" width="7" style="119" bestFit="1" customWidth="1"/>
    <col min="15231" max="15231" width="1" style="119" customWidth="1"/>
    <col min="15232" max="15232" width="14.7109375" style="119" customWidth="1"/>
    <col min="15233" max="15233" width="0.5703125" style="119" customWidth="1"/>
    <col min="15234" max="15234" width="14.7109375" style="119" customWidth="1"/>
    <col min="15235" max="15235" width="0.5703125" style="119" customWidth="1"/>
    <col min="15236" max="15236" width="14.7109375" style="119" customWidth="1"/>
    <col min="15237" max="15237" width="0.5703125" style="119" customWidth="1"/>
    <col min="15238" max="15238" width="14.7109375" style="119" customWidth="1"/>
    <col min="15239" max="15482" width="10.7109375" style="119"/>
    <col min="15483" max="15484" width="1.7109375" style="119" customWidth="1"/>
    <col min="15485" max="15485" width="25.42578125" style="119" customWidth="1"/>
    <col min="15486" max="15486" width="7" style="119" bestFit="1" customWidth="1"/>
    <col min="15487" max="15487" width="1" style="119" customWidth="1"/>
    <col min="15488" max="15488" width="14.7109375" style="119" customWidth="1"/>
    <col min="15489" max="15489" width="0.5703125" style="119" customWidth="1"/>
    <col min="15490" max="15490" width="14.7109375" style="119" customWidth="1"/>
    <col min="15491" max="15491" width="0.5703125" style="119" customWidth="1"/>
    <col min="15492" max="15492" width="14.7109375" style="119" customWidth="1"/>
    <col min="15493" max="15493" width="0.5703125" style="119" customWidth="1"/>
    <col min="15494" max="15494" width="14.7109375" style="119" customWidth="1"/>
    <col min="15495" max="15738" width="10.7109375" style="119"/>
    <col min="15739" max="15740" width="1.7109375" style="119" customWidth="1"/>
    <col min="15741" max="15741" width="25.42578125" style="119" customWidth="1"/>
    <col min="15742" max="15742" width="7" style="119" bestFit="1" customWidth="1"/>
    <col min="15743" max="15743" width="1" style="119" customWidth="1"/>
    <col min="15744" max="15744" width="14.7109375" style="119" customWidth="1"/>
    <col min="15745" max="15745" width="0.5703125" style="119" customWidth="1"/>
    <col min="15746" max="15746" width="14.7109375" style="119" customWidth="1"/>
    <col min="15747" max="15747" width="0.5703125" style="119" customWidth="1"/>
    <col min="15748" max="15748" width="14.7109375" style="119" customWidth="1"/>
    <col min="15749" max="15749" width="0.5703125" style="119" customWidth="1"/>
    <col min="15750" max="15750" width="14.7109375" style="119" customWidth="1"/>
    <col min="15751" max="16384" width="10.7109375" style="119"/>
  </cols>
  <sheetData>
    <row r="1" spans="1:17" s="238" customFormat="1" ht="21.75" customHeight="1">
      <c r="A1" s="10" t="s">
        <v>84</v>
      </c>
      <c r="F1" s="111"/>
      <c r="G1" s="112"/>
      <c r="H1" s="111"/>
      <c r="I1" s="112"/>
      <c r="J1" s="111"/>
      <c r="K1" s="112"/>
      <c r="L1" s="111"/>
      <c r="N1" s="110"/>
      <c r="O1" s="110"/>
      <c r="P1" s="110"/>
      <c r="Q1" s="110"/>
    </row>
    <row r="2" spans="1:17" s="238" customFormat="1" ht="21.75" customHeight="1">
      <c r="A2" s="10" t="s">
        <v>0</v>
      </c>
      <c r="D2" s="113"/>
      <c r="F2" s="111"/>
      <c r="G2" s="112"/>
      <c r="H2" s="111"/>
      <c r="I2" s="112"/>
      <c r="J2" s="111"/>
      <c r="K2" s="112"/>
      <c r="L2" s="111"/>
      <c r="N2" s="110"/>
      <c r="O2" s="110"/>
      <c r="P2" s="110"/>
      <c r="Q2" s="110"/>
    </row>
    <row r="3" spans="1:17" s="238" customFormat="1" ht="21.75" customHeight="1">
      <c r="A3" s="114" t="s">
        <v>138</v>
      </c>
      <c r="B3" s="115"/>
      <c r="C3" s="115"/>
      <c r="D3" s="115"/>
      <c r="E3" s="115"/>
      <c r="F3" s="116"/>
      <c r="G3" s="3"/>
      <c r="H3" s="116"/>
      <c r="I3" s="117"/>
      <c r="J3" s="116"/>
      <c r="K3" s="117"/>
      <c r="L3" s="116"/>
      <c r="N3" s="110"/>
      <c r="O3" s="110"/>
      <c r="P3" s="110"/>
      <c r="Q3" s="110"/>
    </row>
    <row r="4" spans="1:17" s="238" customFormat="1" ht="21.75" customHeight="1">
      <c r="A4" s="10"/>
      <c r="F4" s="118"/>
      <c r="G4" s="112"/>
      <c r="H4" s="118"/>
      <c r="I4" s="112"/>
      <c r="J4" s="118"/>
      <c r="K4" s="112"/>
      <c r="L4" s="118"/>
      <c r="N4" s="110"/>
      <c r="O4" s="110"/>
      <c r="P4" s="110"/>
      <c r="Q4" s="110"/>
    </row>
    <row r="5" spans="1:17" ht="18.95" customHeight="1">
      <c r="C5" s="238"/>
      <c r="D5" s="120"/>
      <c r="E5" s="120"/>
      <c r="F5" s="243" t="s">
        <v>51</v>
      </c>
      <c r="G5" s="243"/>
      <c r="H5" s="243"/>
      <c r="I5" s="121"/>
      <c r="J5" s="243" t="s">
        <v>52</v>
      </c>
      <c r="K5" s="243"/>
      <c r="L5" s="243"/>
    </row>
    <row r="6" spans="1:17" ht="18.95" customHeight="1">
      <c r="C6" s="238"/>
      <c r="D6" s="120"/>
      <c r="E6" s="120"/>
      <c r="F6" s="122" t="s">
        <v>53</v>
      </c>
      <c r="G6" s="123"/>
      <c r="H6" s="122" t="s">
        <v>54</v>
      </c>
      <c r="I6" s="123"/>
      <c r="J6" s="122" t="s">
        <v>53</v>
      </c>
      <c r="K6" s="123"/>
      <c r="L6" s="122" t="s">
        <v>54</v>
      </c>
    </row>
    <row r="7" spans="1:17" ht="18.95" customHeight="1">
      <c r="C7" s="238"/>
      <c r="D7" s="120"/>
      <c r="E7" s="120"/>
      <c r="F7" s="122" t="s">
        <v>137</v>
      </c>
      <c r="G7" s="123"/>
      <c r="H7" s="122" t="s">
        <v>55</v>
      </c>
      <c r="I7" s="123"/>
      <c r="J7" s="122" t="s">
        <v>137</v>
      </c>
      <c r="K7" s="123"/>
      <c r="L7" s="122" t="s">
        <v>55</v>
      </c>
    </row>
    <row r="8" spans="1:17" ht="18.95" customHeight="1">
      <c r="C8" s="238"/>
      <c r="D8" s="120"/>
      <c r="E8" s="120"/>
      <c r="F8" s="122" t="s">
        <v>139</v>
      </c>
      <c r="G8" s="124"/>
      <c r="H8" s="122" t="s">
        <v>115</v>
      </c>
      <c r="I8" s="124"/>
      <c r="J8" s="122" t="s">
        <v>139</v>
      </c>
      <c r="K8" s="124"/>
      <c r="L8" s="122" t="s">
        <v>115</v>
      </c>
    </row>
    <row r="9" spans="1:17" ht="18.95" customHeight="1">
      <c r="C9" s="238"/>
      <c r="D9" s="125" t="s">
        <v>1</v>
      </c>
      <c r="E9" s="120"/>
      <c r="F9" s="126" t="s">
        <v>62</v>
      </c>
      <c r="G9" s="124"/>
      <c r="H9" s="126" t="s">
        <v>62</v>
      </c>
      <c r="I9" s="124"/>
      <c r="J9" s="126" t="s">
        <v>62</v>
      </c>
      <c r="K9" s="124"/>
      <c r="L9" s="126" t="s">
        <v>62</v>
      </c>
    </row>
    <row r="10" spans="1:17" ht="6" customHeight="1">
      <c r="C10" s="127"/>
      <c r="D10" s="128"/>
      <c r="E10" s="129"/>
      <c r="F10" s="130"/>
      <c r="G10" s="124"/>
      <c r="H10" s="122"/>
      <c r="I10" s="124"/>
      <c r="J10" s="130"/>
      <c r="K10" s="124"/>
      <c r="L10" s="122"/>
    </row>
    <row r="11" spans="1:17" ht="18.95" customHeight="1">
      <c r="A11" s="120" t="s">
        <v>2</v>
      </c>
      <c r="C11" s="238"/>
      <c r="D11" s="238"/>
      <c r="E11" s="238"/>
      <c r="F11" s="131"/>
      <c r="G11" s="132"/>
      <c r="H11" s="111"/>
      <c r="I11" s="132"/>
      <c r="J11" s="131"/>
      <c r="K11" s="132"/>
      <c r="L11" s="111"/>
    </row>
    <row r="12" spans="1:17" ht="6" customHeight="1">
      <c r="A12" s="120"/>
      <c r="C12" s="238"/>
      <c r="D12" s="238"/>
      <c r="E12" s="238"/>
      <c r="F12" s="131"/>
      <c r="G12" s="132"/>
      <c r="H12" s="111"/>
      <c r="I12" s="132"/>
      <c r="J12" s="131"/>
      <c r="K12" s="132"/>
      <c r="L12" s="111"/>
    </row>
    <row r="13" spans="1:17" ht="18.95" customHeight="1">
      <c r="A13" s="120" t="s">
        <v>3</v>
      </c>
      <c r="C13" s="133"/>
      <c r="D13" s="134"/>
      <c r="E13" s="134"/>
      <c r="F13" s="135"/>
      <c r="G13" s="136"/>
      <c r="H13" s="137"/>
      <c r="I13" s="136"/>
      <c r="J13" s="135"/>
      <c r="K13" s="136"/>
      <c r="L13" s="137"/>
    </row>
    <row r="14" spans="1:17" ht="6" customHeight="1">
      <c r="A14" s="120"/>
      <c r="C14" s="238"/>
      <c r="D14" s="238"/>
      <c r="E14" s="238"/>
      <c r="F14" s="131"/>
      <c r="G14" s="132"/>
      <c r="H14" s="111"/>
      <c r="I14" s="132"/>
      <c r="J14" s="131"/>
      <c r="K14" s="132"/>
      <c r="L14" s="111"/>
    </row>
    <row r="15" spans="1:17" ht="18.95" customHeight="1">
      <c r="A15" s="119" t="s">
        <v>4</v>
      </c>
      <c r="C15" s="133"/>
      <c r="D15" s="134"/>
      <c r="E15" s="134"/>
      <c r="F15" s="214">
        <v>107127620</v>
      </c>
      <c r="G15" s="215"/>
      <c r="H15" s="229">
        <v>159447003</v>
      </c>
      <c r="I15" s="216"/>
      <c r="J15" s="214">
        <v>70954863</v>
      </c>
      <c r="K15" s="216"/>
      <c r="L15" s="229">
        <v>124043657</v>
      </c>
    </row>
    <row r="16" spans="1:17" ht="18.95" customHeight="1">
      <c r="A16" s="119" t="s">
        <v>116</v>
      </c>
      <c r="C16" s="133"/>
      <c r="D16" s="139" t="s">
        <v>169</v>
      </c>
      <c r="E16" s="134"/>
      <c r="F16" s="214">
        <v>153426931</v>
      </c>
      <c r="G16" s="215"/>
      <c r="H16" s="229">
        <v>137408539</v>
      </c>
      <c r="I16" s="216"/>
      <c r="J16" s="214">
        <v>85092983</v>
      </c>
      <c r="K16" s="216"/>
      <c r="L16" s="229">
        <v>66479862</v>
      </c>
    </row>
    <row r="17" spans="1:17" ht="18.95" customHeight="1">
      <c r="A17" s="119" t="s">
        <v>85</v>
      </c>
      <c r="C17" s="133"/>
      <c r="D17" s="134"/>
      <c r="E17" s="134"/>
      <c r="F17" s="163"/>
      <c r="G17" s="138"/>
      <c r="H17" s="164"/>
      <c r="I17" s="138"/>
      <c r="J17" s="163"/>
      <c r="K17" s="138"/>
      <c r="L17" s="164"/>
      <c r="N17" s="119"/>
      <c r="O17" s="119"/>
      <c r="P17" s="119"/>
      <c r="Q17" s="119"/>
    </row>
    <row r="18" spans="1:17" ht="18.95" customHeight="1">
      <c r="B18" s="119" t="s">
        <v>86</v>
      </c>
      <c r="C18" s="133"/>
      <c r="D18" s="139" t="s">
        <v>117</v>
      </c>
      <c r="E18" s="134"/>
      <c r="F18" s="163">
        <v>186384873</v>
      </c>
      <c r="G18" s="215"/>
      <c r="H18" s="229">
        <v>126915398</v>
      </c>
      <c r="I18" s="216"/>
      <c r="J18" s="163">
        <v>118817635</v>
      </c>
      <c r="K18" s="216"/>
      <c r="L18" s="229">
        <v>84794991</v>
      </c>
      <c r="N18" s="119"/>
      <c r="O18" s="119"/>
      <c r="P18" s="119"/>
      <c r="Q18" s="119"/>
    </row>
    <row r="19" spans="1:17" ht="18.95" customHeight="1">
      <c r="A19" s="119" t="s">
        <v>101</v>
      </c>
      <c r="C19" s="133"/>
      <c r="D19" s="139"/>
      <c r="E19" s="134"/>
      <c r="F19" s="163"/>
      <c r="G19" s="138"/>
      <c r="H19" s="164"/>
      <c r="I19" s="138"/>
      <c r="J19" s="163"/>
      <c r="K19" s="138"/>
      <c r="L19" s="164"/>
      <c r="N19" s="119"/>
      <c r="O19" s="119"/>
      <c r="P19" s="119"/>
      <c r="Q19" s="119"/>
    </row>
    <row r="20" spans="1:17" ht="18.95" customHeight="1">
      <c r="B20" s="119" t="s">
        <v>102</v>
      </c>
      <c r="C20" s="133"/>
      <c r="D20" s="139" t="s">
        <v>118</v>
      </c>
      <c r="E20" s="134"/>
      <c r="F20" s="214">
        <v>125100441</v>
      </c>
      <c r="G20" s="215"/>
      <c r="H20" s="229">
        <v>61544098</v>
      </c>
      <c r="I20" s="216"/>
      <c r="J20" s="214">
        <v>110065634</v>
      </c>
      <c r="K20" s="216"/>
      <c r="L20" s="229">
        <v>41896424</v>
      </c>
      <c r="N20" s="119"/>
      <c r="O20" s="119"/>
      <c r="P20" s="119"/>
      <c r="Q20" s="119"/>
    </row>
    <row r="21" spans="1:17" ht="18.95" customHeight="1">
      <c r="A21" s="119" t="s">
        <v>112</v>
      </c>
      <c r="C21" s="133"/>
      <c r="D21" s="140">
        <v>19.3</v>
      </c>
      <c r="E21" s="134"/>
      <c r="F21" s="214">
        <v>0</v>
      </c>
      <c r="G21" s="215"/>
      <c r="H21" s="229">
        <v>0</v>
      </c>
      <c r="I21" s="216"/>
      <c r="J21" s="163">
        <v>0</v>
      </c>
      <c r="K21" s="216"/>
      <c r="L21" s="229">
        <v>500000</v>
      </c>
      <c r="N21" s="119"/>
      <c r="O21" s="119"/>
      <c r="P21" s="119"/>
      <c r="Q21" s="119"/>
    </row>
    <row r="22" spans="1:17" ht="18.95" customHeight="1">
      <c r="A22" s="119" t="s">
        <v>5</v>
      </c>
      <c r="C22" s="133"/>
      <c r="D22" s="134"/>
      <c r="E22" s="134"/>
      <c r="F22" s="217">
        <v>12139050</v>
      </c>
      <c r="G22" s="215"/>
      <c r="H22" s="230">
        <v>3782136</v>
      </c>
      <c r="I22" s="216"/>
      <c r="J22" s="217">
        <v>11238086</v>
      </c>
      <c r="K22" s="216"/>
      <c r="L22" s="230">
        <v>2901645</v>
      </c>
      <c r="N22" s="119"/>
      <c r="O22" s="119"/>
      <c r="P22" s="119"/>
      <c r="Q22" s="119"/>
    </row>
    <row r="23" spans="1:17" ht="6" customHeight="1">
      <c r="A23" s="120"/>
      <c r="C23" s="238"/>
      <c r="D23" s="238"/>
      <c r="E23" s="238"/>
      <c r="F23" s="165"/>
      <c r="G23" s="132"/>
      <c r="H23" s="166"/>
      <c r="I23" s="132"/>
      <c r="J23" s="165"/>
      <c r="K23" s="141"/>
      <c r="L23" s="166"/>
      <c r="N23" s="119"/>
      <c r="O23" s="119"/>
      <c r="P23" s="119"/>
      <c r="Q23" s="119"/>
    </row>
    <row r="24" spans="1:17" ht="18.95" customHeight="1">
      <c r="A24" s="120" t="s">
        <v>6</v>
      </c>
      <c r="C24" s="133"/>
      <c r="D24" s="134"/>
      <c r="E24" s="134"/>
      <c r="F24" s="168">
        <f>SUM(F15:F22)</f>
        <v>584178915</v>
      </c>
      <c r="G24" s="136"/>
      <c r="H24" s="169">
        <f>SUM(H15:H22)</f>
        <v>489097174</v>
      </c>
      <c r="I24" s="136"/>
      <c r="J24" s="168">
        <f>SUM(J15:J22)</f>
        <v>396169201</v>
      </c>
      <c r="K24" s="141"/>
      <c r="L24" s="169">
        <f>SUM(L15:L22)</f>
        <v>320616579</v>
      </c>
      <c r="M24" s="142"/>
      <c r="N24" s="119"/>
      <c r="O24" s="119"/>
      <c r="P24" s="119"/>
      <c r="Q24" s="119"/>
    </row>
    <row r="25" spans="1:17" ht="18.95" customHeight="1">
      <c r="C25" s="133"/>
      <c r="D25" s="134"/>
      <c r="E25" s="134"/>
      <c r="F25" s="170"/>
      <c r="G25" s="136"/>
      <c r="H25" s="171"/>
      <c r="I25" s="136"/>
      <c r="J25" s="170"/>
      <c r="K25" s="141"/>
      <c r="L25" s="171"/>
      <c r="N25" s="119"/>
      <c r="O25" s="119"/>
      <c r="P25" s="119"/>
      <c r="Q25" s="119"/>
    </row>
    <row r="26" spans="1:17" ht="18.95" customHeight="1">
      <c r="A26" s="120" t="s">
        <v>7</v>
      </c>
      <c r="C26" s="133"/>
      <c r="D26" s="134"/>
      <c r="E26" s="134"/>
      <c r="F26" s="172"/>
      <c r="G26" s="136"/>
      <c r="H26" s="167"/>
      <c r="I26" s="136"/>
      <c r="J26" s="172"/>
      <c r="K26" s="141"/>
      <c r="L26" s="167"/>
      <c r="N26" s="119"/>
      <c r="O26" s="119"/>
      <c r="P26" s="119"/>
      <c r="Q26" s="119"/>
    </row>
    <row r="27" spans="1:17" ht="6" customHeight="1">
      <c r="A27" s="120"/>
      <c r="C27" s="238"/>
      <c r="D27" s="238"/>
      <c r="E27" s="238"/>
      <c r="F27" s="165"/>
      <c r="G27" s="132"/>
      <c r="H27" s="166"/>
      <c r="I27" s="132"/>
      <c r="J27" s="165"/>
      <c r="K27" s="141"/>
      <c r="L27" s="166"/>
      <c r="N27" s="119"/>
      <c r="O27" s="119"/>
      <c r="P27" s="119"/>
      <c r="Q27" s="119"/>
    </row>
    <row r="28" spans="1:17" ht="18.95" customHeight="1">
      <c r="A28" s="119" t="s">
        <v>119</v>
      </c>
      <c r="C28" s="238"/>
      <c r="D28" s="238">
        <v>11</v>
      </c>
      <c r="E28" s="238"/>
      <c r="F28" s="214">
        <v>22600250</v>
      </c>
      <c r="G28" s="215"/>
      <c r="H28" s="229">
        <v>14741000</v>
      </c>
      <c r="I28" s="216"/>
      <c r="J28" s="214">
        <v>15250250</v>
      </c>
      <c r="K28" s="216"/>
      <c r="L28" s="229">
        <v>9050250</v>
      </c>
      <c r="N28" s="119"/>
      <c r="O28" s="119"/>
      <c r="P28" s="119"/>
      <c r="Q28" s="119"/>
    </row>
    <row r="29" spans="1:17" ht="18.95" customHeight="1">
      <c r="A29" s="119" t="s">
        <v>72</v>
      </c>
      <c r="C29" s="133"/>
      <c r="D29" s="192">
        <v>12.1</v>
      </c>
      <c r="E29" s="144"/>
      <c r="F29" s="214">
        <v>0</v>
      </c>
      <c r="G29" s="218"/>
      <c r="H29" s="229">
        <v>0</v>
      </c>
      <c r="I29" s="219"/>
      <c r="J29" s="214">
        <v>281930680</v>
      </c>
      <c r="K29" s="220"/>
      <c r="L29" s="229">
        <v>281930680</v>
      </c>
      <c r="N29" s="119"/>
      <c r="O29" s="119"/>
      <c r="P29" s="119"/>
      <c r="Q29" s="119"/>
    </row>
    <row r="30" spans="1:17" ht="18.95" customHeight="1">
      <c r="A30" s="119" t="s">
        <v>128</v>
      </c>
      <c r="C30" s="133"/>
      <c r="D30" s="140">
        <v>12.2</v>
      </c>
      <c r="E30" s="134"/>
      <c r="F30" s="214">
        <v>9760345</v>
      </c>
      <c r="G30" s="218"/>
      <c r="H30" s="229">
        <v>9978960</v>
      </c>
      <c r="I30" s="219"/>
      <c r="J30" s="214">
        <v>9999960</v>
      </c>
      <c r="K30" s="220"/>
      <c r="L30" s="229">
        <v>9999960</v>
      </c>
      <c r="N30" s="119"/>
      <c r="O30" s="119"/>
      <c r="P30" s="119"/>
      <c r="Q30" s="119"/>
    </row>
    <row r="31" spans="1:17" ht="18.95" customHeight="1">
      <c r="A31" s="119" t="s">
        <v>120</v>
      </c>
      <c r="C31" s="133"/>
      <c r="D31" s="134">
        <v>13</v>
      </c>
      <c r="E31" s="144"/>
      <c r="F31" s="214">
        <v>2986076</v>
      </c>
      <c r="G31" s="218"/>
      <c r="H31" s="229">
        <v>3201933</v>
      </c>
      <c r="I31" s="219"/>
      <c r="J31" s="214">
        <v>2912291</v>
      </c>
      <c r="K31" s="220"/>
      <c r="L31" s="229">
        <v>3115512</v>
      </c>
      <c r="N31" s="119"/>
      <c r="O31" s="119"/>
      <c r="P31" s="119"/>
      <c r="Q31" s="119"/>
    </row>
    <row r="32" spans="1:17" ht="18.95" customHeight="1">
      <c r="A32" s="119" t="s">
        <v>121</v>
      </c>
      <c r="C32" s="133"/>
      <c r="D32" s="134">
        <v>14</v>
      </c>
      <c r="E32" s="144"/>
      <c r="F32" s="214">
        <v>5644307</v>
      </c>
      <c r="G32" s="218"/>
      <c r="H32" s="229">
        <v>4100468</v>
      </c>
      <c r="I32" s="219"/>
      <c r="J32" s="214">
        <v>4435816</v>
      </c>
      <c r="K32" s="220"/>
      <c r="L32" s="229">
        <v>2818443</v>
      </c>
      <c r="N32" s="119"/>
      <c r="O32" s="119"/>
      <c r="P32" s="119"/>
      <c r="Q32" s="119"/>
    </row>
    <row r="33" spans="1:17" ht="18.95" customHeight="1">
      <c r="A33" s="119" t="s">
        <v>122</v>
      </c>
      <c r="C33" s="133"/>
      <c r="D33" s="134">
        <v>15</v>
      </c>
      <c r="E33" s="144"/>
      <c r="F33" s="214">
        <v>9279601</v>
      </c>
      <c r="G33" s="218"/>
      <c r="H33" s="229">
        <v>9505426</v>
      </c>
      <c r="I33" s="219"/>
      <c r="J33" s="214">
        <v>2893282</v>
      </c>
      <c r="K33" s="220"/>
      <c r="L33" s="229">
        <v>2883120</v>
      </c>
      <c r="N33" s="119"/>
      <c r="O33" s="119"/>
      <c r="P33" s="119"/>
      <c r="Q33" s="119"/>
    </row>
    <row r="34" spans="1:17" ht="18.95" customHeight="1">
      <c r="A34" s="119" t="s">
        <v>70</v>
      </c>
      <c r="C34" s="133"/>
      <c r="D34" s="139"/>
      <c r="E34" s="144"/>
      <c r="F34" s="214">
        <v>251715393</v>
      </c>
      <c r="G34" s="218"/>
      <c r="H34" s="229">
        <v>251715393</v>
      </c>
      <c r="I34" s="219"/>
      <c r="J34" s="214">
        <v>0</v>
      </c>
      <c r="K34" s="220"/>
      <c r="L34" s="229">
        <v>0</v>
      </c>
      <c r="N34" s="119"/>
      <c r="O34" s="119"/>
      <c r="P34" s="119"/>
      <c r="Q34" s="119"/>
    </row>
    <row r="35" spans="1:17" ht="18.95" customHeight="1">
      <c r="A35" s="119" t="s">
        <v>134</v>
      </c>
      <c r="C35" s="133"/>
      <c r="D35" s="134"/>
      <c r="E35" s="144"/>
      <c r="F35" s="214">
        <v>3520313</v>
      </c>
      <c r="G35" s="218"/>
      <c r="H35" s="229">
        <v>3146188</v>
      </c>
      <c r="I35" s="219"/>
      <c r="J35" s="214">
        <v>1347481</v>
      </c>
      <c r="K35" s="220"/>
      <c r="L35" s="229">
        <v>1312960</v>
      </c>
      <c r="N35" s="119"/>
      <c r="O35" s="119"/>
      <c r="P35" s="119"/>
      <c r="Q35" s="119"/>
    </row>
    <row r="36" spans="1:17" ht="18.95" customHeight="1">
      <c r="A36" s="119" t="s">
        <v>8</v>
      </c>
      <c r="C36" s="133"/>
      <c r="D36" s="147"/>
      <c r="E36" s="147"/>
      <c r="F36" s="217">
        <v>14042221</v>
      </c>
      <c r="G36" s="218"/>
      <c r="H36" s="230">
        <v>11510139</v>
      </c>
      <c r="I36" s="220"/>
      <c r="J36" s="217">
        <v>13154825</v>
      </c>
      <c r="K36" s="220"/>
      <c r="L36" s="230">
        <v>10677402</v>
      </c>
      <c r="N36" s="119"/>
      <c r="O36" s="119"/>
      <c r="P36" s="119"/>
      <c r="Q36" s="119"/>
    </row>
    <row r="37" spans="1:17" ht="6" customHeight="1">
      <c r="A37" s="120"/>
      <c r="C37" s="238"/>
      <c r="D37" s="238"/>
      <c r="E37" s="238"/>
      <c r="F37" s="172"/>
      <c r="G37" s="132"/>
      <c r="H37" s="167"/>
      <c r="I37" s="132"/>
      <c r="J37" s="172"/>
      <c r="K37" s="141"/>
      <c r="L37" s="167"/>
      <c r="N37" s="119"/>
      <c r="O37" s="119"/>
      <c r="P37" s="119"/>
      <c r="Q37" s="119"/>
    </row>
    <row r="38" spans="1:17" ht="18.95" customHeight="1">
      <c r="A38" s="120" t="s">
        <v>9</v>
      </c>
      <c r="C38" s="133"/>
      <c r="E38" s="134"/>
      <c r="F38" s="168">
        <f>SUM(F28:F36)</f>
        <v>319548506</v>
      </c>
      <c r="G38" s="136"/>
      <c r="H38" s="169">
        <f>SUM(H28:H36)</f>
        <v>307899507</v>
      </c>
      <c r="I38" s="136"/>
      <c r="J38" s="168">
        <f>SUM(J28:J36)</f>
        <v>331924585</v>
      </c>
      <c r="K38" s="141"/>
      <c r="L38" s="169">
        <f>SUM(L28:L36)</f>
        <v>321788327</v>
      </c>
      <c r="N38" s="119"/>
      <c r="O38" s="119"/>
      <c r="P38" s="119"/>
      <c r="Q38" s="119"/>
    </row>
    <row r="39" spans="1:17" ht="6" customHeight="1">
      <c r="A39" s="120"/>
      <c r="C39" s="238"/>
      <c r="D39" s="238"/>
      <c r="E39" s="238"/>
      <c r="F39" s="172"/>
      <c r="G39" s="132"/>
      <c r="H39" s="167"/>
      <c r="I39" s="132"/>
      <c r="J39" s="172"/>
      <c r="K39" s="141"/>
      <c r="L39" s="167"/>
      <c r="N39" s="119"/>
      <c r="O39" s="119"/>
      <c r="P39" s="119"/>
      <c r="Q39" s="119"/>
    </row>
    <row r="40" spans="1:17" ht="18.95" customHeight="1" thickBot="1">
      <c r="A40" s="120" t="s">
        <v>10</v>
      </c>
      <c r="C40" s="133"/>
      <c r="D40" s="134"/>
      <c r="E40" s="134"/>
      <c r="F40" s="173">
        <f>F24+F38</f>
        <v>903727421</v>
      </c>
      <c r="G40" s="136"/>
      <c r="H40" s="174">
        <f>H24+H38</f>
        <v>796996681</v>
      </c>
      <c r="I40" s="136"/>
      <c r="J40" s="173">
        <f>J24+J38</f>
        <v>728093786</v>
      </c>
      <c r="K40" s="141"/>
      <c r="L40" s="174">
        <f>L24+L38</f>
        <v>642404906</v>
      </c>
      <c r="N40" s="119"/>
      <c r="O40" s="119"/>
      <c r="P40" s="119"/>
      <c r="Q40" s="119"/>
    </row>
    <row r="41" spans="1:17" ht="21.75" customHeight="1" thickTop="1">
      <c r="A41" s="120"/>
      <c r="C41" s="133"/>
      <c r="D41" s="134"/>
      <c r="E41" s="134"/>
      <c r="F41" s="171"/>
      <c r="G41" s="136"/>
      <c r="H41" s="171"/>
      <c r="I41" s="136"/>
      <c r="J41" s="171"/>
      <c r="K41" s="141"/>
      <c r="L41" s="171"/>
      <c r="N41" s="119"/>
      <c r="O41" s="119"/>
      <c r="P41" s="119"/>
      <c r="Q41" s="119"/>
    </row>
    <row r="42" spans="1:17" ht="21.75" customHeight="1">
      <c r="A42" s="120"/>
      <c r="C42" s="133"/>
      <c r="D42" s="134"/>
      <c r="E42" s="134"/>
      <c r="F42" s="171"/>
      <c r="G42" s="136"/>
      <c r="H42" s="171"/>
      <c r="I42" s="136"/>
      <c r="J42" s="171"/>
      <c r="K42" s="141"/>
      <c r="L42" s="171"/>
      <c r="N42" s="119"/>
      <c r="O42" s="119"/>
      <c r="P42" s="119"/>
      <c r="Q42" s="119"/>
    </row>
    <row r="43" spans="1:17" ht="21.75" customHeight="1">
      <c r="A43" s="120"/>
      <c r="C43" s="133"/>
      <c r="D43" s="134"/>
      <c r="E43" s="134"/>
      <c r="F43" s="171"/>
      <c r="G43" s="136"/>
      <c r="H43" s="171"/>
      <c r="I43" s="136"/>
      <c r="J43" s="171"/>
      <c r="K43" s="141"/>
      <c r="L43" s="171"/>
      <c r="N43" s="119"/>
      <c r="O43" s="119"/>
      <c r="P43" s="119"/>
      <c r="Q43" s="119"/>
    </row>
    <row r="44" spans="1:17" ht="21" customHeight="1">
      <c r="A44" s="120"/>
      <c r="C44" s="133"/>
      <c r="D44" s="134"/>
      <c r="E44" s="134"/>
      <c r="F44" s="171"/>
      <c r="G44" s="136"/>
      <c r="H44" s="171"/>
      <c r="I44" s="136"/>
      <c r="J44" s="171"/>
      <c r="K44" s="141"/>
      <c r="L44" s="171"/>
      <c r="N44" s="119"/>
      <c r="O44" s="119"/>
      <c r="P44" s="119"/>
      <c r="Q44" s="119"/>
    </row>
    <row r="45" spans="1:17" ht="21.75" customHeight="1">
      <c r="A45" s="244" t="s">
        <v>87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N45" s="119"/>
      <c r="O45" s="119"/>
      <c r="P45" s="119"/>
      <c r="Q45" s="119"/>
    </row>
    <row r="46" spans="1:17" ht="21.75" customHeight="1">
      <c r="A46" s="238"/>
      <c r="B46" s="238"/>
      <c r="C46" s="238"/>
      <c r="D46" s="238"/>
      <c r="E46" s="238"/>
      <c r="F46" s="238"/>
      <c r="G46" s="238"/>
      <c r="H46" s="110"/>
      <c r="I46" s="238"/>
      <c r="J46" s="238"/>
      <c r="K46" s="238"/>
      <c r="L46" s="110"/>
      <c r="N46" s="119"/>
      <c r="O46" s="119"/>
      <c r="P46" s="119"/>
      <c r="Q46" s="119"/>
    </row>
    <row r="47" spans="1:17" ht="4.5" customHeight="1">
      <c r="A47" s="238"/>
      <c r="B47" s="238"/>
      <c r="C47" s="238"/>
      <c r="D47" s="238"/>
      <c r="E47" s="238"/>
      <c r="F47" s="238"/>
      <c r="G47" s="238"/>
      <c r="H47" s="110"/>
      <c r="I47" s="238"/>
      <c r="J47" s="238"/>
      <c r="K47" s="238"/>
      <c r="L47" s="110"/>
      <c r="N47" s="119"/>
      <c r="O47" s="119"/>
      <c r="P47" s="119"/>
      <c r="Q47" s="119"/>
    </row>
    <row r="48" spans="1:17" ht="21.95" customHeight="1">
      <c r="A48" s="150" t="s">
        <v>56</v>
      </c>
      <c r="B48" s="150"/>
      <c r="C48" s="150"/>
      <c r="D48" s="150"/>
      <c r="E48" s="150"/>
      <c r="F48" s="151"/>
      <c r="G48" s="152"/>
      <c r="H48" s="151"/>
      <c r="I48" s="152"/>
      <c r="J48" s="151"/>
      <c r="K48" s="152"/>
      <c r="L48" s="151"/>
      <c r="N48" s="119"/>
      <c r="O48" s="119"/>
      <c r="P48" s="119"/>
      <c r="Q48" s="119"/>
    </row>
    <row r="49" spans="1:17" s="238" customFormat="1" ht="21.75" customHeight="1">
      <c r="A49" s="10" t="str">
        <f>A1</f>
        <v>บริษัท ไอแอนด์ไอ กรุ๊ป จำกัด (มหาชน)</v>
      </c>
      <c r="D49" s="113"/>
      <c r="F49" s="111"/>
      <c r="G49" s="112"/>
      <c r="H49" s="111"/>
      <c r="I49" s="112"/>
      <c r="J49" s="111"/>
      <c r="K49" s="112"/>
      <c r="L49" s="111"/>
      <c r="N49" s="110"/>
      <c r="O49" s="110"/>
      <c r="P49" s="110"/>
      <c r="Q49" s="110"/>
    </row>
    <row r="50" spans="1:17" s="238" customFormat="1" ht="21.75" customHeight="1">
      <c r="A50" s="10" t="s">
        <v>0</v>
      </c>
      <c r="D50" s="113"/>
      <c r="F50" s="111"/>
      <c r="G50" s="112"/>
      <c r="H50" s="111"/>
      <c r="I50" s="112"/>
      <c r="J50" s="111"/>
      <c r="K50" s="112"/>
      <c r="L50" s="111"/>
      <c r="N50" s="110"/>
      <c r="O50" s="110"/>
      <c r="P50" s="110"/>
      <c r="Q50" s="110"/>
    </row>
    <row r="51" spans="1:17" s="238" customFormat="1" ht="21.75" customHeight="1">
      <c r="A51" s="114" t="str">
        <f>A3</f>
        <v>ณ วันที่ 31 มีนาคม พ.ศ. 2565</v>
      </c>
      <c r="B51" s="115"/>
      <c r="C51" s="115"/>
      <c r="D51" s="115"/>
      <c r="E51" s="115"/>
      <c r="F51" s="116"/>
      <c r="G51" s="117"/>
      <c r="H51" s="116"/>
      <c r="I51" s="117"/>
      <c r="J51" s="116"/>
      <c r="K51" s="117"/>
      <c r="L51" s="116"/>
      <c r="N51" s="110"/>
      <c r="O51" s="110"/>
      <c r="P51" s="110"/>
      <c r="Q51" s="110"/>
    </row>
    <row r="52" spans="1:17" ht="21.75" customHeight="1">
      <c r="C52" s="238"/>
      <c r="J52" s="137"/>
      <c r="L52" s="137"/>
    </row>
    <row r="53" spans="1:17" ht="21.75" customHeight="1">
      <c r="C53" s="238"/>
      <c r="D53" s="120"/>
      <c r="E53" s="120"/>
      <c r="F53" s="243" t="s">
        <v>51</v>
      </c>
      <c r="G53" s="243"/>
      <c r="H53" s="243"/>
      <c r="I53" s="121"/>
      <c r="J53" s="243" t="s">
        <v>52</v>
      </c>
      <c r="K53" s="243"/>
      <c r="L53" s="243"/>
    </row>
    <row r="54" spans="1:17" ht="21.75" customHeight="1">
      <c r="C54" s="238"/>
      <c r="D54" s="120"/>
      <c r="E54" s="120"/>
      <c r="F54" s="122" t="s">
        <v>53</v>
      </c>
      <c r="G54" s="123"/>
      <c r="H54" s="122" t="s">
        <v>54</v>
      </c>
      <c r="I54" s="123"/>
      <c r="J54" s="122" t="s">
        <v>53</v>
      </c>
      <c r="K54" s="123"/>
      <c r="L54" s="122" t="s">
        <v>54</v>
      </c>
    </row>
    <row r="55" spans="1:17" ht="21.75" customHeight="1">
      <c r="C55" s="238"/>
      <c r="D55" s="120"/>
      <c r="E55" s="120"/>
      <c r="F55" s="122" t="s">
        <v>137</v>
      </c>
      <c r="G55" s="123"/>
      <c r="H55" s="122" t="s">
        <v>55</v>
      </c>
      <c r="I55" s="123"/>
      <c r="J55" s="122" t="s">
        <v>137</v>
      </c>
      <c r="K55" s="123"/>
      <c r="L55" s="122" t="s">
        <v>55</v>
      </c>
    </row>
    <row r="56" spans="1:17" ht="21.75" customHeight="1">
      <c r="C56" s="238"/>
      <c r="D56" s="120"/>
      <c r="E56" s="120"/>
      <c r="F56" s="122" t="s">
        <v>139</v>
      </c>
      <c r="G56" s="124"/>
      <c r="H56" s="122" t="s">
        <v>115</v>
      </c>
      <c r="I56" s="124"/>
      <c r="J56" s="122" t="s">
        <v>139</v>
      </c>
      <c r="K56" s="124"/>
      <c r="L56" s="122" t="s">
        <v>115</v>
      </c>
    </row>
    <row r="57" spans="1:17" ht="21.75" customHeight="1">
      <c r="C57" s="238"/>
      <c r="D57" s="125" t="s">
        <v>1</v>
      </c>
      <c r="E57" s="120"/>
      <c r="F57" s="126" t="s">
        <v>62</v>
      </c>
      <c r="G57" s="124"/>
      <c r="H57" s="126" t="s">
        <v>62</v>
      </c>
      <c r="I57" s="124"/>
      <c r="J57" s="126" t="s">
        <v>62</v>
      </c>
      <c r="K57" s="124"/>
      <c r="L57" s="126" t="s">
        <v>62</v>
      </c>
    </row>
    <row r="58" spans="1:17" ht="6" customHeight="1">
      <c r="D58" s="128"/>
      <c r="E58" s="128"/>
      <c r="F58" s="130"/>
      <c r="G58" s="124"/>
      <c r="H58" s="122"/>
      <c r="I58" s="124"/>
      <c r="J58" s="130"/>
      <c r="K58" s="124"/>
      <c r="L58" s="122"/>
    </row>
    <row r="59" spans="1:17" ht="21.75" customHeight="1">
      <c r="A59" s="120" t="s">
        <v>30</v>
      </c>
      <c r="C59" s="238"/>
      <c r="D59" s="113"/>
      <c r="E59" s="238"/>
      <c r="F59" s="131"/>
      <c r="G59" s="132"/>
      <c r="H59" s="111"/>
      <c r="I59" s="132"/>
      <c r="J59" s="131"/>
      <c r="K59" s="132"/>
      <c r="L59" s="111"/>
    </row>
    <row r="60" spans="1:17" ht="6" customHeight="1">
      <c r="A60" s="120"/>
      <c r="C60" s="238"/>
      <c r="D60" s="238"/>
      <c r="E60" s="238"/>
      <c r="F60" s="131"/>
      <c r="G60" s="132"/>
      <c r="H60" s="111"/>
      <c r="I60" s="132"/>
      <c r="J60" s="131"/>
      <c r="K60" s="132"/>
      <c r="L60" s="111"/>
    </row>
    <row r="61" spans="1:17" ht="21.75" customHeight="1">
      <c r="A61" s="120" t="s">
        <v>11</v>
      </c>
      <c r="C61" s="133"/>
      <c r="D61" s="153"/>
      <c r="E61" s="134"/>
      <c r="F61" s="135"/>
      <c r="G61" s="136"/>
      <c r="H61" s="137"/>
      <c r="I61" s="136"/>
      <c r="J61" s="135"/>
      <c r="K61" s="136"/>
      <c r="L61" s="137"/>
    </row>
    <row r="62" spans="1:17" ht="6" customHeight="1">
      <c r="A62" s="120"/>
      <c r="C62" s="238"/>
      <c r="D62" s="238"/>
      <c r="E62" s="238"/>
      <c r="F62" s="131"/>
      <c r="G62" s="132"/>
      <c r="H62" s="111"/>
      <c r="I62" s="132"/>
      <c r="J62" s="131"/>
      <c r="K62" s="132"/>
      <c r="L62" s="111"/>
    </row>
    <row r="63" spans="1:17" ht="21.75" customHeight="1">
      <c r="A63" s="119" t="s">
        <v>12</v>
      </c>
      <c r="D63" s="134">
        <v>16</v>
      </c>
      <c r="E63" s="134"/>
      <c r="F63" s="221">
        <v>83139348</v>
      </c>
      <c r="G63" s="218"/>
      <c r="H63" s="231">
        <v>86006448</v>
      </c>
      <c r="I63" s="144"/>
      <c r="J63" s="222">
        <v>44041045</v>
      </c>
      <c r="K63" s="144"/>
      <c r="L63" s="223">
        <v>44816784</v>
      </c>
    </row>
    <row r="64" spans="1:17" ht="21.75" customHeight="1">
      <c r="A64" s="119" t="s">
        <v>88</v>
      </c>
      <c r="D64" s="134"/>
      <c r="E64" s="134"/>
      <c r="F64" s="172"/>
      <c r="G64" s="145"/>
      <c r="H64" s="167"/>
      <c r="I64" s="145"/>
      <c r="J64" s="170"/>
      <c r="K64" s="145"/>
      <c r="L64" s="171"/>
    </row>
    <row r="65" spans="1:17" ht="21.75" customHeight="1">
      <c r="B65" s="119" t="s">
        <v>89</v>
      </c>
      <c r="C65" s="133"/>
      <c r="D65" s="139" t="s">
        <v>123</v>
      </c>
      <c r="E65" s="134"/>
      <c r="F65" s="221">
        <v>168098055</v>
      </c>
      <c r="G65" s="218"/>
      <c r="H65" s="231">
        <v>91880566</v>
      </c>
      <c r="I65" s="119"/>
      <c r="J65" s="221">
        <v>144073560</v>
      </c>
      <c r="K65" s="119"/>
      <c r="L65" s="231">
        <v>64898456</v>
      </c>
      <c r="N65" s="119"/>
      <c r="O65" s="119"/>
      <c r="P65" s="119"/>
      <c r="Q65" s="119"/>
    </row>
    <row r="66" spans="1:17" ht="21.75" customHeight="1">
      <c r="A66" s="119" t="s">
        <v>90</v>
      </c>
      <c r="C66" s="133"/>
      <c r="D66" s="139"/>
      <c r="E66" s="134"/>
      <c r="F66" s="172"/>
      <c r="G66" s="136"/>
      <c r="H66" s="167"/>
      <c r="I66" s="136"/>
      <c r="J66" s="172"/>
      <c r="K66" s="136"/>
      <c r="L66" s="167"/>
      <c r="N66" s="119"/>
      <c r="O66" s="119"/>
      <c r="P66" s="119"/>
      <c r="Q66" s="119"/>
    </row>
    <row r="67" spans="1:17" ht="21.75" customHeight="1">
      <c r="B67" s="119" t="s">
        <v>124</v>
      </c>
      <c r="C67" s="133"/>
      <c r="D67" s="134">
        <v>17</v>
      </c>
      <c r="E67" s="134"/>
      <c r="F67" s="221">
        <v>1467768</v>
      </c>
      <c r="G67" s="218"/>
      <c r="H67" s="231">
        <v>741417</v>
      </c>
      <c r="I67" s="119"/>
      <c r="J67" s="221">
        <v>1263562</v>
      </c>
      <c r="K67" s="119"/>
      <c r="L67" s="231">
        <v>539397</v>
      </c>
      <c r="N67" s="119"/>
      <c r="O67" s="119"/>
      <c r="P67" s="119"/>
      <c r="Q67" s="119"/>
    </row>
    <row r="68" spans="1:17" ht="21.75" customHeight="1">
      <c r="A68" s="119" t="s">
        <v>91</v>
      </c>
      <c r="C68" s="133"/>
      <c r="D68" s="134"/>
      <c r="E68" s="134"/>
      <c r="F68" s="221">
        <v>7319515</v>
      </c>
      <c r="G68" s="218"/>
      <c r="H68" s="231">
        <v>3288073</v>
      </c>
      <c r="I68" s="119"/>
      <c r="J68" s="221">
        <v>0</v>
      </c>
      <c r="K68" s="119"/>
      <c r="L68" s="231">
        <v>0</v>
      </c>
      <c r="N68" s="119"/>
      <c r="O68" s="119"/>
      <c r="P68" s="119"/>
      <c r="Q68" s="119"/>
    </row>
    <row r="69" spans="1:17" ht="21.75" customHeight="1">
      <c r="A69" s="119" t="s">
        <v>145</v>
      </c>
      <c r="C69" s="133"/>
      <c r="D69" s="134"/>
      <c r="E69" s="134"/>
      <c r="F69" s="221">
        <v>0</v>
      </c>
      <c r="G69" s="218"/>
      <c r="H69" s="231">
        <v>586633</v>
      </c>
      <c r="I69" s="119"/>
      <c r="J69" s="221">
        <v>0</v>
      </c>
      <c r="K69" s="119"/>
      <c r="L69" s="231">
        <v>586633</v>
      </c>
      <c r="N69" s="119"/>
      <c r="O69" s="119"/>
      <c r="P69" s="119"/>
      <c r="Q69" s="119"/>
    </row>
    <row r="70" spans="1:17" ht="21.75" customHeight="1">
      <c r="A70" s="119" t="s">
        <v>13</v>
      </c>
      <c r="C70" s="133"/>
      <c r="D70" s="134"/>
      <c r="E70" s="134"/>
      <c r="F70" s="224">
        <v>10280251</v>
      </c>
      <c r="G70" s="218"/>
      <c r="H70" s="232">
        <v>12887558</v>
      </c>
      <c r="I70" s="119"/>
      <c r="J70" s="224">
        <v>7103222</v>
      </c>
      <c r="K70" s="119"/>
      <c r="L70" s="232">
        <v>6798248</v>
      </c>
      <c r="N70" s="119"/>
      <c r="O70" s="119"/>
      <c r="P70" s="119"/>
      <c r="Q70" s="119"/>
    </row>
    <row r="71" spans="1:17" ht="6" customHeight="1">
      <c r="A71" s="120"/>
      <c r="C71" s="238"/>
      <c r="D71" s="238"/>
      <c r="E71" s="238"/>
      <c r="F71" s="172"/>
      <c r="G71" s="132"/>
      <c r="H71" s="167"/>
      <c r="I71" s="132"/>
      <c r="J71" s="172"/>
      <c r="K71" s="141"/>
      <c r="L71" s="167"/>
      <c r="N71" s="119"/>
      <c r="O71" s="119"/>
      <c r="P71" s="119"/>
      <c r="Q71" s="119"/>
    </row>
    <row r="72" spans="1:17" ht="21.75" customHeight="1">
      <c r="A72" s="120" t="s">
        <v>14</v>
      </c>
      <c r="C72" s="133"/>
      <c r="D72" s="153"/>
      <c r="E72" s="153"/>
      <c r="F72" s="168">
        <f>SUM(F63:F71)</f>
        <v>270304937</v>
      </c>
      <c r="G72" s="136"/>
      <c r="H72" s="169">
        <f>SUM(H63:H71)</f>
        <v>195390695</v>
      </c>
      <c r="I72" s="136"/>
      <c r="J72" s="168">
        <f>SUM(J63:J71)</f>
        <v>196481389</v>
      </c>
      <c r="K72" s="141"/>
      <c r="L72" s="169">
        <f>SUM(L63:L71)</f>
        <v>117639518</v>
      </c>
      <c r="N72" s="119"/>
      <c r="O72" s="119"/>
      <c r="P72" s="119"/>
      <c r="Q72" s="119"/>
    </row>
    <row r="73" spans="1:17" ht="21.75" customHeight="1">
      <c r="C73" s="133"/>
      <c r="D73" s="134"/>
      <c r="E73" s="153"/>
      <c r="F73" s="172"/>
      <c r="G73" s="141"/>
      <c r="H73" s="167"/>
      <c r="I73" s="141"/>
      <c r="J73" s="172"/>
      <c r="K73" s="141"/>
      <c r="L73" s="167"/>
      <c r="N73" s="119"/>
      <c r="O73" s="119"/>
      <c r="P73" s="119"/>
      <c r="Q73" s="119"/>
    </row>
    <row r="74" spans="1:17" ht="21.75" customHeight="1">
      <c r="A74" s="120" t="s">
        <v>15</v>
      </c>
      <c r="C74" s="133"/>
      <c r="D74" s="153"/>
      <c r="E74" s="153"/>
      <c r="F74" s="172"/>
      <c r="G74" s="136"/>
      <c r="H74" s="167"/>
      <c r="I74" s="136"/>
      <c r="J74" s="172"/>
      <c r="K74" s="141"/>
      <c r="L74" s="167"/>
      <c r="N74" s="119"/>
      <c r="O74" s="119"/>
      <c r="P74" s="119"/>
      <c r="Q74" s="119"/>
    </row>
    <row r="75" spans="1:17" ht="6" customHeight="1">
      <c r="A75" s="120"/>
      <c r="C75" s="238"/>
      <c r="D75" s="238"/>
      <c r="E75" s="238"/>
      <c r="F75" s="172"/>
      <c r="G75" s="132"/>
      <c r="H75" s="167"/>
      <c r="I75" s="132"/>
      <c r="J75" s="172"/>
      <c r="K75" s="141"/>
      <c r="L75" s="167"/>
      <c r="N75" s="119"/>
      <c r="O75" s="119"/>
      <c r="P75" s="119"/>
      <c r="Q75" s="119"/>
    </row>
    <row r="76" spans="1:17" ht="21.75" customHeight="1">
      <c r="A76" s="119" t="s">
        <v>133</v>
      </c>
      <c r="C76" s="238"/>
      <c r="D76" s="192" t="s">
        <v>152</v>
      </c>
      <c r="E76" s="238"/>
      <c r="F76" s="90">
        <v>20889641</v>
      </c>
      <c r="G76" s="225"/>
      <c r="H76" s="107">
        <v>20605903</v>
      </c>
      <c r="I76" s="226"/>
      <c r="J76" s="90">
        <v>20889641</v>
      </c>
      <c r="K76" s="227"/>
      <c r="L76" s="107">
        <v>20605903</v>
      </c>
      <c r="N76" s="119"/>
      <c r="O76" s="119"/>
      <c r="P76" s="119"/>
      <c r="Q76" s="119"/>
    </row>
    <row r="77" spans="1:17" ht="21.75" customHeight="1">
      <c r="A77" s="119" t="s">
        <v>125</v>
      </c>
      <c r="C77" s="238"/>
      <c r="D77" s="238">
        <v>17</v>
      </c>
      <c r="E77" s="238"/>
      <c r="F77" s="90">
        <v>3557090</v>
      </c>
      <c r="G77" s="225"/>
      <c r="H77" s="107">
        <v>2669681</v>
      </c>
      <c r="I77" s="226"/>
      <c r="J77" s="90">
        <v>2888985</v>
      </c>
      <c r="K77" s="227"/>
      <c r="L77" s="107">
        <v>1949698</v>
      </c>
      <c r="N77" s="119"/>
      <c r="O77" s="119"/>
      <c r="P77" s="119"/>
      <c r="Q77" s="119"/>
    </row>
    <row r="78" spans="1:17" ht="21.75" customHeight="1">
      <c r="A78" s="119" t="s">
        <v>63</v>
      </c>
      <c r="C78" s="238"/>
      <c r="D78" s="154" t="s">
        <v>123</v>
      </c>
      <c r="E78" s="238"/>
      <c r="F78" s="90">
        <v>2556637</v>
      </c>
      <c r="G78" s="225"/>
      <c r="H78" s="107">
        <v>2356049</v>
      </c>
      <c r="I78" s="228"/>
      <c r="J78" s="221">
        <v>0</v>
      </c>
      <c r="K78" s="227"/>
      <c r="L78" s="231">
        <v>0</v>
      </c>
      <c r="N78" s="119"/>
      <c r="O78" s="119"/>
      <c r="P78" s="119"/>
      <c r="Q78" s="119"/>
    </row>
    <row r="79" spans="1:17" ht="21.75" customHeight="1">
      <c r="A79" s="119" t="s">
        <v>33</v>
      </c>
      <c r="C79" s="133"/>
      <c r="E79" s="153"/>
      <c r="F79" s="224">
        <v>23881236</v>
      </c>
      <c r="G79" s="218"/>
      <c r="H79" s="232">
        <v>22025272</v>
      </c>
      <c r="I79" s="220"/>
      <c r="J79" s="224">
        <v>8030160</v>
      </c>
      <c r="K79" s="220"/>
      <c r="L79" s="232">
        <v>7293161</v>
      </c>
      <c r="N79" s="119"/>
      <c r="O79" s="119"/>
      <c r="P79" s="119"/>
      <c r="Q79" s="119"/>
    </row>
    <row r="80" spans="1:17" ht="6" customHeight="1">
      <c r="A80" s="120"/>
      <c r="C80" s="238"/>
      <c r="D80" s="238"/>
      <c r="E80" s="238"/>
      <c r="F80" s="172"/>
      <c r="G80" s="132"/>
      <c r="H80" s="167"/>
      <c r="I80" s="132"/>
      <c r="J80" s="172"/>
      <c r="K80" s="141"/>
      <c r="L80" s="167"/>
      <c r="N80" s="119"/>
      <c r="O80" s="119"/>
      <c r="P80" s="119"/>
      <c r="Q80" s="119"/>
    </row>
    <row r="81" spans="1:17" ht="21.75" customHeight="1">
      <c r="A81" s="120" t="s">
        <v>16</v>
      </c>
      <c r="C81" s="133"/>
      <c r="D81" s="153"/>
      <c r="E81" s="153"/>
      <c r="F81" s="168">
        <f>SUM(F76:F80)</f>
        <v>50884604</v>
      </c>
      <c r="G81" s="136"/>
      <c r="H81" s="169">
        <f>SUM(H76:H80)</f>
        <v>47656905</v>
      </c>
      <c r="I81" s="136"/>
      <c r="J81" s="168">
        <f>SUM(J76:J80)</f>
        <v>31808786</v>
      </c>
      <c r="K81" s="141"/>
      <c r="L81" s="169">
        <f>SUM(L76:L80)</f>
        <v>29848762</v>
      </c>
      <c r="N81" s="119"/>
      <c r="O81" s="119"/>
      <c r="P81" s="119"/>
      <c r="Q81" s="119"/>
    </row>
    <row r="82" spans="1:17" ht="6" customHeight="1">
      <c r="A82" s="120"/>
      <c r="C82" s="238"/>
      <c r="D82" s="238"/>
      <c r="E82" s="238"/>
      <c r="F82" s="172"/>
      <c r="G82" s="132"/>
      <c r="H82" s="167"/>
      <c r="I82" s="132"/>
      <c r="J82" s="172"/>
      <c r="K82" s="141"/>
      <c r="L82" s="167"/>
    </row>
    <row r="83" spans="1:17" ht="21.75" customHeight="1">
      <c r="A83" s="120" t="s">
        <v>17</v>
      </c>
      <c r="C83" s="133"/>
      <c r="D83" s="153"/>
      <c r="E83" s="153"/>
      <c r="F83" s="168">
        <f>F72+F81</f>
        <v>321189541</v>
      </c>
      <c r="G83" s="136"/>
      <c r="H83" s="169">
        <f>H72+H81</f>
        <v>243047600</v>
      </c>
      <c r="I83" s="136"/>
      <c r="J83" s="168">
        <f>J72+J81</f>
        <v>228290175</v>
      </c>
      <c r="K83" s="141"/>
      <c r="L83" s="169">
        <f>L72+L81</f>
        <v>147488280</v>
      </c>
    </row>
    <row r="84" spans="1:17" ht="21.75" customHeight="1">
      <c r="A84" s="120"/>
      <c r="C84" s="133"/>
      <c r="D84" s="153"/>
      <c r="E84" s="153"/>
      <c r="F84" s="167"/>
      <c r="G84" s="141"/>
      <c r="H84" s="167"/>
      <c r="I84" s="141"/>
      <c r="J84" s="167"/>
      <c r="K84" s="141"/>
      <c r="L84" s="171"/>
    </row>
    <row r="85" spans="1:17" ht="21.75" customHeight="1">
      <c r="A85" s="120"/>
      <c r="C85" s="133"/>
      <c r="D85" s="153"/>
      <c r="E85" s="153"/>
      <c r="F85" s="167"/>
      <c r="G85" s="141"/>
      <c r="H85" s="167"/>
      <c r="I85" s="141"/>
      <c r="J85" s="167"/>
      <c r="K85" s="141"/>
      <c r="L85" s="171"/>
    </row>
    <row r="86" spans="1:17" ht="21.75" customHeight="1">
      <c r="A86" s="120"/>
      <c r="C86" s="133"/>
      <c r="D86" s="153"/>
      <c r="E86" s="153"/>
      <c r="F86" s="167"/>
      <c r="G86" s="141"/>
      <c r="H86" s="167"/>
      <c r="I86" s="141"/>
      <c r="J86" s="167"/>
      <c r="K86" s="141"/>
      <c r="L86" s="171"/>
    </row>
    <row r="87" spans="1:17" ht="21.75" customHeight="1">
      <c r="A87" s="120"/>
      <c r="C87" s="133"/>
      <c r="D87" s="153"/>
      <c r="E87" s="153"/>
      <c r="F87" s="167"/>
      <c r="G87" s="141"/>
      <c r="H87" s="167"/>
      <c r="I87" s="141"/>
      <c r="J87" s="167"/>
      <c r="K87" s="141"/>
      <c r="L87" s="171"/>
    </row>
    <row r="88" spans="1:17" ht="21.75" customHeight="1">
      <c r="A88" s="120"/>
      <c r="C88" s="133"/>
      <c r="D88" s="153"/>
      <c r="E88" s="153"/>
      <c r="F88" s="167"/>
      <c r="G88" s="141"/>
      <c r="H88" s="167"/>
      <c r="I88" s="141"/>
      <c r="J88" s="167"/>
      <c r="K88" s="141"/>
      <c r="L88" s="171"/>
    </row>
    <row r="89" spans="1:17" ht="18.75">
      <c r="A89" s="120"/>
      <c r="C89" s="133"/>
      <c r="D89" s="153"/>
      <c r="E89" s="153"/>
      <c r="F89" s="167"/>
      <c r="G89" s="141"/>
      <c r="H89" s="167"/>
      <c r="I89" s="141"/>
      <c r="J89" s="167"/>
      <c r="K89" s="141"/>
      <c r="L89" s="171"/>
    </row>
    <row r="90" spans="1:17" ht="18.75">
      <c r="A90" s="120"/>
      <c r="C90" s="133"/>
      <c r="D90" s="153"/>
      <c r="E90" s="153"/>
      <c r="F90" s="167"/>
      <c r="G90" s="141"/>
      <c r="H90" s="167"/>
      <c r="I90" s="141"/>
      <c r="J90" s="167"/>
      <c r="K90" s="141"/>
      <c r="L90" s="171"/>
    </row>
    <row r="91" spans="1:17" ht="12.75" customHeight="1">
      <c r="A91" s="120"/>
      <c r="C91" s="133"/>
      <c r="D91" s="153"/>
      <c r="E91" s="153"/>
      <c r="F91" s="167"/>
      <c r="G91" s="141"/>
      <c r="H91" s="167"/>
      <c r="I91" s="141"/>
      <c r="J91" s="167"/>
      <c r="K91" s="141"/>
      <c r="L91" s="171"/>
    </row>
    <row r="92" spans="1:17" ht="21.95" customHeight="1">
      <c r="A92" s="15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50"/>
      <c r="C92" s="150"/>
      <c r="D92" s="150"/>
      <c r="E92" s="150"/>
      <c r="F92" s="151"/>
      <c r="G92" s="152"/>
      <c r="H92" s="151"/>
      <c r="I92" s="152"/>
      <c r="J92" s="151"/>
      <c r="K92" s="152"/>
      <c r="L92" s="151"/>
    </row>
    <row r="93" spans="1:17" s="238" customFormat="1" ht="21.75" customHeight="1">
      <c r="A93" s="10" t="str">
        <f>A1</f>
        <v>บริษัท ไอแอนด์ไอ กรุ๊ป จำกัด (มหาชน)</v>
      </c>
      <c r="D93" s="113"/>
      <c r="F93" s="111"/>
      <c r="G93" s="112"/>
      <c r="H93" s="111"/>
      <c r="I93" s="112"/>
      <c r="J93" s="111"/>
      <c r="K93" s="112"/>
      <c r="L93" s="111"/>
      <c r="N93" s="110"/>
      <c r="O93" s="110"/>
      <c r="P93" s="110"/>
      <c r="Q93" s="110"/>
    </row>
    <row r="94" spans="1:17" s="238" customFormat="1" ht="21.75" customHeight="1">
      <c r="A94" s="10" t="s">
        <v>0</v>
      </c>
      <c r="D94" s="113"/>
      <c r="F94" s="111"/>
      <c r="G94" s="112"/>
      <c r="H94" s="111"/>
      <c r="I94" s="112"/>
      <c r="J94" s="111"/>
      <c r="K94" s="112"/>
      <c r="L94" s="111"/>
      <c r="N94" s="110"/>
      <c r="O94" s="110"/>
      <c r="P94" s="110"/>
      <c r="Q94" s="110"/>
    </row>
    <row r="95" spans="1:17" s="238" customFormat="1" ht="21.75" customHeight="1">
      <c r="A95" s="114" t="str">
        <f>+A3</f>
        <v>ณ วันที่ 31 มีนาคม พ.ศ. 2565</v>
      </c>
      <c r="B95" s="115"/>
      <c r="C95" s="115"/>
      <c r="D95" s="115"/>
      <c r="E95" s="115"/>
      <c r="F95" s="116"/>
      <c r="G95" s="117"/>
      <c r="H95" s="116"/>
      <c r="I95" s="117"/>
      <c r="J95" s="116"/>
      <c r="K95" s="117"/>
      <c r="L95" s="116"/>
      <c r="N95" s="110"/>
      <c r="O95" s="110"/>
      <c r="P95" s="110"/>
      <c r="Q95" s="110"/>
    </row>
    <row r="96" spans="1:17" ht="21.75" customHeight="1">
      <c r="C96" s="238"/>
      <c r="J96" s="137"/>
      <c r="L96" s="137"/>
    </row>
    <row r="97" spans="1:17" ht="21.75" customHeight="1">
      <c r="C97" s="238"/>
      <c r="D97" s="120"/>
      <c r="E97" s="120"/>
      <c r="F97" s="243" t="s">
        <v>51</v>
      </c>
      <c r="G97" s="243"/>
      <c r="H97" s="243"/>
      <c r="I97" s="121"/>
      <c r="J97" s="243" t="s">
        <v>52</v>
      </c>
      <c r="K97" s="243"/>
      <c r="L97" s="243"/>
      <c r="N97" s="119"/>
      <c r="O97" s="119"/>
      <c r="P97" s="119"/>
      <c r="Q97" s="119"/>
    </row>
    <row r="98" spans="1:17" ht="21.75" customHeight="1">
      <c r="C98" s="238"/>
      <c r="D98" s="120"/>
      <c r="E98" s="120"/>
      <c r="F98" s="122" t="s">
        <v>53</v>
      </c>
      <c r="G98" s="123"/>
      <c r="H98" s="122" t="s">
        <v>54</v>
      </c>
      <c r="I98" s="123"/>
      <c r="J98" s="122" t="s">
        <v>53</v>
      </c>
      <c r="K98" s="123"/>
      <c r="L98" s="122" t="s">
        <v>54</v>
      </c>
      <c r="N98" s="119"/>
      <c r="O98" s="119"/>
      <c r="P98" s="119"/>
      <c r="Q98" s="119"/>
    </row>
    <row r="99" spans="1:17" ht="21.75" customHeight="1">
      <c r="C99" s="238"/>
      <c r="D99" s="120"/>
      <c r="E99" s="120"/>
      <c r="F99" s="122" t="s">
        <v>137</v>
      </c>
      <c r="G99" s="123"/>
      <c r="H99" s="122" t="s">
        <v>55</v>
      </c>
      <c r="I99" s="123"/>
      <c r="J99" s="122" t="s">
        <v>137</v>
      </c>
      <c r="K99" s="123"/>
      <c r="L99" s="122" t="s">
        <v>55</v>
      </c>
      <c r="N99" s="119"/>
      <c r="O99" s="119"/>
      <c r="P99" s="119"/>
      <c r="Q99" s="119"/>
    </row>
    <row r="100" spans="1:17" ht="21.75" customHeight="1">
      <c r="C100" s="238"/>
      <c r="D100" s="120"/>
      <c r="E100" s="120"/>
      <c r="F100" s="122" t="s">
        <v>139</v>
      </c>
      <c r="G100" s="124"/>
      <c r="H100" s="122" t="s">
        <v>115</v>
      </c>
      <c r="I100" s="124"/>
      <c r="J100" s="122" t="s">
        <v>139</v>
      </c>
      <c r="K100" s="124"/>
      <c r="L100" s="122" t="s">
        <v>115</v>
      </c>
      <c r="N100" s="119"/>
      <c r="O100" s="119"/>
      <c r="P100" s="119"/>
      <c r="Q100" s="119"/>
    </row>
    <row r="101" spans="1:17" ht="21.75" customHeight="1">
      <c r="C101" s="238"/>
      <c r="D101" s="120"/>
      <c r="E101" s="120"/>
      <c r="F101" s="126" t="s">
        <v>62</v>
      </c>
      <c r="G101" s="124"/>
      <c r="H101" s="126" t="s">
        <v>62</v>
      </c>
      <c r="I101" s="124"/>
      <c r="J101" s="126" t="s">
        <v>62</v>
      </c>
      <c r="K101" s="124"/>
      <c r="L101" s="126" t="s">
        <v>62</v>
      </c>
      <c r="N101" s="119"/>
      <c r="O101" s="119"/>
      <c r="P101" s="119"/>
      <c r="Q101" s="119"/>
    </row>
    <row r="102" spans="1:17" ht="6" customHeight="1">
      <c r="D102" s="128"/>
      <c r="E102" s="128"/>
      <c r="F102" s="130"/>
      <c r="G102" s="124"/>
      <c r="H102" s="122"/>
      <c r="I102" s="124"/>
      <c r="J102" s="130"/>
      <c r="K102" s="124"/>
      <c r="L102" s="122"/>
      <c r="N102" s="119"/>
      <c r="O102" s="119"/>
      <c r="P102" s="119"/>
      <c r="Q102" s="119"/>
    </row>
    <row r="103" spans="1:17" ht="21.75" customHeight="1">
      <c r="A103" s="120" t="s">
        <v>92</v>
      </c>
      <c r="C103" s="238"/>
      <c r="D103" s="113"/>
      <c r="E103" s="238"/>
      <c r="F103" s="131"/>
      <c r="G103" s="132"/>
      <c r="H103" s="111"/>
      <c r="I103" s="132"/>
      <c r="J103" s="131"/>
      <c r="K103" s="132"/>
      <c r="L103" s="111"/>
      <c r="N103" s="119"/>
      <c r="O103" s="119"/>
      <c r="P103" s="119"/>
      <c r="Q103" s="119"/>
    </row>
    <row r="104" spans="1:17" ht="6" customHeight="1">
      <c r="F104" s="156"/>
      <c r="G104" s="136"/>
      <c r="I104" s="136"/>
      <c r="J104" s="156"/>
      <c r="K104" s="136"/>
      <c r="N104" s="119"/>
      <c r="O104" s="119"/>
      <c r="P104" s="119"/>
      <c r="Q104" s="119"/>
    </row>
    <row r="105" spans="1:17" ht="21.75" customHeight="1">
      <c r="A105" s="120" t="s">
        <v>29</v>
      </c>
      <c r="C105" s="133"/>
      <c r="D105" s="153"/>
      <c r="E105" s="153"/>
      <c r="F105" s="135"/>
      <c r="G105" s="136"/>
      <c r="H105" s="137"/>
      <c r="I105" s="136"/>
      <c r="J105" s="135"/>
      <c r="K105" s="141"/>
      <c r="L105" s="137"/>
      <c r="N105" s="119"/>
      <c r="O105" s="119"/>
      <c r="P105" s="119"/>
      <c r="Q105" s="119"/>
    </row>
    <row r="106" spans="1:17" ht="6" customHeight="1">
      <c r="A106" s="120"/>
      <c r="C106" s="238"/>
      <c r="D106" s="238"/>
      <c r="E106" s="238"/>
      <c r="F106" s="135"/>
      <c r="G106" s="132"/>
      <c r="H106" s="137"/>
      <c r="I106" s="132"/>
      <c r="J106" s="135"/>
      <c r="K106" s="141"/>
      <c r="L106" s="137"/>
      <c r="N106" s="119"/>
      <c r="O106" s="119"/>
      <c r="P106" s="119"/>
      <c r="Q106" s="119"/>
    </row>
    <row r="107" spans="1:17" ht="21.75" customHeight="1">
      <c r="A107" s="119" t="s">
        <v>18</v>
      </c>
      <c r="C107" s="133"/>
      <c r="D107" s="134"/>
      <c r="E107" s="153"/>
      <c r="F107" s="135"/>
      <c r="G107" s="136"/>
      <c r="H107" s="137"/>
      <c r="I107" s="136"/>
      <c r="J107" s="135"/>
      <c r="K107" s="141"/>
      <c r="L107" s="137"/>
      <c r="N107" s="119"/>
      <c r="O107" s="119"/>
      <c r="P107" s="119"/>
      <c r="Q107" s="119"/>
    </row>
    <row r="108" spans="1:17" ht="21.75" customHeight="1">
      <c r="B108" s="119" t="s">
        <v>19</v>
      </c>
      <c r="C108" s="133"/>
      <c r="D108" s="153"/>
      <c r="E108" s="153"/>
      <c r="F108" s="135"/>
      <c r="G108" s="136"/>
      <c r="H108" s="137"/>
      <c r="I108" s="136"/>
      <c r="J108" s="135"/>
      <c r="K108" s="141"/>
      <c r="L108" s="137"/>
      <c r="N108" s="119"/>
      <c r="O108" s="119"/>
      <c r="P108" s="119"/>
      <c r="Q108" s="119"/>
    </row>
    <row r="109" spans="1:17" ht="21.75" customHeight="1">
      <c r="C109" s="133" t="s">
        <v>93</v>
      </c>
      <c r="F109" s="135"/>
      <c r="G109" s="136"/>
      <c r="H109" s="137"/>
      <c r="I109" s="136"/>
      <c r="J109" s="135"/>
      <c r="K109" s="141"/>
      <c r="L109" s="137"/>
      <c r="N109" s="119"/>
      <c r="O109" s="119"/>
      <c r="P109" s="119"/>
      <c r="Q109" s="119"/>
    </row>
    <row r="110" spans="1:17" ht="21.75" customHeight="1" thickBot="1">
      <c r="C110" s="119" t="s">
        <v>94</v>
      </c>
      <c r="F110" s="173">
        <v>50000000</v>
      </c>
      <c r="G110" s="136"/>
      <c r="H110" s="174">
        <v>50000000</v>
      </c>
      <c r="I110" s="136"/>
      <c r="J110" s="173">
        <v>50000000</v>
      </c>
      <c r="K110" s="141"/>
      <c r="L110" s="174">
        <v>50000000</v>
      </c>
      <c r="N110" s="119"/>
      <c r="O110" s="119"/>
      <c r="P110" s="119"/>
      <c r="Q110" s="119"/>
    </row>
    <row r="111" spans="1:17" ht="6" customHeight="1" thickTop="1">
      <c r="D111" s="134"/>
      <c r="E111" s="153"/>
      <c r="F111" s="170"/>
      <c r="G111" s="136"/>
      <c r="H111" s="171"/>
      <c r="I111" s="136"/>
      <c r="J111" s="170"/>
      <c r="K111" s="141"/>
      <c r="L111" s="171"/>
      <c r="N111" s="119"/>
      <c r="O111" s="119"/>
      <c r="P111" s="119"/>
      <c r="Q111" s="119"/>
    </row>
    <row r="112" spans="1:17" ht="21.75" customHeight="1">
      <c r="B112" s="119" t="s">
        <v>20</v>
      </c>
      <c r="C112" s="133"/>
      <c r="D112" s="153"/>
      <c r="E112" s="153"/>
      <c r="F112" s="172"/>
      <c r="G112" s="136"/>
      <c r="H112" s="167"/>
      <c r="I112" s="136"/>
      <c r="J112" s="172"/>
      <c r="K112" s="141"/>
      <c r="L112" s="167"/>
      <c r="N112" s="119"/>
      <c r="O112" s="119"/>
      <c r="P112" s="119"/>
      <c r="Q112" s="119"/>
    </row>
    <row r="113" spans="1:17" ht="21.75" customHeight="1">
      <c r="C113" s="133" t="s">
        <v>93</v>
      </c>
      <c r="F113" s="172"/>
      <c r="G113" s="136"/>
      <c r="H113" s="167"/>
      <c r="I113" s="136"/>
      <c r="J113" s="172"/>
      <c r="K113" s="141"/>
      <c r="L113" s="167"/>
      <c r="N113" s="119"/>
      <c r="O113" s="119"/>
      <c r="P113" s="119"/>
      <c r="Q113" s="119"/>
    </row>
    <row r="114" spans="1:17" ht="21.75" customHeight="1">
      <c r="C114" s="157" t="s">
        <v>95</v>
      </c>
      <c r="D114" s="238"/>
      <c r="F114" s="222">
        <v>50000000</v>
      </c>
      <c r="G114" s="223"/>
      <c r="H114" s="223">
        <v>50000000</v>
      </c>
      <c r="I114" s="223"/>
      <c r="J114" s="222">
        <v>50000000</v>
      </c>
      <c r="K114" s="223"/>
      <c r="L114" s="223">
        <v>50000000</v>
      </c>
      <c r="N114" s="119"/>
      <c r="O114" s="119"/>
      <c r="P114" s="119"/>
      <c r="Q114" s="119"/>
    </row>
    <row r="115" spans="1:17" ht="21.75" customHeight="1">
      <c r="A115" s="119" t="s">
        <v>68</v>
      </c>
      <c r="D115" s="134"/>
      <c r="E115" s="153"/>
      <c r="F115" s="222">
        <v>384580000</v>
      </c>
      <c r="G115" s="223"/>
      <c r="H115" s="223">
        <v>384580000</v>
      </c>
      <c r="I115" s="223"/>
      <c r="J115" s="222">
        <v>384580000</v>
      </c>
      <c r="K115" s="223"/>
      <c r="L115" s="223">
        <v>384580000</v>
      </c>
      <c r="N115" s="119"/>
      <c r="O115" s="119"/>
      <c r="P115" s="119"/>
      <c r="Q115" s="119"/>
    </row>
    <row r="116" spans="1:17" ht="21.75" customHeight="1">
      <c r="A116" s="119" t="s">
        <v>21</v>
      </c>
      <c r="D116" s="134"/>
      <c r="E116" s="153"/>
      <c r="F116" s="170"/>
      <c r="G116" s="11"/>
      <c r="H116" s="171"/>
      <c r="I116" s="11"/>
      <c r="J116" s="170"/>
      <c r="K116" s="11"/>
      <c r="L116" s="171"/>
      <c r="N116" s="119"/>
      <c r="O116" s="119"/>
      <c r="P116" s="119"/>
      <c r="Q116" s="119"/>
    </row>
    <row r="117" spans="1:17" ht="21.75" customHeight="1">
      <c r="B117" s="119" t="s">
        <v>96</v>
      </c>
      <c r="D117" s="134"/>
      <c r="F117" s="222">
        <v>5000000</v>
      </c>
      <c r="G117" s="223"/>
      <c r="H117" s="223">
        <v>5000000</v>
      </c>
      <c r="I117" s="220"/>
      <c r="J117" s="222">
        <v>5000000</v>
      </c>
      <c r="K117" s="241"/>
      <c r="L117" s="223">
        <v>5000000</v>
      </c>
      <c r="N117" s="119"/>
      <c r="O117" s="119"/>
      <c r="P117" s="119"/>
      <c r="Q117" s="119"/>
    </row>
    <row r="118" spans="1:17" ht="21.75" customHeight="1">
      <c r="B118" s="119" t="s">
        <v>22</v>
      </c>
      <c r="D118" s="134"/>
      <c r="F118" s="224">
        <v>141265654</v>
      </c>
      <c r="G118" s="218"/>
      <c r="H118" s="232">
        <v>113775080</v>
      </c>
      <c r="I118" s="219"/>
      <c r="J118" s="224">
        <v>60223611</v>
      </c>
      <c r="K118" s="220"/>
      <c r="L118" s="232">
        <v>55336626</v>
      </c>
      <c r="N118" s="119"/>
      <c r="O118" s="119"/>
      <c r="P118" s="119"/>
      <c r="Q118" s="119"/>
    </row>
    <row r="119" spans="1:17" ht="6" customHeight="1">
      <c r="A119" s="120"/>
      <c r="C119" s="238"/>
      <c r="D119" s="238"/>
      <c r="E119" s="238"/>
      <c r="F119" s="172"/>
      <c r="G119" s="132"/>
      <c r="H119" s="167"/>
      <c r="I119" s="132"/>
      <c r="J119" s="172"/>
      <c r="K119" s="141"/>
      <c r="L119" s="167"/>
      <c r="N119" s="119"/>
      <c r="O119" s="119"/>
      <c r="P119" s="119"/>
      <c r="Q119" s="119"/>
    </row>
    <row r="120" spans="1:17" ht="21.75" customHeight="1">
      <c r="A120" s="119" t="s">
        <v>155</v>
      </c>
      <c r="E120" s="153"/>
      <c r="F120" s="170">
        <f>SUM(F114:F118)</f>
        <v>580845654</v>
      </c>
      <c r="G120" s="146"/>
      <c r="H120" s="171">
        <f>SUM(H114:H118)</f>
        <v>553355080</v>
      </c>
      <c r="I120" s="146"/>
      <c r="J120" s="170">
        <f>SUM(J114:J118)</f>
        <v>499803611</v>
      </c>
      <c r="K120" s="146"/>
      <c r="L120" s="171">
        <f>SUM(L114:L118)</f>
        <v>494916626</v>
      </c>
      <c r="N120" s="119"/>
      <c r="O120" s="119"/>
      <c r="P120" s="119"/>
      <c r="Q120" s="119"/>
    </row>
    <row r="121" spans="1:17" ht="21.75" customHeight="1">
      <c r="A121" s="119" t="s">
        <v>46</v>
      </c>
      <c r="D121" s="134"/>
      <c r="E121" s="153"/>
      <c r="F121" s="224">
        <v>1692226</v>
      </c>
      <c r="G121" s="218"/>
      <c r="H121" s="232">
        <v>594001</v>
      </c>
      <c r="I121" s="218"/>
      <c r="J121" s="224">
        <v>0</v>
      </c>
      <c r="K121" s="218"/>
      <c r="L121" s="232">
        <v>0</v>
      </c>
      <c r="N121" s="119"/>
      <c r="O121" s="119"/>
      <c r="P121" s="119"/>
      <c r="Q121" s="119"/>
    </row>
    <row r="122" spans="1:17" ht="6" customHeight="1">
      <c r="A122" s="120"/>
      <c r="C122" s="238"/>
      <c r="D122" s="238"/>
      <c r="E122" s="238"/>
      <c r="F122" s="172"/>
      <c r="G122" s="132"/>
      <c r="H122" s="167"/>
      <c r="I122" s="132"/>
      <c r="J122" s="172"/>
      <c r="K122" s="141"/>
      <c r="L122" s="167"/>
      <c r="N122" s="119"/>
      <c r="O122" s="119"/>
      <c r="P122" s="119"/>
      <c r="Q122" s="119"/>
    </row>
    <row r="123" spans="1:17" ht="21.75" customHeight="1">
      <c r="A123" s="120" t="s">
        <v>31</v>
      </c>
      <c r="C123" s="133"/>
      <c r="D123" s="134"/>
      <c r="E123" s="153"/>
      <c r="F123" s="168">
        <f>SUM(F120:F121)</f>
        <v>582537880</v>
      </c>
      <c r="G123" s="136"/>
      <c r="H123" s="169">
        <f>SUM(H120:H121)</f>
        <v>553949081</v>
      </c>
      <c r="I123" s="136"/>
      <c r="J123" s="168">
        <f>SUM(J120:J121)</f>
        <v>499803611</v>
      </c>
      <c r="K123" s="141"/>
      <c r="L123" s="169">
        <f>SUM(L120:L121)</f>
        <v>494916626</v>
      </c>
      <c r="N123" s="119"/>
      <c r="O123" s="119"/>
      <c r="P123" s="119"/>
      <c r="Q123" s="119"/>
    </row>
    <row r="124" spans="1:17" ht="6" customHeight="1">
      <c r="A124" s="120"/>
      <c r="C124" s="238"/>
      <c r="D124" s="238"/>
      <c r="E124" s="238"/>
      <c r="F124" s="172"/>
      <c r="G124" s="132"/>
      <c r="H124" s="167"/>
      <c r="I124" s="132"/>
      <c r="J124" s="172"/>
      <c r="K124" s="141"/>
      <c r="L124" s="167"/>
      <c r="N124" s="119"/>
      <c r="O124" s="119"/>
      <c r="P124" s="119"/>
      <c r="Q124" s="119"/>
    </row>
    <row r="125" spans="1:17" ht="21.75" customHeight="1" thickBot="1">
      <c r="A125" s="120" t="s">
        <v>32</v>
      </c>
      <c r="C125" s="133"/>
      <c r="D125" s="134"/>
      <c r="E125" s="134"/>
      <c r="F125" s="173">
        <f>F83+F123</f>
        <v>903727421</v>
      </c>
      <c r="G125" s="136"/>
      <c r="H125" s="174">
        <f>H83+H123</f>
        <v>796996681</v>
      </c>
      <c r="I125" s="136"/>
      <c r="J125" s="173">
        <f>J83+J123</f>
        <v>728093786</v>
      </c>
      <c r="K125" s="141"/>
      <c r="L125" s="174">
        <f>L83+L123</f>
        <v>642404906</v>
      </c>
      <c r="N125" s="119"/>
      <c r="O125" s="119"/>
      <c r="P125" s="119"/>
      <c r="Q125" s="119"/>
    </row>
    <row r="126" spans="1:17" ht="21.75" customHeight="1" thickTop="1">
      <c r="A126" s="120"/>
      <c r="C126" s="133"/>
      <c r="D126" s="134"/>
      <c r="E126" s="134"/>
      <c r="F126" s="240"/>
      <c r="G126" s="240"/>
      <c r="H126" s="202"/>
      <c r="I126" s="240"/>
      <c r="J126" s="240"/>
      <c r="K126" s="141"/>
      <c r="L126" s="202"/>
      <c r="N126" s="119"/>
      <c r="O126" s="119"/>
      <c r="P126" s="119"/>
      <c r="Q126" s="119"/>
    </row>
    <row r="127" spans="1:17" ht="21.75" customHeight="1">
      <c r="A127" s="120"/>
      <c r="C127" s="133"/>
      <c r="D127" s="134"/>
      <c r="E127" s="134"/>
      <c r="F127" s="171"/>
      <c r="G127" s="136"/>
      <c r="H127" s="171"/>
      <c r="I127" s="136"/>
      <c r="J127" s="171"/>
      <c r="K127" s="141"/>
      <c r="L127" s="171"/>
      <c r="N127" s="119"/>
      <c r="O127" s="119"/>
      <c r="P127" s="119"/>
      <c r="Q127" s="119"/>
    </row>
    <row r="128" spans="1:17" ht="21.75" customHeight="1">
      <c r="A128" s="120"/>
      <c r="C128" s="133"/>
      <c r="D128" s="134"/>
      <c r="E128" s="134"/>
      <c r="F128" s="171"/>
      <c r="G128" s="136"/>
      <c r="H128" s="171"/>
      <c r="I128" s="136"/>
      <c r="J128" s="171"/>
      <c r="K128" s="141"/>
      <c r="L128" s="171"/>
      <c r="N128" s="119"/>
      <c r="O128" s="119"/>
      <c r="P128" s="119"/>
      <c r="Q128" s="119"/>
    </row>
    <row r="129" spans="1:17" ht="21.75" customHeight="1">
      <c r="A129" s="120"/>
      <c r="C129" s="133"/>
      <c r="D129" s="134"/>
      <c r="E129" s="134"/>
      <c r="F129" s="175"/>
      <c r="G129" s="136"/>
      <c r="H129" s="171"/>
      <c r="I129" s="136"/>
      <c r="J129" s="171"/>
      <c r="K129" s="141"/>
      <c r="L129" s="171"/>
      <c r="N129" s="119"/>
      <c r="O129" s="119"/>
      <c r="P129" s="119"/>
      <c r="Q129" s="119"/>
    </row>
    <row r="130" spans="1:17" ht="21.75" customHeight="1">
      <c r="A130" s="120"/>
      <c r="C130" s="133"/>
      <c r="D130" s="134"/>
      <c r="E130" s="134"/>
      <c r="H130" s="143"/>
      <c r="J130" s="143"/>
      <c r="K130" s="155"/>
      <c r="L130" s="143"/>
      <c r="N130" s="119"/>
      <c r="O130" s="119"/>
      <c r="P130" s="119"/>
      <c r="Q130" s="119"/>
    </row>
    <row r="131" spans="1:17" ht="21.75" customHeight="1">
      <c r="A131" s="120"/>
      <c r="C131" s="133"/>
      <c r="D131" s="134"/>
      <c r="E131" s="134"/>
      <c r="H131" s="143"/>
      <c r="J131" s="143"/>
      <c r="K131" s="155"/>
      <c r="L131" s="143"/>
      <c r="N131" s="119"/>
      <c r="O131" s="119"/>
      <c r="P131" s="119"/>
      <c r="Q131" s="119"/>
    </row>
    <row r="132" spans="1:17" ht="21.75" customHeight="1">
      <c r="A132" s="120"/>
      <c r="C132" s="133"/>
      <c r="D132" s="134"/>
      <c r="E132" s="134"/>
      <c r="H132" s="143"/>
      <c r="J132" s="143"/>
      <c r="K132" s="155"/>
      <c r="L132" s="143"/>
      <c r="N132" s="119"/>
      <c r="O132" s="119"/>
      <c r="P132" s="119"/>
      <c r="Q132" s="119"/>
    </row>
    <row r="133" spans="1:17" ht="21.75" customHeight="1">
      <c r="A133" s="120"/>
      <c r="C133" s="133"/>
      <c r="D133" s="134"/>
      <c r="E133" s="134"/>
      <c r="F133" s="143"/>
      <c r="H133" s="143"/>
      <c r="J133" s="143"/>
      <c r="K133" s="155"/>
      <c r="L133" s="143"/>
      <c r="N133" s="119"/>
      <c r="O133" s="119"/>
      <c r="P133" s="119"/>
      <c r="Q133" s="119"/>
    </row>
    <row r="134" spans="1:17" ht="18.75">
      <c r="A134" s="120"/>
      <c r="C134" s="133"/>
      <c r="D134" s="134"/>
      <c r="E134" s="134"/>
      <c r="F134" s="143"/>
      <c r="H134" s="143"/>
      <c r="J134" s="143"/>
      <c r="K134" s="155"/>
      <c r="L134" s="143"/>
      <c r="N134" s="119"/>
      <c r="O134" s="119"/>
      <c r="P134" s="119"/>
      <c r="Q134" s="119"/>
    </row>
    <row r="135" spans="1:17" ht="12.75" customHeight="1">
      <c r="A135" s="120"/>
      <c r="C135" s="133"/>
      <c r="D135" s="134"/>
      <c r="E135" s="134"/>
      <c r="F135" s="143"/>
      <c r="H135" s="143"/>
      <c r="J135" s="143"/>
      <c r="K135" s="155"/>
      <c r="L135" s="143"/>
      <c r="N135" s="119"/>
      <c r="O135" s="119"/>
      <c r="P135" s="119"/>
      <c r="Q135" s="119"/>
    </row>
    <row r="136" spans="1:17" ht="21.95" customHeight="1">
      <c r="A136" s="15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50"/>
      <c r="C136" s="150"/>
      <c r="D136" s="150"/>
      <c r="E136" s="150"/>
      <c r="F136" s="151"/>
      <c r="G136" s="152"/>
      <c r="H136" s="151"/>
      <c r="I136" s="152"/>
      <c r="J136" s="151"/>
      <c r="K136" s="152"/>
      <c r="L136" s="151"/>
      <c r="N136" s="119"/>
      <c r="O136" s="119"/>
      <c r="P136" s="119"/>
      <c r="Q136" s="119"/>
    </row>
    <row r="140" spans="1:17" ht="21.75" customHeight="1">
      <c r="F140" s="143"/>
      <c r="N140" s="119"/>
      <c r="O140" s="119"/>
      <c r="P140" s="119"/>
      <c r="Q140" s="119"/>
    </row>
    <row r="141" spans="1:17" ht="21.75" customHeight="1">
      <c r="F141" s="143"/>
      <c r="N141" s="119"/>
      <c r="O141" s="119"/>
      <c r="P141" s="119"/>
      <c r="Q141" s="119"/>
    </row>
    <row r="142" spans="1:17" ht="21.75" customHeight="1">
      <c r="F142" s="143"/>
      <c r="J142" s="143"/>
      <c r="N142" s="119"/>
      <c r="O142" s="119"/>
      <c r="P142" s="119"/>
      <c r="Q142" s="119"/>
    </row>
  </sheetData>
  <mergeCells count="7">
    <mergeCell ref="F97:H97"/>
    <mergeCell ref="J97:L97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6"/>
  <sheetViews>
    <sheetView topLeftCell="A46" zoomScaleNormal="100" zoomScaleSheetLayoutView="100" zoomScalePageLayoutView="69" workbookViewId="0">
      <selection activeCell="C50" sqref="C50"/>
    </sheetView>
  </sheetViews>
  <sheetFormatPr defaultColWidth="10.42578125" defaultRowHeight="20.100000000000001" customHeight="1"/>
  <cols>
    <col min="1" max="2" width="1.7109375" style="5" customWidth="1"/>
    <col min="3" max="3" width="39.5703125" style="5" customWidth="1"/>
    <col min="4" max="4" width="7.5703125" style="110" customWidth="1"/>
    <col min="5" max="5" width="0.5703125" style="5" customWidth="1"/>
    <col min="6" max="6" width="10.7109375" style="92" customWidth="1"/>
    <col min="7" max="7" width="0.5703125" style="93" customWidth="1"/>
    <col min="8" max="8" width="10.7109375" style="93" customWidth="1"/>
    <col min="9" max="9" width="0.5703125" style="93" customWidth="1"/>
    <col min="10" max="10" width="11.28515625" style="92" customWidth="1"/>
    <col min="11" max="11" width="0.5703125" style="93" customWidth="1"/>
    <col min="12" max="12" width="11.28515625" style="92" customWidth="1"/>
    <col min="13" max="238" width="10.42578125" style="5"/>
    <col min="239" max="240" width="1.7109375" style="5" customWidth="1"/>
    <col min="241" max="241" width="27.7109375" style="5" customWidth="1"/>
    <col min="242" max="242" width="8" style="5" customWidth="1"/>
    <col min="243" max="243" width="0.5703125" style="5" customWidth="1"/>
    <col min="244" max="244" width="12.7109375" style="5" customWidth="1"/>
    <col min="245" max="245" width="0.5703125" style="5" customWidth="1"/>
    <col min="246" max="246" width="12.7109375" style="5" customWidth="1"/>
    <col min="247" max="247" width="0.5703125" style="5" customWidth="1"/>
    <col min="248" max="248" width="12.7109375" style="5" customWidth="1"/>
    <col min="249" max="249" width="0.5703125" style="5" customWidth="1"/>
    <col min="250" max="250" width="12.7109375" style="5" customWidth="1"/>
    <col min="251" max="494" width="10.42578125" style="5"/>
    <col min="495" max="496" width="1.7109375" style="5" customWidth="1"/>
    <col min="497" max="497" width="27.7109375" style="5" customWidth="1"/>
    <col min="498" max="498" width="8" style="5" customWidth="1"/>
    <col min="499" max="499" width="0.5703125" style="5" customWidth="1"/>
    <col min="500" max="500" width="12.7109375" style="5" customWidth="1"/>
    <col min="501" max="501" width="0.5703125" style="5" customWidth="1"/>
    <col min="502" max="502" width="12.7109375" style="5" customWidth="1"/>
    <col min="503" max="503" width="0.5703125" style="5" customWidth="1"/>
    <col min="504" max="504" width="12.7109375" style="5" customWidth="1"/>
    <col min="505" max="505" width="0.5703125" style="5" customWidth="1"/>
    <col min="506" max="506" width="12.7109375" style="5" customWidth="1"/>
    <col min="507" max="750" width="10.42578125" style="5"/>
    <col min="751" max="752" width="1.7109375" style="5" customWidth="1"/>
    <col min="753" max="753" width="27.7109375" style="5" customWidth="1"/>
    <col min="754" max="754" width="8" style="5" customWidth="1"/>
    <col min="755" max="755" width="0.5703125" style="5" customWidth="1"/>
    <col min="756" max="756" width="12.7109375" style="5" customWidth="1"/>
    <col min="757" max="757" width="0.5703125" style="5" customWidth="1"/>
    <col min="758" max="758" width="12.7109375" style="5" customWidth="1"/>
    <col min="759" max="759" width="0.5703125" style="5" customWidth="1"/>
    <col min="760" max="760" width="12.7109375" style="5" customWidth="1"/>
    <col min="761" max="761" width="0.5703125" style="5" customWidth="1"/>
    <col min="762" max="762" width="12.7109375" style="5" customWidth="1"/>
    <col min="763" max="1006" width="10.42578125" style="5"/>
    <col min="1007" max="1008" width="1.7109375" style="5" customWidth="1"/>
    <col min="1009" max="1009" width="27.7109375" style="5" customWidth="1"/>
    <col min="1010" max="1010" width="8" style="5" customWidth="1"/>
    <col min="1011" max="1011" width="0.5703125" style="5" customWidth="1"/>
    <col min="1012" max="1012" width="12.7109375" style="5" customWidth="1"/>
    <col min="1013" max="1013" width="0.5703125" style="5" customWidth="1"/>
    <col min="1014" max="1014" width="12.7109375" style="5" customWidth="1"/>
    <col min="1015" max="1015" width="0.5703125" style="5" customWidth="1"/>
    <col min="1016" max="1016" width="12.7109375" style="5" customWidth="1"/>
    <col min="1017" max="1017" width="0.5703125" style="5" customWidth="1"/>
    <col min="1018" max="1018" width="12.7109375" style="5" customWidth="1"/>
    <col min="1019" max="1262" width="10.42578125" style="5"/>
    <col min="1263" max="1264" width="1.7109375" style="5" customWidth="1"/>
    <col min="1265" max="1265" width="27.7109375" style="5" customWidth="1"/>
    <col min="1266" max="1266" width="8" style="5" customWidth="1"/>
    <col min="1267" max="1267" width="0.5703125" style="5" customWidth="1"/>
    <col min="1268" max="1268" width="12.7109375" style="5" customWidth="1"/>
    <col min="1269" max="1269" width="0.5703125" style="5" customWidth="1"/>
    <col min="1270" max="1270" width="12.7109375" style="5" customWidth="1"/>
    <col min="1271" max="1271" width="0.5703125" style="5" customWidth="1"/>
    <col min="1272" max="1272" width="12.7109375" style="5" customWidth="1"/>
    <col min="1273" max="1273" width="0.5703125" style="5" customWidth="1"/>
    <col min="1274" max="1274" width="12.7109375" style="5" customWidth="1"/>
    <col min="1275" max="1518" width="10.42578125" style="5"/>
    <col min="1519" max="1520" width="1.7109375" style="5" customWidth="1"/>
    <col min="1521" max="1521" width="27.7109375" style="5" customWidth="1"/>
    <col min="1522" max="1522" width="8" style="5" customWidth="1"/>
    <col min="1523" max="1523" width="0.5703125" style="5" customWidth="1"/>
    <col min="1524" max="1524" width="12.7109375" style="5" customWidth="1"/>
    <col min="1525" max="1525" width="0.5703125" style="5" customWidth="1"/>
    <col min="1526" max="1526" width="12.7109375" style="5" customWidth="1"/>
    <col min="1527" max="1527" width="0.5703125" style="5" customWidth="1"/>
    <col min="1528" max="1528" width="12.7109375" style="5" customWidth="1"/>
    <col min="1529" max="1529" width="0.5703125" style="5" customWidth="1"/>
    <col min="1530" max="1530" width="12.7109375" style="5" customWidth="1"/>
    <col min="1531" max="1774" width="10.42578125" style="5"/>
    <col min="1775" max="1776" width="1.7109375" style="5" customWidth="1"/>
    <col min="1777" max="1777" width="27.7109375" style="5" customWidth="1"/>
    <col min="1778" max="1778" width="8" style="5" customWidth="1"/>
    <col min="1779" max="1779" width="0.5703125" style="5" customWidth="1"/>
    <col min="1780" max="1780" width="12.7109375" style="5" customWidth="1"/>
    <col min="1781" max="1781" width="0.5703125" style="5" customWidth="1"/>
    <col min="1782" max="1782" width="12.7109375" style="5" customWidth="1"/>
    <col min="1783" max="1783" width="0.5703125" style="5" customWidth="1"/>
    <col min="1784" max="1784" width="12.7109375" style="5" customWidth="1"/>
    <col min="1785" max="1785" width="0.5703125" style="5" customWidth="1"/>
    <col min="1786" max="1786" width="12.7109375" style="5" customWidth="1"/>
    <col min="1787" max="2030" width="10.42578125" style="5"/>
    <col min="2031" max="2032" width="1.7109375" style="5" customWidth="1"/>
    <col min="2033" max="2033" width="27.7109375" style="5" customWidth="1"/>
    <col min="2034" max="2034" width="8" style="5" customWidth="1"/>
    <col min="2035" max="2035" width="0.5703125" style="5" customWidth="1"/>
    <col min="2036" max="2036" width="12.7109375" style="5" customWidth="1"/>
    <col min="2037" max="2037" width="0.5703125" style="5" customWidth="1"/>
    <col min="2038" max="2038" width="12.7109375" style="5" customWidth="1"/>
    <col min="2039" max="2039" width="0.5703125" style="5" customWidth="1"/>
    <col min="2040" max="2040" width="12.7109375" style="5" customWidth="1"/>
    <col min="2041" max="2041" width="0.5703125" style="5" customWidth="1"/>
    <col min="2042" max="2042" width="12.7109375" style="5" customWidth="1"/>
    <col min="2043" max="2286" width="10.42578125" style="5"/>
    <col min="2287" max="2288" width="1.7109375" style="5" customWidth="1"/>
    <col min="2289" max="2289" width="27.7109375" style="5" customWidth="1"/>
    <col min="2290" max="2290" width="8" style="5" customWidth="1"/>
    <col min="2291" max="2291" width="0.5703125" style="5" customWidth="1"/>
    <col min="2292" max="2292" width="12.7109375" style="5" customWidth="1"/>
    <col min="2293" max="2293" width="0.5703125" style="5" customWidth="1"/>
    <col min="2294" max="2294" width="12.7109375" style="5" customWidth="1"/>
    <col min="2295" max="2295" width="0.5703125" style="5" customWidth="1"/>
    <col min="2296" max="2296" width="12.7109375" style="5" customWidth="1"/>
    <col min="2297" max="2297" width="0.5703125" style="5" customWidth="1"/>
    <col min="2298" max="2298" width="12.7109375" style="5" customWidth="1"/>
    <col min="2299" max="2542" width="10.42578125" style="5"/>
    <col min="2543" max="2544" width="1.7109375" style="5" customWidth="1"/>
    <col min="2545" max="2545" width="27.7109375" style="5" customWidth="1"/>
    <col min="2546" max="2546" width="8" style="5" customWidth="1"/>
    <col min="2547" max="2547" width="0.5703125" style="5" customWidth="1"/>
    <col min="2548" max="2548" width="12.7109375" style="5" customWidth="1"/>
    <col min="2549" max="2549" width="0.5703125" style="5" customWidth="1"/>
    <col min="2550" max="2550" width="12.7109375" style="5" customWidth="1"/>
    <col min="2551" max="2551" width="0.5703125" style="5" customWidth="1"/>
    <col min="2552" max="2552" width="12.7109375" style="5" customWidth="1"/>
    <col min="2553" max="2553" width="0.5703125" style="5" customWidth="1"/>
    <col min="2554" max="2554" width="12.7109375" style="5" customWidth="1"/>
    <col min="2555" max="2798" width="10.42578125" style="5"/>
    <col min="2799" max="2800" width="1.7109375" style="5" customWidth="1"/>
    <col min="2801" max="2801" width="27.7109375" style="5" customWidth="1"/>
    <col min="2802" max="2802" width="8" style="5" customWidth="1"/>
    <col min="2803" max="2803" width="0.5703125" style="5" customWidth="1"/>
    <col min="2804" max="2804" width="12.7109375" style="5" customWidth="1"/>
    <col min="2805" max="2805" width="0.5703125" style="5" customWidth="1"/>
    <col min="2806" max="2806" width="12.7109375" style="5" customWidth="1"/>
    <col min="2807" max="2807" width="0.5703125" style="5" customWidth="1"/>
    <col min="2808" max="2808" width="12.7109375" style="5" customWidth="1"/>
    <col min="2809" max="2809" width="0.5703125" style="5" customWidth="1"/>
    <col min="2810" max="2810" width="12.7109375" style="5" customWidth="1"/>
    <col min="2811" max="3054" width="10.42578125" style="5"/>
    <col min="3055" max="3056" width="1.7109375" style="5" customWidth="1"/>
    <col min="3057" max="3057" width="27.7109375" style="5" customWidth="1"/>
    <col min="3058" max="3058" width="8" style="5" customWidth="1"/>
    <col min="3059" max="3059" width="0.5703125" style="5" customWidth="1"/>
    <col min="3060" max="3060" width="12.7109375" style="5" customWidth="1"/>
    <col min="3061" max="3061" width="0.5703125" style="5" customWidth="1"/>
    <col min="3062" max="3062" width="12.7109375" style="5" customWidth="1"/>
    <col min="3063" max="3063" width="0.5703125" style="5" customWidth="1"/>
    <col min="3064" max="3064" width="12.7109375" style="5" customWidth="1"/>
    <col min="3065" max="3065" width="0.5703125" style="5" customWidth="1"/>
    <col min="3066" max="3066" width="12.7109375" style="5" customWidth="1"/>
    <col min="3067" max="3310" width="10.42578125" style="5"/>
    <col min="3311" max="3312" width="1.7109375" style="5" customWidth="1"/>
    <col min="3313" max="3313" width="27.7109375" style="5" customWidth="1"/>
    <col min="3314" max="3314" width="8" style="5" customWidth="1"/>
    <col min="3315" max="3315" width="0.5703125" style="5" customWidth="1"/>
    <col min="3316" max="3316" width="12.7109375" style="5" customWidth="1"/>
    <col min="3317" max="3317" width="0.5703125" style="5" customWidth="1"/>
    <col min="3318" max="3318" width="12.7109375" style="5" customWidth="1"/>
    <col min="3319" max="3319" width="0.5703125" style="5" customWidth="1"/>
    <col min="3320" max="3320" width="12.7109375" style="5" customWidth="1"/>
    <col min="3321" max="3321" width="0.5703125" style="5" customWidth="1"/>
    <col min="3322" max="3322" width="12.7109375" style="5" customWidth="1"/>
    <col min="3323" max="3566" width="10.42578125" style="5"/>
    <col min="3567" max="3568" width="1.7109375" style="5" customWidth="1"/>
    <col min="3569" max="3569" width="27.7109375" style="5" customWidth="1"/>
    <col min="3570" max="3570" width="8" style="5" customWidth="1"/>
    <col min="3571" max="3571" width="0.5703125" style="5" customWidth="1"/>
    <col min="3572" max="3572" width="12.7109375" style="5" customWidth="1"/>
    <col min="3573" max="3573" width="0.5703125" style="5" customWidth="1"/>
    <col min="3574" max="3574" width="12.7109375" style="5" customWidth="1"/>
    <col min="3575" max="3575" width="0.5703125" style="5" customWidth="1"/>
    <col min="3576" max="3576" width="12.7109375" style="5" customWidth="1"/>
    <col min="3577" max="3577" width="0.5703125" style="5" customWidth="1"/>
    <col min="3578" max="3578" width="12.7109375" style="5" customWidth="1"/>
    <col min="3579" max="3822" width="10.42578125" style="5"/>
    <col min="3823" max="3824" width="1.7109375" style="5" customWidth="1"/>
    <col min="3825" max="3825" width="27.7109375" style="5" customWidth="1"/>
    <col min="3826" max="3826" width="8" style="5" customWidth="1"/>
    <col min="3827" max="3827" width="0.5703125" style="5" customWidth="1"/>
    <col min="3828" max="3828" width="12.7109375" style="5" customWidth="1"/>
    <col min="3829" max="3829" width="0.5703125" style="5" customWidth="1"/>
    <col min="3830" max="3830" width="12.7109375" style="5" customWidth="1"/>
    <col min="3831" max="3831" width="0.5703125" style="5" customWidth="1"/>
    <col min="3832" max="3832" width="12.7109375" style="5" customWidth="1"/>
    <col min="3833" max="3833" width="0.5703125" style="5" customWidth="1"/>
    <col min="3834" max="3834" width="12.7109375" style="5" customWidth="1"/>
    <col min="3835" max="4078" width="10.42578125" style="5"/>
    <col min="4079" max="4080" width="1.7109375" style="5" customWidth="1"/>
    <col min="4081" max="4081" width="27.7109375" style="5" customWidth="1"/>
    <col min="4082" max="4082" width="8" style="5" customWidth="1"/>
    <col min="4083" max="4083" width="0.5703125" style="5" customWidth="1"/>
    <col min="4084" max="4084" width="12.7109375" style="5" customWidth="1"/>
    <col min="4085" max="4085" width="0.5703125" style="5" customWidth="1"/>
    <col min="4086" max="4086" width="12.7109375" style="5" customWidth="1"/>
    <col min="4087" max="4087" width="0.5703125" style="5" customWidth="1"/>
    <col min="4088" max="4088" width="12.7109375" style="5" customWidth="1"/>
    <col min="4089" max="4089" width="0.5703125" style="5" customWidth="1"/>
    <col min="4090" max="4090" width="12.7109375" style="5" customWidth="1"/>
    <col min="4091" max="4334" width="10.42578125" style="5"/>
    <col min="4335" max="4336" width="1.7109375" style="5" customWidth="1"/>
    <col min="4337" max="4337" width="27.7109375" style="5" customWidth="1"/>
    <col min="4338" max="4338" width="8" style="5" customWidth="1"/>
    <col min="4339" max="4339" width="0.5703125" style="5" customWidth="1"/>
    <col min="4340" max="4340" width="12.7109375" style="5" customWidth="1"/>
    <col min="4341" max="4341" width="0.5703125" style="5" customWidth="1"/>
    <col min="4342" max="4342" width="12.7109375" style="5" customWidth="1"/>
    <col min="4343" max="4343" width="0.5703125" style="5" customWidth="1"/>
    <col min="4344" max="4344" width="12.7109375" style="5" customWidth="1"/>
    <col min="4345" max="4345" width="0.5703125" style="5" customWidth="1"/>
    <col min="4346" max="4346" width="12.7109375" style="5" customWidth="1"/>
    <col min="4347" max="4590" width="10.42578125" style="5"/>
    <col min="4591" max="4592" width="1.7109375" style="5" customWidth="1"/>
    <col min="4593" max="4593" width="27.7109375" style="5" customWidth="1"/>
    <col min="4594" max="4594" width="8" style="5" customWidth="1"/>
    <col min="4595" max="4595" width="0.5703125" style="5" customWidth="1"/>
    <col min="4596" max="4596" width="12.7109375" style="5" customWidth="1"/>
    <col min="4597" max="4597" width="0.5703125" style="5" customWidth="1"/>
    <col min="4598" max="4598" width="12.7109375" style="5" customWidth="1"/>
    <col min="4599" max="4599" width="0.5703125" style="5" customWidth="1"/>
    <col min="4600" max="4600" width="12.7109375" style="5" customWidth="1"/>
    <col min="4601" max="4601" width="0.5703125" style="5" customWidth="1"/>
    <col min="4602" max="4602" width="12.7109375" style="5" customWidth="1"/>
    <col min="4603" max="4846" width="10.42578125" style="5"/>
    <col min="4847" max="4848" width="1.7109375" style="5" customWidth="1"/>
    <col min="4849" max="4849" width="27.7109375" style="5" customWidth="1"/>
    <col min="4850" max="4850" width="8" style="5" customWidth="1"/>
    <col min="4851" max="4851" width="0.5703125" style="5" customWidth="1"/>
    <col min="4852" max="4852" width="12.7109375" style="5" customWidth="1"/>
    <col min="4853" max="4853" width="0.5703125" style="5" customWidth="1"/>
    <col min="4854" max="4854" width="12.7109375" style="5" customWidth="1"/>
    <col min="4855" max="4855" width="0.5703125" style="5" customWidth="1"/>
    <col min="4856" max="4856" width="12.7109375" style="5" customWidth="1"/>
    <col min="4857" max="4857" width="0.5703125" style="5" customWidth="1"/>
    <col min="4858" max="4858" width="12.7109375" style="5" customWidth="1"/>
    <col min="4859" max="5102" width="10.42578125" style="5"/>
    <col min="5103" max="5104" width="1.7109375" style="5" customWidth="1"/>
    <col min="5105" max="5105" width="27.7109375" style="5" customWidth="1"/>
    <col min="5106" max="5106" width="8" style="5" customWidth="1"/>
    <col min="5107" max="5107" width="0.5703125" style="5" customWidth="1"/>
    <col min="5108" max="5108" width="12.7109375" style="5" customWidth="1"/>
    <col min="5109" max="5109" width="0.5703125" style="5" customWidth="1"/>
    <col min="5110" max="5110" width="12.7109375" style="5" customWidth="1"/>
    <col min="5111" max="5111" width="0.5703125" style="5" customWidth="1"/>
    <col min="5112" max="5112" width="12.7109375" style="5" customWidth="1"/>
    <col min="5113" max="5113" width="0.5703125" style="5" customWidth="1"/>
    <col min="5114" max="5114" width="12.7109375" style="5" customWidth="1"/>
    <col min="5115" max="5358" width="10.42578125" style="5"/>
    <col min="5359" max="5360" width="1.7109375" style="5" customWidth="1"/>
    <col min="5361" max="5361" width="27.7109375" style="5" customWidth="1"/>
    <col min="5362" max="5362" width="8" style="5" customWidth="1"/>
    <col min="5363" max="5363" width="0.5703125" style="5" customWidth="1"/>
    <col min="5364" max="5364" width="12.7109375" style="5" customWidth="1"/>
    <col min="5365" max="5365" width="0.5703125" style="5" customWidth="1"/>
    <col min="5366" max="5366" width="12.7109375" style="5" customWidth="1"/>
    <col min="5367" max="5367" width="0.5703125" style="5" customWidth="1"/>
    <col min="5368" max="5368" width="12.7109375" style="5" customWidth="1"/>
    <col min="5369" max="5369" width="0.5703125" style="5" customWidth="1"/>
    <col min="5370" max="5370" width="12.7109375" style="5" customWidth="1"/>
    <col min="5371" max="5614" width="10.42578125" style="5"/>
    <col min="5615" max="5616" width="1.7109375" style="5" customWidth="1"/>
    <col min="5617" max="5617" width="27.7109375" style="5" customWidth="1"/>
    <col min="5618" max="5618" width="8" style="5" customWidth="1"/>
    <col min="5619" max="5619" width="0.5703125" style="5" customWidth="1"/>
    <col min="5620" max="5620" width="12.7109375" style="5" customWidth="1"/>
    <col min="5621" max="5621" width="0.5703125" style="5" customWidth="1"/>
    <col min="5622" max="5622" width="12.7109375" style="5" customWidth="1"/>
    <col min="5623" max="5623" width="0.5703125" style="5" customWidth="1"/>
    <col min="5624" max="5624" width="12.7109375" style="5" customWidth="1"/>
    <col min="5625" max="5625" width="0.5703125" style="5" customWidth="1"/>
    <col min="5626" max="5626" width="12.7109375" style="5" customWidth="1"/>
    <col min="5627" max="5870" width="10.42578125" style="5"/>
    <col min="5871" max="5872" width="1.7109375" style="5" customWidth="1"/>
    <col min="5873" max="5873" width="27.7109375" style="5" customWidth="1"/>
    <col min="5874" max="5874" width="8" style="5" customWidth="1"/>
    <col min="5875" max="5875" width="0.5703125" style="5" customWidth="1"/>
    <col min="5876" max="5876" width="12.7109375" style="5" customWidth="1"/>
    <col min="5877" max="5877" width="0.5703125" style="5" customWidth="1"/>
    <col min="5878" max="5878" width="12.7109375" style="5" customWidth="1"/>
    <col min="5879" max="5879" width="0.5703125" style="5" customWidth="1"/>
    <col min="5880" max="5880" width="12.7109375" style="5" customWidth="1"/>
    <col min="5881" max="5881" width="0.5703125" style="5" customWidth="1"/>
    <col min="5882" max="5882" width="12.7109375" style="5" customWidth="1"/>
    <col min="5883" max="6126" width="10.42578125" style="5"/>
    <col min="6127" max="6128" width="1.7109375" style="5" customWidth="1"/>
    <col min="6129" max="6129" width="27.7109375" style="5" customWidth="1"/>
    <col min="6130" max="6130" width="8" style="5" customWidth="1"/>
    <col min="6131" max="6131" width="0.5703125" style="5" customWidth="1"/>
    <col min="6132" max="6132" width="12.7109375" style="5" customWidth="1"/>
    <col min="6133" max="6133" width="0.5703125" style="5" customWidth="1"/>
    <col min="6134" max="6134" width="12.7109375" style="5" customWidth="1"/>
    <col min="6135" max="6135" width="0.5703125" style="5" customWidth="1"/>
    <col min="6136" max="6136" width="12.7109375" style="5" customWidth="1"/>
    <col min="6137" max="6137" width="0.5703125" style="5" customWidth="1"/>
    <col min="6138" max="6138" width="12.7109375" style="5" customWidth="1"/>
    <col min="6139" max="6382" width="10.42578125" style="5"/>
    <col min="6383" max="6384" width="1.7109375" style="5" customWidth="1"/>
    <col min="6385" max="6385" width="27.7109375" style="5" customWidth="1"/>
    <col min="6386" max="6386" width="8" style="5" customWidth="1"/>
    <col min="6387" max="6387" width="0.5703125" style="5" customWidth="1"/>
    <col min="6388" max="6388" width="12.7109375" style="5" customWidth="1"/>
    <col min="6389" max="6389" width="0.5703125" style="5" customWidth="1"/>
    <col min="6390" max="6390" width="12.7109375" style="5" customWidth="1"/>
    <col min="6391" max="6391" width="0.5703125" style="5" customWidth="1"/>
    <col min="6392" max="6392" width="12.7109375" style="5" customWidth="1"/>
    <col min="6393" max="6393" width="0.5703125" style="5" customWidth="1"/>
    <col min="6394" max="6394" width="12.7109375" style="5" customWidth="1"/>
    <col min="6395" max="6638" width="10.42578125" style="5"/>
    <col min="6639" max="6640" width="1.7109375" style="5" customWidth="1"/>
    <col min="6641" max="6641" width="27.7109375" style="5" customWidth="1"/>
    <col min="6642" max="6642" width="8" style="5" customWidth="1"/>
    <col min="6643" max="6643" width="0.5703125" style="5" customWidth="1"/>
    <col min="6644" max="6644" width="12.7109375" style="5" customWidth="1"/>
    <col min="6645" max="6645" width="0.5703125" style="5" customWidth="1"/>
    <col min="6646" max="6646" width="12.7109375" style="5" customWidth="1"/>
    <col min="6647" max="6647" width="0.5703125" style="5" customWidth="1"/>
    <col min="6648" max="6648" width="12.7109375" style="5" customWidth="1"/>
    <col min="6649" max="6649" width="0.5703125" style="5" customWidth="1"/>
    <col min="6650" max="6650" width="12.7109375" style="5" customWidth="1"/>
    <col min="6651" max="6894" width="10.42578125" style="5"/>
    <col min="6895" max="6896" width="1.7109375" style="5" customWidth="1"/>
    <col min="6897" max="6897" width="27.7109375" style="5" customWidth="1"/>
    <col min="6898" max="6898" width="8" style="5" customWidth="1"/>
    <col min="6899" max="6899" width="0.5703125" style="5" customWidth="1"/>
    <col min="6900" max="6900" width="12.7109375" style="5" customWidth="1"/>
    <col min="6901" max="6901" width="0.5703125" style="5" customWidth="1"/>
    <col min="6902" max="6902" width="12.7109375" style="5" customWidth="1"/>
    <col min="6903" max="6903" width="0.5703125" style="5" customWidth="1"/>
    <col min="6904" max="6904" width="12.7109375" style="5" customWidth="1"/>
    <col min="6905" max="6905" width="0.5703125" style="5" customWidth="1"/>
    <col min="6906" max="6906" width="12.7109375" style="5" customWidth="1"/>
    <col min="6907" max="7150" width="10.42578125" style="5"/>
    <col min="7151" max="7152" width="1.7109375" style="5" customWidth="1"/>
    <col min="7153" max="7153" width="27.7109375" style="5" customWidth="1"/>
    <col min="7154" max="7154" width="8" style="5" customWidth="1"/>
    <col min="7155" max="7155" width="0.5703125" style="5" customWidth="1"/>
    <col min="7156" max="7156" width="12.7109375" style="5" customWidth="1"/>
    <col min="7157" max="7157" width="0.5703125" style="5" customWidth="1"/>
    <col min="7158" max="7158" width="12.7109375" style="5" customWidth="1"/>
    <col min="7159" max="7159" width="0.5703125" style="5" customWidth="1"/>
    <col min="7160" max="7160" width="12.7109375" style="5" customWidth="1"/>
    <col min="7161" max="7161" width="0.5703125" style="5" customWidth="1"/>
    <col min="7162" max="7162" width="12.7109375" style="5" customWidth="1"/>
    <col min="7163" max="7406" width="10.42578125" style="5"/>
    <col min="7407" max="7408" width="1.7109375" style="5" customWidth="1"/>
    <col min="7409" max="7409" width="27.7109375" style="5" customWidth="1"/>
    <col min="7410" max="7410" width="8" style="5" customWidth="1"/>
    <col min="7411" max="7411" width="0.5703125" style="5" customWidth="1"/>
    <col min="7412" max="7412" width="12.7109375" style="5" customWidth="1"/>
    <col min="7413" max="7413" width="0.5703125" style="5" customWidth="1"/>
    <col min="7414" max="7414" width="12.7109375" style="5" customWidth="1"/>
    <col min="7415" max="7415" width="0.5703125" style="5" customWidth="1"/>
    <col min="7416" max="7416" width="12.7109375" style="5" customWidth="1"/>
    <col min="7417" max="7417" width="0.5703125" style="5" customWidth="1"/>
    <col min="7418" max="7418" width="12.7109375" style="5" customWidth="1"/>
    <col min="7419" max="7662" width="10.42578125" style="5"/>
    <col min="7663" max="7664" width="1.7109375" style="5" customWidth="1"/>
    <col min="7665" max="7665" width="27.7109375" style="5" customWidth="1"/>
    <col min="7666" max="7666" width="8" style="5" customWidth="1"/>
    <col min="7667" max="7667" width="0.5703125" style="5" customWidth="1"/>
    <col min="7668" max="7668" width="12.7109375" style="5" customWidth="1"/>
    <col min="7669" max="7669" width="0.5703125" style="5" customWidth="1"/>
    <col min="7670" max="7670" width="12.7109375" style="5" customWidth="1"/>
    <col min="7671" max="7671" width="0.5703125" style="5" customWidth="1"/>
    <col min="7672" max="7672" width="12.7109375" style="5" customWidth="1"/>
    <col min="7673" max="7673" width="0.5703125" style="5" customWidth="1"/>
    <col min="7674" max="7674" width="12.7109375" style="5" customWidth="1"/>
    <col min="7675" max="7918" width="10.42578125" style="5"/>
    <col min="7919" max="7920" width="1.7109375" style="5" customWidth="1"/>
    <col min="7921" max="7921" width="27.7109375" style="5" customWidth="1"/>
    <col min="7922" max="7922" width="8" style="5" customWidth="1"/>
    <col min="7923" max="7923" width="0.5703125" style="5" customWidth="1"/>
    <col min="7924" max="7924" width="12.7109375" style="5" customWidth="1"/>
    <col min="7925" max="7925" width="0.5703125" style="5" customWidth="1"/>
    <col min="7926" max="7926" width="12.7109375" style="5" customWidth="1"/>
    <col min="7927" max="7927" width="0.5703125" style="5" customWidth="1"/>
    <col min="7928" max="7928" width="12.7109375" style="5" customWidth="1"/>
    <col min="7929" max="7929" width="0.5703125" style="5" customWidth="1"/>
    <col min="7930" max="7930" width="12.7109375" style="5" customWidth="1"/>
    <col min="7931" max="8174" width="10.42578125" style="5"/>
    <col min="8175" max="8176" width="1.7109375" style="5" customWidth="1"/>
    <col min="8177" max="8177" width="27.7109375" style="5" customWidth="1"/>
    <col min="8178" max="8178" width="8" style="5" customWidth="1"/>
    <col min="8179" max="8179" width="0.5703125" style="5" customWidth="1"/>
    <col min="8180" max="8180" width="12.7109375" style="5" customWidth="1"/>
    <col min="8181" max="8181" width="0.5703125" style="5" customWidth="1"/>
    <col min="8182" max="8182" width="12.7109375" style="5" customWidth="1"/>
    <col min="8183" max="8183" width="0.5703125" style="5" customWidth="1"/>
    <col min="8184" max="8184" width="12.7109375" style="5" customWidth="1"/>
    <col min="8185" max="8185" width="0.5703125" style="5" customWidth="1"/>
    <col min="8186" max="8186" width="12.7109375" style="5" customWidth="1"/>
    <col min="8187" max="8430" width="10.42578125" style="5"/>
    <col min="8431" max="8432" width="1.7109375" style="5" customWidth="1"/>
    <col min="8433" max="8433" width="27.7109375" style="5" customWidth="1"/>
    <col min="8434" max="8434" width="8" style="5" customWidth="1"/>
    <col min="8435" max="8435" width="0.5703125" style="5" customWidth="1"/>
    <col min="8436" max="8436" width="12.7109375" style="5" customWidth="1"/>
    <col min="8437" max="8437" width="0.5703125" style="5" customWidth="1"/>
    <col min="8438" max="8438" width="12.7109375" style="5" customWidth="1"/>
    <col min="8439" max="8439" width="0.5703125" style="5" customWidth="1"/>
    <col min="8440" max="8440" width="12.7109375" style="5" customWidth="1"/>
    <col min="8441" max="8441" width="0.5703125" style="5" customWidth="1"/>
    <col min="8442" max="8442" width="12.7109375" style="5" customWidth="1"/>
    <col min="8443" max="8686" width="10.42578125" style="5"/>
    <col min="8687" max="8688" width="1.7109375" style="5" customWidth="1"/>
    <col min="8689" max="8689" width="27.7109375" style="5" customWidth="1"/>
    <col min="8690" max="8690" width="8" style="5" customWidth="1"/>
    <col min="8691" max="8691" width="0.5703125" style="5" customWidth="1"/>
    <col min="8692" max="8692" width="12.7109375" style="5" customWidth="1"/>
    <col min="8693" max="8693" width="0.5703125" style="5" customWidth="1"/>
    <col min="8694" max="8694" width="12.7109375" style="5" customWidth="1"/>
    <col min="8695" max="8695" width="0.5703125" style="5" customWidth="1"/>
    <col min="8696" max="8696" width="12.7109375" style="5" customWidth="1"/>
    <col min="8697" max="8697" width="0.5703125" style="5" customWidth="1"/>
    <col min="8698" max="8698" width="12.7109375" style="5" customWidth="1"/>
    <col min="8699" max="8942" width="10.42578125" style="5"/>
    <col min="8943" max="8944" width="1.7109375" style="5" customWidth="1"/>
    <col min="8945" max="8945" width="27.7109375" style="5" customWidth="1"/>
    <col min="8946" max="8946" width="8" style="5" customWidth="1"/>
    <col min="8947" max="8947" width="0.5703125" style="5" customWidth="1"/>
    <col min="8948" max="8948" width="12.7109375" style="5" customWidth="1"/>
    <col min="8949" max="8949" width="0.5703125" style="5" customWidth="1"/>
    <col min="8950" max="8950" width="12.7109375" style="5" customWidth="1"/>
    <col min="8951" max="8951" width="0.5703125" style="5" customWidth="1"/>
    <col min="8952" max="8952" width="12.7109375" style="5" customWidth="1"/>
    <col min="8953" max="8953" width="0.5703125" style="5" customWidth="1"/>
    <col min="8954" max="8954" width="12.7109375" style="5" customWidth="1"/>
    <col min="8955" max="9198" width="10.42578125" style="5"/>
    <col min="9199" max="9200" width="1.7109375" style="5" customWidth="1"/>
    <col min="9201" max="9201" width="27.7109375" style="5" customWidth="1"/>
    <col min="9202" max="9202" width="8" style="5" customWidth="1"/>
    <col min="9203" max="9203" width="0.5703125" style="5" customWidth="1"/>
    <col min="9204" max="9204" width="12.7109375" style="5" customWidth="1"/>
    <col min="9205" max="9205" width="0.5703125" style="5" customWidth="1"/>
    <col min="9206" max="9206" width="12.7109375" style="5" customWidth="1"/>
    <col min="9207" max="9207" width="0.5703125" style="5" customWidth="1"/>
    <col min="9208" max="9208" width="12.7109375" style="5" customWidth="1"/>
    <col min="9209" max="9209" width="0.5703125" style="5" customWidth="1"/>
    <col min="9210" max="9210" width="12.7109375" style="5" customWidth="1"/>
    <col min="9211" max="9454" width="10.42578125" style="5"/>
    <col min="9455" max="9456" width="1.7109375" style="5" customWidth="1"/>
    <col min="9457" max="9457" width="27.7109375" style="5" customWidth="1"/>
    <col min="9458" max="9458" width="8" style="5" customWidth="1"/>
    <col min="9459" max="9459" width="0.5703125" style="5" customWidth="1"/>
    <col min="9460" max="9460" width="12.7109375" style="5" customWidth="1"/>
    <col min="9461" max="9461" width="0.5703125" style="5" customWidth="1"/>
    <col min="9462" max="9462" width="12.7109375" style="5" customWidth="1"/>
    <col min="9463" max="9463" width="0.5703125" style="5" customWidth="1"/>
    <col min="9464" max="9464" width="12.7109375" style="5" customWidth="1"/>
    <col min="9465" max="9465" width="0.5703125" style="5" customWidth="1"/>
    <col min="9466" max="9466" width="12.7109375" style="5" customWidth="1"/>
    <col min="9467" max="9710" width="10.42578125" style="5"/>
    <col min="9711" max="9712" width="1.7109375" style="5" customWidth="1"/>
    <col min="9713" max="9713" width="27.7109375" style="5" customWidth="1"/>
    <col min="9714" max="9714" width="8" style="5" customWidth="1"/>
    <col min="9715" max="9715" width="0.5703125" style="5" customWidth="1"/>
    <col min="9716" max="9716" width="12.7109375" style="5" customWidth="1"/>
    <col min="9717" max="9717" width="0.5703125" style="5" customWidth="1"/>
    <col min="9718" max="9718" width="12.7109375" style="5" customWidth="1"/>
    <col min="9719" max="9719" width="0.5703125" style="5" customWidth="1"/>
    <col min="9720" max="9720" width="12.7109375" style="5" customWidth="1"/>
    <col min="9721" max="9721" width="0.5703125" style="5" customWidth="1"/>
    <col min="9722" max="9722" width="12.7109375" style="5" customWidth="1"/>
    <col min="9723" max="9966" width="10.42578125" style="5"/>
    <col min="9967" max="9968" width="1.7109375" style="5" customWidth="1"/>
    <col min="9969" max="9969" width="27.7109375" style="5" customWidth="1"/>
    <col min="9970" max="9970" width="8" style="5" customWidth="1"/>
    <col min="9971" max="9971" width="0.5703125" style="5" customWidth="1"/>
    <col min="9972" max="9972" width="12.7109375" style="5" customWidth="1"/>
    <col min="9973" max="9973" width="0.5703125" style="5" customWidth="1"/>
    <col min="9974" max="9974" width="12.7109375" style="5" customWidth="1"/>
    <col min="9975" max="9975" width="0.5703125" style="5" customWidth="1"/>
    <col min="9976" max="9976" width="12.7109375" style="5" customWidth="1"/>
    <col min="9977" max="9977" width="0.5703125" style="5" customWidth="1"/>
    <col min="9978" max="9978" width="12.7109375" style="5" customWidth="1"/>
    <col min="9979" max="10222" width="10.42578125" style="5"/>
    <col min="10223" max="10224" width="1.7109375" style="5" customWidth="1"/>
    <col min="10225" max="10225" width="27.7109375" style="5" customWidth="1"/>
    <col min="10226" max="10226" width="8" style="5" customWidth="1"/>
    <col min="10227" max="10227" width="0.5703125" style="5" customWidth="1"/>
    <col min="10228" max="10228" width="12.7109375" style="5" customWidth="1"/>
    <col min="10229" max="10229" width="0.5703125" style="5" customWidth="1"/>
    <col min="10230" max="10230" width="12.7109375" style="5" customWidth="1"/>
    <col min="10231" max="10231" width="0.5703125" style="5" customWidth="1"/>
    <col min="10232" max="10232" width="12.7109375" style="5" customWidth="1"/>
    <col min="10233" max="10233" width="0.5703125" style="5" customWidth="1"/>
    <col min="10234" max="10234" width="12.7109375" style="5" customWidth="1"/>
    <col min="10235" max="10478" width="10.42578125" style="5"/>
    <col min="10479" max="10480" width="1.7109375" style="5" customWidth="1"/>
    <col min="10481" max="10481" width="27.7109375" style="5" customWidth="1"/>
    <col min="10482" max="10482" width="8" style="5" customWidth="1"/>
    <col min="10483" max="10483" width="0.5703125" style="5" customWidth="1"/>
    <col min="10484" max="10484" width="12.7109375" style="5" customWidth="1"/>
    <col min="10485" max="10485" width="0.5703125" style="5" customWidth="1"/>
    <col min="10486" max="10486" width="12.7109375" style="5" customWidth="1"/>
    <col min="10487" max="10487" width="0.5703125" style="5" customWidth="1"/>
    <col min="10488" max="10488" width="12.7109375" style="5" customWidth="1"/>
    <col min="10489" max="10489" width="0.5703125" style="5" customWidth="1"/>
    <col min="10490" max="10490" width="12.7109375" style="5" customWidth="1"/>
    <col min="10491" max="10734" width="10.42578125" style="5"/>
    <col min="10735" max="10736" width="1.7109375" style="5" customWidth="1"/>
    <col min="10737" max="10737" width="27.7109375" style="5" customWidth="1"/>
    <col min="10738" max="10738" width="8" style="5" customWidth="1"/>
    <col min="10739" max="10739" width="0.5703125" style="5" customWidth="1"/>
    <col min="10740" max="10740" width="12.7109375" style="5" customWidth="1"/>
    <col min="10741" max="10741" width="0.5703125" style="5" customWidth="1"/>
    <col min="10742" max="10742" width="12.7109375" style="5" customWidth="1"/>
    <col min="10743" max="10743" width="0.5703125" style="5" customWidth="1"/>
    <col min="10744" max="10744" width="12.7109375" style="5" customWidth="1"/>
    <col min="10745" max="10745" width="0.5703125" style="5" customWidth="1"/>
    <col min="10746" max="10746" width="12.7109375" style="5" customWidth="1"/>
    <col min="10747" max="10990" width="10.42578125" style="5"/>
    <col min="10991" max="10992" width="1.7109375" style="5" customWidth="1"/>
    <col min="10993" max="10993" width="27.7109375" style="5" customWidth="1"/>
    <col min="10994" max="10994" width="8" style="5" customWidth="1"/>
    <col min="10995" max="10995" width="0.5703125" style="5" customWidth="1"/>
    <col min="10996" max="10996" width="12.7109375" style="5" customWidth="1"/>
    <col min="10997" max="10997" width="0.5703125" style="5" customWidth="1"/>
    <col min="10998" max="10998" width="12.7109375" style="5" customWidth="1"/>
    <col min="10999" max="10999" width="0.5703125" style="5" customWidth="1"/>
    <col min="11000" max="11000" width="12.7109375" style="5" customWidth="1"/>
    <col min="11001" max="11001" width="0.5703125" style="5" customWidth="1"/>
    <col min="11002" max="11002" width="12.7109375" style="5" customWidth="1"/>
    <col min="11003" max="11246" width="10.42578125" style="5"/>
    <col min="11247" max="11248" width="1.7109375" style="5" customWidth="1"/>
    <col min="11249" max="11249" width="27.7109375" style="5" customWidth="1"/>
    <col min="11250" max="11250" width="8" style="5" customWidth="1"/>
    <col min="11251" max="11251" width="0.5703125" style="5" customWidth="1"/>
    <col min="11252" max="11252" width="12.7109375" style="5" customWidth="1"/>
    <col min="11253" max="11253" width="0.5703125" style="5" customWidth="1"/>
    <col min="11254" max="11254" width="12.7109375" style="5" customWidth="1"/>
    <col min="11255" max="11255" width="0.5703125" style="5" customWidth="1"/>
    <col min="11256" max="11256" width="12.7109375" style="5" customWidth="1"/>
    <col min="11257" max="11257" width="0.5703125" style="5" customWidth="1"/>
    <col min="11258" max="11258" width="12.7109375" style="5" customWidth="1"/>
    <col min="11259" max="11502" width="10.42578125" style="5"/>
    <col min="11503" max="11504" width="1.7109375" style="5" customWidth="1"/>
    <col min="11505" max="11505" width="27.7109375" style="5" customWidth="1"/>
    <col min="11506" max="11506" width="8" style="5" customWidth="1"/>
    <col min="11507" max="11507" width="0.5703125" style="5" customWidth="1"/>
    <col min="11508" max="11508" width="12.7109375" style="5" customWidth="1"/>
    <col min="11509" max="11509" width="0.5703125" style="5" customWidth="1"/>
    <col min="11510" max="11510" width="12.7109375" style="5" customWidth="1"/>
    <col min="11511" max="11511" width="0.5703125" style="5" customWidth="1"/>
    <col min="11512" max="11512" width="12.7109375" style="5" customWidth="1"/>
    <col min="11513" max="11513" width="0.5703125" style="5" customWidth="1"/>
    <col min="11514" max="11514" width="12.7109375" style="5" customWidth="1"/>
    <col min="11515" max="11758" width="10.42578125" style="5"/>
    <col min="11759" max="11760" width="1.7109375" style="5" customWidth="1"/>
    <col min="11761" max="11761" width="27.7109375" style="5" customWidth="1"/>
    <col min="11762" max="11762" width="8" style="5" customWidth="1"/>
    <col min="11763" max="11763" width="0.5703125" style="5" customWidth="1"/>
    <col min="11764" max="11764" width="12.7109375" style="5" customWidth="1"/>
    <col min="11765" max="11765" width="0.5703125" style="5" customWidth="1"/>
    <col min="11766" max="11766" width="12.7109375" style="5" customWidth="1"/>
    <col min="11767" max="11767" width="0.5703125" style="5" customWidth="1"/>
    <col min="11768" max="11768" width="12.7109375" style="5" customWidth="1"/>
    <col min="11769" max="11769" width="0.5703125" style="5" customWidth="1"/>
    <col min="11770" max="11770" width="12.7109375" style="5" customWidth="1"/>
    <col min="11771" max="12014" width="10.42578125" style="5"/>
    <col min="12015" max="12016" width="1.7109375" style="5" customWidth="1"/>
    <col min="12017" max="12017" width="27.7109375" style="5" customWidth="1"/>
    <col min="12018" max="12018" width="8" style="5" customWidth="1"/>
    <col min="12019" max="12019" width="0.5703125" style="5" customWidth="1"/>
    <col min="12020" max="12020" width="12.7109375" style="5" customWidth="1"/>
    <col min="12021" max="12021" width="0.5703125" style="5" customWidth="1"/>
    <col min="12022" max="12022" width="12.7109375" style="5" customWidth="1"/>
    <col min="12023" max="12023" width="0.5703125" style="5" customWidth="1"/>
    <col min="12024" max="12024" width="12.7109375" style="5" customWidth="1"/>
    <col min="12025" max="12025" width="0.5703125" style="5" customWidth="1"/>
    <col min="12026" max="12026" width="12.7109375" style="5" customWidth="1"/>
    <col min="12027" max="12270" width="10.42578125" style="5"/>
    <col min="12271" max="12272" width="1.7109375" style="5" customWidth="1"/>
    <col min="12273" max="12273" width="27.7109375" style="5" customWidth="1"/>
    <col min="12274" max="12274" width="8" style="5" customWidth="1"/>
    <col min="12275" max="12275" width="0.5703125" style="5" customWidth="1"/>
    <col min="12276" max="12276" width="12.7109375" style="5" customWidth="1"/>
    <col min="12277" max="12277" width="0.5703125" style="5" customWidth="1"/>
    <col min="12278" max="12278" width="12.7109375" style="5" customWidth="1"/>
    <col min="12279" max="12279" width="0.5703125" style="5" customWidth="1"/>
    <col min="12280" max="12280" width="12.7109375" style="5" customWidth="1"/>
    <col min="12281" max="12281" width="0.5703125" style="5" customWidth="1"/>
    <col min="12282" max="12282" width="12.7109375" style="5" customWidth="1"/>
    <col min="12283" max="12526" width="10.42578125" style="5"/>
    <col min="12527" max="12528" width="1.7109375" style="5" customWidth="1"/>
    <col min="12529" max="12529" width="27.7109375" style="5" customWidth="1"/>
    <col min="12530" max="12530" width="8" style="5" customWidth="1"/>
    <col min="12531" max="12531" width="0.5703125" style="5" customWidth="1"/>
    <col min="12532" max="12532" width="12.7109375" style="5" customWidth="1"/>
    <col min="12533" max="12533" width="0.5703125" style="5" customWidth="1"/>
    <col min="12534" max="12534" width="12.7109375" style="5" customWidth="1"/>
    <col min="12535" max="12535" width="0.5703125" style="5" customWidth="1"/>
    <col min="12536" max="12536" width="12.7109375" style="5" customWidth="1"/>
    <col min="12537" max="12537" width="0.5703125" style="5" customWidth="1"/>
    <col min="12538" max="12538" width="12.7109375" style="5" customWidth="1"/>
    <col min="12539" max="12782" width="10.42578125" style="5"/>
    <col min="12783" max="12784" width="1.7109375" style="5" customWidth="1"/>
    <col min="12785" max="12785" width="27.7109375" style="5" customWidth="1"/>
    <col min="12786" max="12786" width="8" style="5" customWidth="1"/>
    <col min="12787" max="12787" width="0.5703125" style="5" customWidth="1"/>
    <col min="12788" max="12788" width="12.7109375" style="5" customWidth="1"/>
    <col min="12789" max="12789" width="0.5703125" style="5" customWidth="1"/>
    <col min="12790" max="12790" width="12.7109375" style="5" customWidth="1"/>
    <col min="12791" max="12791" width="0.5703125" style="5" customWidth="1"/>
    <col min="12792" max="12792" width="12.7109375" style="5" customWidth="1"/>
    <col min="12793" max="12793" width="0.5703125" style="5" customWidth="1"/>
    <col min="12794" max="12794" width="12.7109375" style="5" customWidth="1"/>
    <col min="12795" max="13038" width="10.42578125" style="5"/>
    <col min="13039" max="13040" width="1.7109375" style="5" customWidth="1"/>
    <col min="13041" max="13041" width="27.7109375" style="5" customWidth="1"/>
    <col min="13042" max="13042" width="8" style="5" customWidth="1"/>
    <col min="13043" max="13043" width="0.5703125" style="5" customWidth="1"/>
    <col min="13044" max="13044" width="12.7109375" style="5" customWidth="1"/>
    <col min="13045" max="13045" width="0.5703125" style="5" customWidth="1"/>
    <col min="13046" max="13046" width="12.7109375" style="5" customWidth="1"/>
    <col min="13047" max="13047" width="0.5703125" style="5" customWidth="1"/>
    <col min="13048" max="13048" width="12.7109375" style="5" customWidth="1"/>
    <col min="13049" max="13049" width="0.5703125" style="5" customWidth="1"/>
    <col min="13050" max="13050" width="12.7109375" style="5" customWidth="1"/>
    <col min="13051" max="13294" width="10.42578125" style="5"/>
    <col min="13295" max="13296" width="1.7109375" style="5" customWidth="1"/>
    <col min="13297" max="13297" width="27.7109375" style="5" customWidth="1"/>
    <col min="13298" max="13298" width="8" style="5" customWidth="1"/>
    <col min="13299" max="13299" width="0.5703125" style="5" customWidth="1"/>
    <col min="13300" max="13300" width="12.7109375" style="5" customWidth="1"/>
    <col min="13301" max="13301" width="0.5703125" style="5" customWidth="1"/>
    <col min="13302" max="13302" width="12.7109375" style="5" customWidth="1"/>
    <col min="13303" max="13303" width="0.5703125" style="5" customWidth="1"/>
    <col min="13304" max="13304" width="12.7109375" style="5" customWidth="1"/>
    <col min="13305" max="13305" width="0.5703125" style="5" customWidth="1"/>
    <col min="13306" max="13306" width="12.7109375" style="5" customWidth="1"/>
    <col min="13307" max="13550" width="10.42578125" style="5"/>
    <col min="13551" max="13552" width="1.7109375" style="5" customWidth="1"/>
    <col min="13553" max="13553" width="27.7109375" style="5" customWidth="1"/>
    <col min="13554" max="13554" width="8" style="5" customWidth="1"/>
    <col min="13555" max="13555" width="0.5703125" style="5" customWidth="1"/>
    <col min="13556" max="13556" width="12.7109375" style="5" customWidth="1"/>
    <col min="13557" max="13557" width="0.5703125" style="5" customWidth="1"/>
    <col min="13558" max="13558" width="12.7109375" style="5" customWidth="1"/>
    <col min="13559" max="13559" width="0.5703125" style="5" customWidth="1"/>
    <col min="13560" max="13560" width="12.7109375" style="5" customWidth="1"/>
    <col min="13561" max="13561" width="0.5703125" style="5" customWidth="1"/>
    <col min="13562" max="13562" width="12.7109375" style="5" customWidth="1"/>
    <col min="13563" max="13806" width="10.42578125" style="5"/>
    <col min="13807" max="13808" width="1.7109375" style="5" customWidth="1"/>
    <col min="13809" max="13809" width="27.7109375" style="5" customWidth="1"/>
    <col min="13810" max="13810" width="8" style="5" customWidth="1"/>
    <col min="13811" max="13811" width="0.5703125" style="5" customWidth="1"/>
    <col min="13812" max="13812" width="12.7109375" style="5" customWidth="1"/>
    <col min="13813" max="13813" width="0.5703125" style="5" customWidth="1"/>
    <col min="13814" max="13814" width="12.7109375" style="5" customWidth="1"/>
    <col min="13815" max="13815" width="0.5703125" style="5" customWidth="1"/>
    <col min="13816" max="13816" width="12.7109375" style="5" customWidth="1"/>
    <col min="13817" max="13817" width="0.5703125" style="5" customWidth="1"/>
    <col min="13818" max="13818" width="12.7109375" style="5" customWidth="1"/>
    <col min="13819" max="14062" width="10.42578125" style="5"/>
    <col min="14063" max="14064" width="1.7109375" style="5" customWidth="1"/>
    <col min="14065" max="14065" width="27.7109375" style="5" customWidth="1"/>
    <col min="14066" max="14066" width="8" style="5" customWidth="1"/>
    <col min="14067" max="14067" width="0.5703125" style="5" customWidth="1"/>
    <col min="14068" max="14068" width="12.7109375" style="5" customWidth="1"/>
    <col min="14069" max="14069" width="0.5703125" style="5" customWidth="1"/>
    <col min="14070" max="14070" width="12.7109375" style="5" customWidth="1"/>
    <col min="14071" max="14071" width="0.5703125" style="5" customWidth="1"/>
    <col min="14072" max="14072" width="12.7109375" style="5" customWidth="1"/>
    <col min="14073" max="14073" width="0.5703125" style="5" customWidth="1"/>
    <col min="14074" max="14074" width="12.7109375" style="5" customWidth="1"/>
    <col min="14075" max="14318" width="10.42578125" style="5"/>
    <col min="14319" max="14320" width="1.7109375" style="5" customWidth="1"/>
    <col min="14321" max="14321" width="27.7109375" style="5" customWidth="1"/>
    <col min="14322" max="14322" width="8" style="5" customWidth="1"/>
    <col min="14323" max="14323" width="0.5703125" style="5" customWidth="1"/>
    <col min="14324" max="14324" width="12.7109375" style="5" customWidth="1"/>
    <col min="14325" max="14325" width="0.5703125" style="5" customWidth="1"/>
    <col min="14326" max="14326" width="12.7109375" style="5" customWidth="1"/>
    <col min="14327" max="14327" width="0.5703125" style="5" customWidth="1"/>
    <col min="14328" max="14328" width="12.7109375" style="5" customWidth="1"/>
    <col min="14329" max="14329" width="0.5703125" style="5" customWidth="1"/>
    <col min="14330" max="14330" width="12.7109375" style="5" customWidth="1"/>
    <col min="14331" max="14574" width="10.42578125" style="5"/>
    <col min="14575" max="14576" width="1.7109375" style="5" customWidth="1"/>
    <col min="14577" max="14577" width="27.7109375" style="5" customWidth="1"/>
    <col min="14578" max="14578" width="8" style="5" customWidth="1"/>
    <col min="14579" max="14579" width="0.5703125" style="5" customWidth="1"/>
    <col min="14580" max="14580" width="12.7109375" style="5" customWidth="1"/>
    <col min="14581" max="14581" width="0.5703125" style="5" customWidth="1"/>
    <col min="14582" max="14582" width="12.7109375" style="5" customWidth="1"/>
    <col min="14583" max="14583" width="0.5703125" style="5" customWidth="1"/>
    <col min="14584" max="14584" width="12.7109375" style="5" customWidth="1"/>
    <col min="14585" max="14585" width="0.5703125" style="5" customWidth="1"/>
    <col min="14586" max="14586" width="12.7109375" style="5" customWidth="1"/>
    <col min="14587" max="14830" width="10.42578125" style="5"/>
    <col min="14831" max="14832" width="1.7109375" style="5" customWidth="1"/>
    <col min="14833" max="14833" width="27.7109375" style="5" customWidth="1"/>
    <col min="14834" max="14834" width="8" style="5" customWidth="1"/>
    <col min="14835" max="14835" width="0.5703125" style="5" customWidth="1"/>
    <col min="14836" max="14836" width="12.7109375" style="5" customWidth="1"/>
    <col min="14837" max="14837" width="0.5703125" style="5" customWidth="1"/>
    <col min="14838" max="14838" width="12.7109375" style="5" customWidth="1"/>
    <col min="14839" max="14839" width="0.5703125" style="5" customWidth="1"/>
    <col min="14840" max="14840" width="12.7109375" style="5" customWidth="1"/>
    <col min="14841" max="14841" width="0.5703125" style="5" customWidth="1"/>
    <col min="14842" max="14842" width="12.7109375" style="5" customWidth="1"/>
    <col min="14843" max="15086" width="10.42578125" style="5"/>
    <col min="15087" max="15088" width="1.7109375" style="5" customWidth="1"/>
    <col min="15089" max="15089" width="27.7109375" style="5" customWidth="1"/>
    <col min="15090" max="15090" width="8" style="5" customWidth="1"/>
    <col min="15091" max="15091" width="0.5703125" style="5" customWidth="1"/>
    <col min="15092" max="15092" width="12.7109375" style="5" customWidth="1"/>
    <col min="15093" max="15093" width="0.5703125" style="5" customWidth="1"/>
    <col min="15094" max="15094" width="12.7109375" style="5" customWidth="1"/>
    <col min="15095" max="15095" width="0.5703125" style="5" customWidth="1"/>
    <col min="15096" max="15096" width="12.7109375" style="5" customWidth="1"/>
    <col min="15097" max="15097" width="0.5703125" style="5" customWidth="1"/>
    <col min="15098" max="15098" width="12.7109375" style="5" customWidth="1"/>
    <col min="15099" max="15342" width="10.42578125" style="5"/>
    <col min="15343" max="15344" width="1.7109375" style="5" customWidth="1"/>
    <col min="15345" max="15345" width="27.7109375" style="5" customWidth="1"/>
    <col min="15346" max="15346" width="8" style="5" customWidth="1"/>
    <col min="15347" max="15347" width="0.5703125" style="5" customWidth="1"/>
    <col min="15348" max="15348" width="12.7109375" style="5" customWidth="1"/>
    <col min="15349" max="15349" width="0.5703125" style="5" customWidth="1"/>
    <col min="15350" max="15350" width="12.7109375" style="5" customWidth="1"/>
    <col min="15351" max="15351" width="0.5703125" style="5" customWidth="1"/>
    <col min="15352" max="15352" width="12.7109375" style="5" customWidth="1"/>
    <col min="15353" max="15353" width="0.5703125" style="5" customWidth="1"/>
    <col min="15354" max="15354" width="12.7109375" style="5" customWidth="1"/>
    <col min="15355" max="15598" width="10.42578125" style="5"/>
    <col min="15599" max="15600" width="1.7109375" style="5" customWidth="1"/>
    <col min="15601" max="15601" width="27.7109375" style="5" customWidth="1"/>
    <col min="15602" max="15602" width="8" style="5" customWidth="1"/>
    <col min="15603" max="15603" width="0.5703125" style="5" customWidth="1"/>
    <col min="15604" max="15604" width="12.7109375" style="5" customWidth="1"/>
    <col min="15605" max="15605" width="0.5703125" style="5" customWidth="1"/>
    <col min="15606" max="15606" width="12.7109375" style="5" customWidth="1"/>
    <col min="15607" max="15607" width="0.5703125" style="5" customWidth="1"/>
    <col min="15608" max="15608" width="12.7109375" style="5" customWidth="1"/>
    <col min="15609" max="15609" width="0.5703125" style="5" customWidth="1"/>
    <col min="15610" max="15610" width="12.7109375" style="5" customWidth="1"/>
    <col min="15611" max="16384" width="10.42578125" style="5"/>
  </cols>
  <sheetData>
    <row r="1" spans="1:12" s="7" customFormat="1" ht="20.100000000000001" customHeight="1">
      <c r="A1" s="1" t="s">
        <v>84</v>
      </c>
      <c r="B1" s="1"/>
      <c r="C1" s="1"/>
      <c r="D1" s="73"/>
      <c r="E1" s="1"/>
      <c r="F1" s="74"/>
      <c r="G1" s="75"/>
      <c r="H1" s="75"/>
      <c r="I1" s="75"/>
      <c r="J1" s="74"/>
      <c r="K1" s="75"/>
      <c r="L1" s="74"/>
    </row>
    <row r="2" spans="1:12" s="7" customFormat="1" ht="20.100000000000001" customHeight="1">
      <c r="A2" s="1" t="s">
        <v>82</v>
      </c>
      <c r="B2" s="1"/>
      <c r="C2" s="1"/>
      <c r="D2" s="73"/>
      <c r="E2" s="1"/>
      <c r="F2" s="74"/>
      <c r="G2" s="75"/>
      <c r="H2" s="75"/>
      <c r="I2" s="75"/>
      <c r="J2" s="74"/>
      <c r="K2" s="75"/>
      <c r="L2" s="74"/>
    </row>
    <row r="3" spans="1:12" s="7" customFormat="1" ht="20.100000000000001" customHeight="1">
      <c r="A3" s="2" t="s">
        <v>140</v>
      </c>
      <c r="B3" s="2"/>
      <c r="C3" s="2"/>
      <c r="D3" s="76"/>
      <c r="E3" s="2"/>
      <c r="F3" s="77"/>
      <c r="G3" s="78"/>
      <c r="H3" s="78"/>
      <c r="I3" s="78"/>
      <c r="J3" s="77"/>
      <c r="K3" s="78"/>
      <c r="L3" s="77"/>
    </row>
    <row r="4" spans="1:12" s="7" customFormat="1" ht="12" customHeight="1">
      <c r="A4" s="4"/>
      <c r="B4" s="4"/>
      <c r="C4" s="4"/>
      <c r="D4" s="79"/>
      <c r="E4" s="4"/>
      <c r="F4" s="80"/>
      <c r="G4" s="81"/>
      <c r="H4" s="81"/>
      <c r="I4" s="81"/>
      <c r="J4" s="80"/>
      <c r="K4" s="81"/>
      <c r="L4" s="80"/>
    </row>
    <row r="5" spans="1:12" s="7" customFormat="1" ht="18" customHeight="1">
      <c r="D5" s="73"/>
      <c r="E5" s="82"/>
      <c r="F5" s="245" t="s">
        <v>51</v>
      </c>
      <c r="G5" s="245"/>
      <c r="H5" s="245"/>
      <c r="I5" s="26"/>
      <c r="J5" s="245" t="s">
        <v>52</v>
      </c>
      <c r="K5" s="245"/>
      <c r="L5" s="245"/>
    </row>
    <row r="6" spans="1:12" s="7" customFormat="1" ht="18" customHeight="1">
      <c r="D6" s="79"/>
      <c r="E6" s="82"/>
      <c r="F6" s="63" t="s">
        <v>139</v>
      </c>
      <c r="G6" s="28"/>
      <c r="H6" s="63" t="s">
        <v>115</v>
      </c>
      <c r="I6" s="28"/>
      <c r="J6" s="63" t="s">
        <v>139</v>
      </c>
      <c r="K6" s="28"/>
      <c r="L6" s="63" t="s">
        <v>115</v>
      </c>
    </row>
    <row r="7" spans="1:12" s="7" customFormat="1" ht="18" customHeight="1">
      <c r="D7" s="6" t="s">
        <v>1</v>
      </c>
      <c r="E7" s="82"/>
      <c r="F7" s="62" t="s">
        <v>62</v>
      </c>
      <c r="G7" s="83"/>
      <c r="H7" s="62" t="s">
        <v>62</v>
      </c>
      <c r="I7" s="83"/>
      <c r="J7" s="62" t="s">
        <v>62</v>
      </c>
      <c r="K7" s="83"/>
      <c r="L7" s="62" t="s">
        <v>62</v>
      </c>
    </row>
    <row r="8" spans="1:12" s="7" customFormat="1" ht="18" customHeight="1">
      <c r="A8" s="82" t="s">
        <v>48</v>
      </c>
      <c r="B8" s="82"/>
      <c r="D8" s="8"/>
      <c r="F8" s="84"/>
      <c r="G8" s="85"/>
      <c r="H8" s="86"/>
      <c r="I8" s="85"/>
      <c r="J8" s="84"/>
      <c r="K8" s="85"/>
      <c r="L8" s="86"/>
    </row>
    <row r="9" spans="1:12" s="7" customFormat="1" ht="5.0999999999999996" customHeight="1">
      <c r="A9" s="82"/>
      <c r="B9" s="82"/>
      <c r="D9" s="8"/>
      <c r="F9" s="84"/>
      <c r="G9" s="85"/>
      <c r="H9" s="86"/>
      <c r="I9" s="85"/>
      <c r="J9" s="84"/>
      <c r="K9" s="85"/>
      <c r="L9" s="86"/>
    </row>
    <row r="10" spans="1:12" s="7" customFormat="1" ht="18" customHeight="1">
      <c r="A10" s="7" t="s">
        <v>74</v>
      </c>
      <c r="D10" s="8"/>
      <c r="F10" s="177">
        <v>70309807</v>
      </c>
      <c r="G10" s="178"/>
      <c r="H10" s="107">
        <v>59434406</v>
      </c>
      <c r="I10" s="194"/>
      <c r="J10" s="90">
        <v>55064109</v>
      </c>
      <c r="K10" s="194"/>
      <c r="L10" s="107">
        <v>48677528</v>
      </c>
    </row>
    <row r="11" spans="1:12" s="7" customFormat="1" ht="18" customHeight="1">
      <c r="A11" s="7" t="s">
        <v>64</v>
      </c>
      <c r="D11" s="8"/>
      <c r="F11" s="177">
        <v>138636697</v>
      </c>
      <c r="G11" s="178"/>
      <c r="H11" s="107">
        <v>91773939</v>
      </c>
      <c r="I11" s="194"/>
      <c r="J11" s="90">
        <v>65353925</v>
      </c>
      <c r="K11" s="194"/>
      <c r="L11" s="107">
        <v>43557206</v>
      </c>
    </row>
    <row r="12" spans="1:12" s="7" customFormat="1" ht="18" customHeight="1">
      <c r="A12" s="133" t="s">
        <v>141</v>
      </c>
      <c r="B12" s="133"/>
      <c r="C12" s="133"/>
      <c r="D12" s="8"/>
      <c r="F12" s="177"/>
      <c r="G12" s="178"/>
      <c r="H12" s="107"/>
      <c r="I12" s="194"/>
      <c r="J12" s="90"/>
      <c r="K12" s="194"/>
      <c r="L12" s="107"/>
    </row>
    <row r="13" spans="1:12" s="7" customFormat="1" ht="18" customHeight="1">
      <c r="A13" s="133"/>
      <c r="B13" s="133" t="s">
        <v>156</v>
      </c>
      <c r="C13" s="133"/>
      <c r="D13" s="8"/>
      <c r="F13" s="177">
        <v>10121228</v>
      </c>
      <c r="G13" s="178"/>
      <c r="H13" s="107">
        <v>687583</v>
      </c>
      <c r="I13" s="194"/>
      <c r="J13" s="90">
        <v>0</v>
      </c>
      <c r="K13" s="194"/>
      <c r="L13" s="107">
        <v>0</v>
      </c>
    </row>
    <row r="14" spans="1:12" s="7" customFormat="1" ht="18" customHeight="1">
      <c r="A14" s="7" t="s">
        <v>23</v>
      </c>
      <c r="D14" s="8"/>
      <c r="F14" s="179">
        <v>3555436</v>
      </c>
      <c r="G14" s="178"/>
      <c r="H14" s="198">
        <v>1612</v>
      </c>
      <c r="I14" s="194"/>
      <c r="J14" s="195">
        <v>4623790</v>
      </c>
      <c r="K14" s="194"/>
      <c r="L14" s="198">
        <v>1606575</v>
      </c>
    </row>
    <row r="15" spans="1:12" s="7" customFormat="1" ht="5.0999999999999996" customHeight="1">
      <c r="A15" s="82"/>
      <c r="B15" s="82"/>
      <c r="D15" s="8"/>
      <c r="F15" s="177"/>
      <c r="G15" s="178"/>
      <c r="H15" s="178"/>
      <c r="I15" s="178"/>
      <c r="J15" s="177"/>
      <c r="K15" s="178"/>
      <c r="L15" s="178"/>
    </row>
    <row r="16" spans="1:12" s="7" customFormat="1" ht="18" customHeight="1">
      <c r="A16" s="82" t="s">
        <v>49</v>
      </c>
      <c r="B16" s="82"/>
      <c r="D16" s="8"/>
      <c r="F16" s="179">
        <f>SUM(F10:F14)</f>
        <v>222623168</v>
      </c>
      <c r="G16" s="178"/>
      <c r="H16" s="180">
        <f>SUM(H10:H14)</f>
        <v>151897540</v>
      </c>
      <c r="I16" s="178"/>
      <c r="J16" s="179">
        <f>SUM(J10:J14)</f>
        <v>125041824</v>
      </c>
      <c r="K16" s="178"/>
      <c r="L16" s="180">
        <f>SUM(L10:L14)</f>
        <v>93841309</v>
      </c>
    </row>
    <row r="17" spans="1:12" s="7" customFormat="1" ht="6" customHeight="1">
      <c r="A17" s="82"/>
      <c r="B17" s="82"/>
      <c r="D17" s="8"/>
      <c r="F17" s="177"/>
      <c r="G17" s="178"/>
      <c r="H17" s="178"/>
      <c r="I17" s="178"/>
      <c r="J17" s="177"/>
      <c r="K17" s="178"/>
      <c r="L17" s="178"/>
    </row>
    <row r="18" spans="1:12" s="7" customFormat="1" ht="18" customHeight="1">
      <c r="A18" s="82" t="s">
        <v>65</v>
      </c>
      <c r="B18" s="82"/>
      <c r="D18" s="8"/>
      <c r="F18" s="177"/>
      <c r="G18" s="178"/>
      <c r="H18" s="178"/>
      <c r="I18" s="178"/>
      <c r="J18" s="177"/>
      <c r="K18" s="178"/>
      <c r="L18" s="178"/>
    </row>
    <row r="19" spans="1:12" s="7" customFormat="1" ht="5.0999999999999996" customHeight="1">
      <c r="A19" s="82"/>
      <c r="B19" s="82"/>
      <c r="D19" s="8"/>
      <c r="F19" s="177"/>
      <c r="G19" s="178"/>
      <c r="H19" s="178"/>
      <c r="I19" s="178"/>
      <c r="J19" s="177"/>
      <c r="K19" s="178"/>
      <c r="L19" s="178"/>
    </row>
    <row r="20" spans="1:12" s="7" customFormat="1" ht="18" customHeight="1">
      <c r="A20" s="7" t="s">
        <v>105</v>
      </c>
      <c r="D20" s="8"/>
      <c r="F20" s="181">
        <v>59713157</v>
      </c>
      <c r="G20" s="178"/>
      <c r="H20" s="107">
        <v>48683431</v>
      </c>
      <c r="I20" s="196"/>
      <c r="J20" s="90">
        <v>48401817</v>
      </c>
      <c r="K20" s="196"/>
      <c r="L20" s="107">
        <v>40253346</v>
      </c>
    </row>
    <row r="21" spans="1:12" s="7" customFormat="1" ht="18" customHeight="1">
      <c r="A21" s="7" t="s">
        <v>76</v>
      </c>
      <c r="D21" s="8"/>
      <c r="F21" s="181">
        <v>93354633</v>
      </c>
      <c r="G21" s="182"/>
      <c r="H21" s="107">
        <v>64587309.130000003</v>
      </c>
      <c r="I21" s="196"/>
      <c r="J21" s="90">
        <v>52746392</v>
      </c>
      <c r="K21" s="196"/>
      <c r="L21" s="107">
        <v>31205108.32</v>
      </c>
    </row>
    <row r="22" spans="1:12" s="7" customFormat="1" ht="18" customHeight="1">
      <c r="A22" s="133" t="s">
        <v>157</v>
      </c>
      <c r="D22" s="8"/>
      <c r="F22" s="181"/>
      <c r="G22" s="182"/>
      <c r="H22" s="107"/>
      <c r="I22" s="196"/>
      <c r="J22" s="90"/>
      <c r="K22" s="196"/>
      <c r="L22" s="107"/>
    </row>
    <row r="23" spans="1:12" s="7" customFormat="1" ht="18" customHeight="1">
      <c r="A23" s="133"/>
      <c r="B23" s="133" t="s">
        <v>156</v>
      </c>
      <c r="C23" s="133"/>
      <c r="D23" s="8"/>
      <c r="F23" s="181">
        <v>7783699</v>
      </c>
      <c r="G23" s="182"/>
      <c r="H23" s="107">
        <v>603679</v>
      </c>
      <c r="I23" s="196"/>
      <c r="J23" s="90">
        <v>0</v>
      </c>
      <c r="K23" s="196"/>
      <c r="L23" s="107">
        <v>0</v>
      </c>
    </row>
    <row r="24" spans="1:12" s="7" customFormat="1" ht="18" customHeight="1">
      <c r="A24" s="7" t="s">
        <v>24</v>
      </c>
      <c r="D24" s="8"/>
      <c r="F24" s="181">
        <v>10366729</v>
      </c>
      <c r="G24" s="182"/>
      <c r="H24" s="107">
        <v>9430544.8699999992</v>
      </c>
      <c r="I24" s="196"/>
      <c r="J24" s="90">
        <v>5610072</v>
      </c>
      <c r="K24" s="196"/>
      <c r="L24" s="107">
        <v>5401036.6799999997</v>
      </c>
    </row>
    <row r="25" spans="1:12" s="7" customFormat="1" ht="18" customHeight="1">
      <c r="A25" s="7" t="s">
        <v>25</v>
      </c>
      <c r="D25" s="8"/>
      <c r="F25" s="181">
        <v>15871133</v>
      </c>
      <c r="G25" s="182"/>
      <c r="H25" s="107">
        <v>14761560</v>
      </c>
      <c r="I25" s="196"/>
      <c r="J25" s="90">
        <v>12294778</v>
      </c>
      <c r="K25" s="196"/>
      <c r="L25" s="107">
        <v>12811614</v>
      </c>
    </row>
    <row r="26" spans="1:12" s="7" customFormat="1" ht="18" customHeight="1">
      <c r="A26" s="133" t="s">
        <v>146</v>
      </c>
      <c r="D26" s="8"/>
      <c r="F26" s="181">
        <v>-489095</v>
      </c>
      <c r="G26" s="182"/>
      <c r="H26" s="107">
        <v>-212353</v>
      </c>
      <c r="I26" s="196"/>
      <c r="J26" s="90">
        <v>-457288</v>
      </c>
      <c r="K26" s="196"/>
      <c r="L26" s="107">
        <v>-169449</v>
      </c>
    </row>
    <row r="27" spans="1:12" s="7" customFormat="1" ht="18" customHeight="1">
      <c r="A27" s="7" t="s">
        <v>158</v>
      </c>
      <c r="D27" s="237">
        <v>12.2</v>
      </c>
      <c r="F27" s="176">
        <v>218615</v>
      </c>
      <c r="G27" s="182"/>
      <c r="H27" s="198">
        <v>0</v>
      </c>
      <c r="I27" s="194"/>
      <c r="J27" s="195">
        <v>0</v>
      </c>
      <c r="K27" s="194"/>
      <c r="L27" s="198">
        <v>0</v>
      </c>
    </row>
    <row r="28" spans="1:12" s="7" customFormat="1" ht="5.0999999999999996" customHeight="1">
      <c r="D28" s="8"/>
      <c r="F28" s="177"/>
      <c r="G28" s="178"/>
      <c r="H28" s="178"/>
      <c r="I28" s="178"/>
      <c r="J28" s="177"/>
      <c r="K28" s="178"/>
      <c r="L28" s="178"/>
    </row>
    <row r="29" spans="1:12" s="7" customFormat="1" ht="18" customHeight="1">
      <c r="A29" s="82" t="s">
        <v>66</v>
      </c>
      <c r="B29" s="82"/>
      <c r="D29" s="8"/>
      <c r="F29" s="179">
        <f>SUM(F20:F27)</f>
        <v>186818871</v>
      </c>
      <c r="G29" s="178"/>
      <c r="H29" s="180">
        <f>SUM(H20:H27)</f>
        <v>137854171</v>
      </c>
      <c r="I29" s="178"/>
      <c r="J29" s="179">
        <f>SUM(J20:J27)</f>
        <v>118595771</v>
      </c>
      <c r="K29" s="178"/>
      <c r="L29" s="180">
        <f>SUM(L20:L27)</f>
        <v>89501656</v>
      </c>
    </row>
    <row r="30" spans="1:12" s="7" customFormat="1" ht="6" customHeight="1">
      <c r="A30" s="82"/>
      <c r="B30" s="82"/>
      <c r="D30" s="8"/>
      <c r="F30" s="177"/>
      <c r="G30" s="178"/>
      <c r="H30" s="178"/>
      <c r="I30" s="178"/>
      <c r="J30" s="177"/>
      <c r="K30" s="178"/>
      <c r="L30" s="178"/>
    </row>
    <row r="31" spans="1:12" s="7" customFormat="1" ht="18" customHeight="1">
      <c r="A31" s="82" t="s">
        <v>110</v>
      </c>
      <c r="B31" s="82"/>
      <c r="C31" s="82"/>
      <c r="D31" s="73"/>
      <c r="E31" s="82"/>
      <c r="F31" s="177">
        <f>F16-F29</f>
        <v>35804297</v>
      </c>
      <c r="G31" s="178"/>
      <c r="H31" s="178">
        <f>H16-H29</f>
        <v>14043369</v>
      </c>
      <c r="I31" s="178"/>
      <c r="J31" s="177">
        <f>J16-J29</f>
        <v>6446053</v>
      </c>
      <c r="K31" s="178"/>
      <c r="L31" s="178">
        <f>L16-L29</f>
        <v>4339653</v>
      </c>
    </row>
    <row r="32" spans="1:12" s="7" customFormat="1" ht="18" customHeight="1">
      <c r="A32" s="7" t="s">
        <v>36</v>
      </c>
      <c r="D32" s="8"/>
      <c r="F32" s="176">
        <v>-359724</v>
      </c>
      <c r="G32" s="183"/>
      <c r="H32" s="198">
        <v>-10852</v>
      </c>
      <c r="I32" s="194"/>
      <c r="J32" s="195">
        <v>-349963</v>
      </c>
      <c r="K32" s="194"/>
      <c r="L32" s="198">
        <v>-10852</v>
      </c>
    </row>
    <row r="33" spans="1:12" s="7" customFormat="1" ht="4.5" customHeight="1">
      <c r="D33" s="8"/>
      <c r="F33" s="177"/>
      <c r="G33" s="178"/>
      <c r="H33" s="178"/>
      <c r="I33" s="178"/>
      <c r="J33" s="177"/>
      <c r="K33" s="178"/>
      <c r="L33" s="178"/>
    </row>
    <row r="34" spans="1:12" s="7" customFormat="1" ht="18.2" customHeight="1">
      <c r="A34" s="82" t="s">
        <v>106</v>
      </c>
      <c r="B34" s="82"/>
      <c r="D34" s="8"/>
      <c r="F34" s="177">
        <f>SUM(F31:F32)</f>
        <v>35444573</v>
      </c>
      <c r="G34" s="178"/>
      <c r="H34" s="178">
        <f>SUM(H31:H32)</f>
        <v>14032517</v>
      </c>
      <c r="I34" s="178"/>
      <c r="J34" s="177">
        <f>SUM(J31:J32)</f>
        <v>6096090</v>
      </c>
      <c r="K34" s="178"/>
      <c r="L34" s="178">
        <f>SUM(L31:L32)</f>
        <v>4328801</v>
      </c>
    </row>
    <row r="35" spans="1:12" s="7" customFormat="1" ht="18.2" customHeight="1">
      <c r="A35" s="7" t="s">
        <v>107</v>
      </c>
      <c r="D35" s="8">
        <v>18</v>
      </c>
      <c r="F35" s="176">
        <v>-6855774</v>
      </c>
      <c r="G35" s="182"/>
      <c r="H35" s="198">
        <v>-2673618</v>
      </c>
      <c r="I35" s="196"/>
      <c r="J35" s="195">
        <v>-1209105</v>
      </c>
      <c r="K35" s="196"/>
      <c r="L35" s="198">
        <v>-855181</v>
      </c>
    </row>
    <row r="36" spans="1:12" s="7" customFormat="1" ht="5.0999999999999996" customHeight="1">
      <c r="D36" s="8"/>
      <c r="F36" s="177"/>
      <c r="G36" s="178"/>
      <c r="H36" s="178"/>
      <c r="I36" s="178"/>
      <c r="J36" s="177"/>
      <c r="K36" s="178"/>
      <c r="L36" s="178"/>
    </row>
    <row r="37" spans="1:12" s="88" customFormat="1" ht="18.2" customHeight="1">
      <c r="A37" s="87" t="s">
        <v>81</v>
      </c>
      <c r="B37" s="87"/>
      <c r="C37" s="87"/>
      <c r="D37" s="79"/>
      <c r="E37" s="87"/>
      <c r="F37" s="177">
        <f>SUM(F34:F35)</f>
        <v>28588799</v>
      </c>
      <c r="G37" s="178"/>
      <c r="H37" s="178">
        <f>SUM(H34:H35)</f>
        <v>11358899</v>
      </c>
      <c r="I37" s="178"/>
      <c r="J37" s="177">
        <f>SUM(J34:J35)</f>
        <v>4886985</v>
      </c>
      <c r="K37" s="178"/>
      <c r="L37" s="178">
        <f>SUM(L34:L35)</f>
        <v>3473620</v>
      </c>
    </row>
    <row r="38" spans="1:12" ht="18.2" customHeight="1">
      <c r="A38" s="87" t="s">
        <v>111</v>
      </c>
      <c r="B38" s="87"/>
      <c r="C38" s="88"/>
      <c r="D38" s="89"/>
      <c r="E38" s="88"/>
      <c r="F38" s="179">
        <v>0</v>
      </c>
      <c r="G38" s="178"/>
      <c r="H38" s="198">
        <v>0</v>
      </c>
      <c r="I38" s="194"/>
      <c r="J38" s="195">
        <v>0</v>
      </c>
      <c r="K38" s="194"/>
      <c r="L38" s="198">
        <v>0</v>
      </c>
    </row>
    <row r="39" spans="1:12" s="7" customFormat="1" ht="5.0999999999999996" customHeight="1">
      <c r="D39" s="8"/>
      <c r="F39" s="184"/>
      <c r="G39" s="183"/>
      <c r="H39" s="183"/>
      <c r="I39" s="183"/>
      <c r="J39" s="184"/>
      <c r="K39" s="183"/>
      <c r="L39" s="183"/>
    </row>
    <row r="40" spans="1:12" ht="18.2" customHeight="1" thickBot="1">
      <c r="A40" s="87" t="s">
        <v>69</v>
      </c>
      <c r="B40" s="87"/>
      <c r="C40" s="87"/>
      <c r="D40" s="79"/>
      <c r="E40" s="87"/>
      <c r="F40" s="185">
        <f>SUM(F37,F38)</f>
        <v>28588799</v>
      </c>
      <c r="G40" s="178"/>
      <c r="H40" s="186">
        <f>SUM(H37,H38)</f>
        <v>11358899</v>
      </c>
      <c r="I40" s="178"/>
      <c r="J40" s="185">
        <f>SUM(J37,J38)</f>
        <v>4886985</v>
      </c>
      <c r="K40" s="178"/>
      <c r="L40" s="186">
        <f>SUM(L37,L38)</f>
        <v>3473620</v>
      </c>
    </row>
    <row r="41" spans="1:12" ht="6" customHeight="1" thickTop="1">
      <c r="A41" s="87"/>
      <c r="B41" s="87"/>
      <c r="C41" s="87"/>
      <c r="D41" s="79"/>
      <c r="E41" s="87"/>
      <c r="F41" s="177"/>
      <c r="G41" s="178"/>
      <c r="H41" s="178"/>
      <c r="I41" s="178"/>
      <c r="J41" s="177"/>
      <c r="K41" s="178"/>
      <c r="L41" s="178"/>
    </row>
    <row r="42" spans="1:12" s="7" customFormat="1" ht="18.2" customHeight="1">
      <c r="A42" s="82" t="s">
        <v>80</v>
      </c>
      <c r="B42" s="82"/>
      <c r="C42" s="82"/>
      <c r="D42" s="73"/>
      <c r="E42" s="82"/>
      <c r="F42" s="177"/>
      <c r="G42" s="178"/>
      <c r="H42" s="178"/>
      <c r="I42" s="178"/>
      <c r="J42" s="177"/>
      <c r="K42" s="178"/>
      <c r="L42" s="178"/>
    </row>
    <row r="43" spans="1:12" s="7" customFormat="1" ht="18.2" customHeight="1">
      <c r="A43" s="7" t="s">
        <v>159</v>
      </c>
      <c r="D43" s="8"/>
      <c r="F43" s="181">
        <v>27490574</v>
      </c>
      <c r="G43" s="182"/>
      <c r="H43" s="107">
        <v>11358479</v>
      </c>
      <c r="I43" s="194"/>
      <c r="J43" s="90">
        <v>4886985</v>
      </c>
      <c r="K43" s="194"/>
      <c r="L43" s="107">
        <v>3473620</v>
      </c>
    </row>
    <row r="44" spans="1:12" s="7" customFormat="1" ht="18.2" customHeight="1">
      <c r="A44" s="7" t="s">
        <v>77</v>
      </c>
      <c r="D44" s="8"/>
      <c r="F44" s="176">
        <v>1098225</v>
      </c>
      <c r="G44" s="183"/>
      <c r="H44" s="198">
        <v>420</v>
      </c>
      <c r="I44" s="194"/>
      <c r="J44" s="195">
        <v>0</v>
      </c>
      <c r="K44" s="194"/>
      <c r="L44" s="198">
        <v>0</v>
      </c>
    </row>
    <row r="45" spans="1:12" s="7" customFormat="1" ht="5.0999999999999996" customHeight="1">
      <c r="D45" s="8"/>
      <c r="F45" s="177"/>
      <c r="G45" s="178"/>
      <c r="H45" s="178"/>
      <c r="I45" s="178"/>
      <c r="J45" s="177"/>
      <c r="K45" s="178"/>
      <c r="L45" s="178"/>
    </row>
    <row r="46" spans="1:12" s="7" customFormat="1" ht="18.2" customHeight="1" thickBot="1">
      <c r="A46" s="82"/>
      <c r="B46" s="82"/>
      <c r="C46" s="82"/>
      <c r="D46" s="73"/>
      <c r="E46" s="82"/>
      <c r="F46" s="185">
        <f>SUM(F43:F45)</f>
        <v>28588799</v>
      </c>
      <c r="G46" s="178"/>
      <c r="H46" s="186">
        <f>SUM(H43:H45)</f>
        <v>11358899</v>
      </c>
      <c r="I46" s="178"/>
      <c r="J46" s="185">
        <f>SUM(J43:J45)</f>
        <v>4886985</v>
      </c>
      <c r="K46" s="178"/>
      <c r="L46" s="186">
        <f>SUM(L43:L45)</f>
        <v>3473620</v>
      </c>
    </row>
    <row r="47" spans="1:12" s="7" customFormat="1" ht="6" customHeight="1" thickTop="1">
      <c r="A47" s="82"/>
      <c r="B47" s="82"/>
      <c r="C47" s="82"/>
      <c r="D47" s="73"/>
      <c r="E47" s="82"/>
      <c r="F47" s="177"/>
      <c r="G47" s="178"/>
      <c r="H47" s="178"/>
      <c r="I47" s="178"/>
      <c r="J47" s="177"/>
      <c r="K47" s="178"/>
      <c r="L47" s="178"/>
    </row>
    <row r="48" spans="1:12" s="7" customFormat="1" ht="18.2" customHeight="1">
      <c r="A48" s="82" t="s">
        <v>79</v>
      </c>
      <c r="B48" s="82"/>
      <c r="C48" s="82"/>
      <c r="D48" s="73"/>
      <c r="E48" s="82"/>
      <c r="F48" s="177"/>
      <c r="G48" s="178"/>
      <c r="H48" s="178"/>
      <c r="I48" s="178"/>
      <c r="J48" s="177"/>
      <c r="K48" s="178"/>
      <c r="L48" s="178"/>
    </row>
    <row r="49" spans="1:12" s="7" customFormat="1" ht="18.2" customHeight="1">
      <c r="A49" s="7" t="s">
        <v>159</v>
      </c>
      <c r="D49" s="8"/>
      <c r="F49" s="181">
        <v>27490574</v>
      </c>
      <c r="G49" s="182"/>
      <c r="H49" s="107">
        <v>11358479</v>
      </c>
      <c r="I49" s="194"/>
      <c r="J49" s="90">
        <v>4886985</v>
      </c>
      <c r="K49" s="194"/>
      <c r="L49" s="107">
        <v>3473620</v>
      </c>
    </row>
    <row r="50" spans="1:12" s="7" customFormat="1" ht="18.2" customHeight="1">
      <c r="A50" s="7" t="s">
        <v>77</v>
      </c>
      <c r="D50" s="8"/>
      <c r="F50" s="176">
        <v>1098225</v>
      </c>
      <c r="G50" s="183"/>
      <c r="H50" s="198">
        <v>420</v>
      </c>
      <c r="I50" s="194"/>
      <c r="J50" s="195">
        <v>0</v>
      </c>
      <c r="K50" s="194"/>
      <c r="L50" s="198">
        <v>0</v>
      </c>
    </row>
    <row r="51" spans="1:12" s="7" customFormat="1" ht="5.0999999999999996" customHeight="1">
      <c r="D51" s="8"/>
      <c r="F51" s="177"/>
      <c r="G51" s="178"/>
      <c r="H51" s="178"/>
      <c r="I51" s="178"/>
      <c r="J51" s="177"/>
      <c r="K51" s="178"/>
      <c r="L51" s="178"/>
    </row>
    <row r="52" spans="1:12" s="7" customFormat="1" ht="18.2" customHeight="1" thickBot="1">
      <c r="A52" s="82"/>
      <c r="B52" s="82"/>
      <c r="C52" s="82"/>
      <c r="D52" s="73"/>
      <c r="E52" s="82"/>
      <c r="F52" s="185">
        <f>F49+F50</f>
        <v>28588799</v>
      </c>
      <c r="G52" s="178"/>
      <c r="H52" s="186">
        <f>H49+H50</f>
        <v>11358899</v>
      </c>
      <c r="I52" s="178"/>
      <c r="J52" s="185">
        <f>J49+J50</f>
        <v>4886985</v>
      </c>
      <c r="K52" s="178"/>
      <c r="L52" s="186">
        <f>L49+L50</f>
        <v>3473620</v>
      </c>
    </row>
    <row r="53" spans="1:12" ht="6" customHeight="1" thickTop="1">
      <c r="A53" s="87"/>
      <c r="B53" s="87"/>
      <c r="C53" s="87"/>
      <c r="D53" s="79"/>
      <c r="E53" s="87"/>
      <c r="F53" s="177"/>
      <c r="G53" s="178"/>
      <c r="H53" s="178"/>
      <c r="I53" s="178"/>
      <c r="J53" s="177"/>
      <c r="K53" s="178"/>
      <c r="L53" s="178"/>
    </row>
    <row r="54" spans="1:12" ht="18.2" customHeight="1">
      <c r="A54" s="82" t="s">
        <v>108</v>
      </c>
      <c r="B54" s="82"/>
      <c r="C54" s="7"/>
      <c r="D54" s="8"/>
      <c r="E54" s="7"/>
      <c r="F54" s="184"/>
      <c r="G54" s="183"/>
      <c r="H54" s="183"/>
      <c r="I54" s="183"/>
      <c r="J54" s="184"/>
      <c r="K54" s="183"/>
      <c r="L54" s="183"/>
    </row>
    <row r="55" spans="1:12" ht="5.0999999999999996" customHeight="1">
      <c r="A55" s="7"/>
      <c r="B55" s="7"/>
      <c r="C55" s="7"/>
      <c r="D55" s="8"/>
      <c r="E55" s="7"/>
      <c r="F55" s="184"/>
      <c r="G55" s="183"/>
      <c r="H55" s="183"/>
      <c r="I55" s="183"/>
      <c r="J55" s="184"/>
      <c r="K55" s="183"/>
      <c r="L55" s="183"/>
    </row>
    <row r="56" spans="1:12" ht="18.2" customHeight="1" thickBot="1">
      <c r="A56" s="7" t="s">
        <v>78</v>
      </c>
      <c r="B56" s="7"/>
      <c r="C56" s="82"/>
      <c r="D56" s="8">
        <v>5</v>
      </c>
      <c r="E56" s="82"/>
      <c r="F56" s="187">
        <f>F49/100000000</f>
        <v>0.27490574000000001</v>
      </c>
      <c r="G56" s="183"/>
      <c r="H56" s="108">
        <v>0.11</v>
      </c>
      <c r="I56" s="197"/>
      <c r="J56" s="187">
        <f>J49/100000000</f>
        <v>4.8869849999999999E-2</v>
      </c>
      <c r="K56" s="197"/>
      <c r="L56" s="108">
        <v>0.03</v>
      </c>
    </row>
    <row r="57" spans="1:12" ht="19.5" thickTop="1">
      <c r="A57" s="7"/>
      <c r="B57" s="7"/>
      <c r="C57" s="82"/>
      <c r="D57" s="8"/>
      <c r="E57" s="82"/>
      <c r="F57" s="193"/>
      <c r="G57" s="183"/>
      <c r="H57" s="193"/>
      <c r="I57" s="188"/>
      <c r="J57" s="193"/>
      <c r="K57" s="188"/>
      <c r="L57" s="193"/>
    </row>
    <row r="58" spans="1:12" s="88" customFormat="1" ht="21.95" customHeight="1">
      <c r="A58" s="9" t="s">
        <v>56</v>
      </c>
      <c r="B58" s="9"/>
      <c r="C58" s="91"/>
      <c r="D58" s="91"/>
      <c r="E58" s="91"/>
      <c r="F58" s="91"/>
      <c r="G58" s="91"/>
      <c r="H58" s="91"/>
      <c r="I58" s="91"/>
      <c r="J58" s="91"/>
      <c r="K58" s="91"/>
      <c r="L58" s="91"/>
    </row>
    <row r="76" spans="4:4" ht="20.100000000000001" customHeight="1">
      <c r="D76" s="236"/>
    </row>
  </sheetData>
  <mergeCells count="2">
    <mergeCell ref="J5:L5"/>
    <mergeCell ref="F5:H5"/>
  </mergeCells>
  <pageMargins left="0.8" right="0.5" top="0.5" bottom="0.6" header="0.49" footer="0.4"/>
  <pageSetup paperSize="9" scale="92" firstPageNumber="5" fitToWidth="0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dimension ref="A1:O75"/>
  <sheetViews>
    <sheetView topLeftCell="A21" zoomScaleNormal="100" zoomScaleSheetLayoutView="85" workbookViewId="0">
      <selection activeCell="A32" sqref="A32"/>
    </sheetView>
  </sheetViews>
  <sheetFormatPr defaultColWidth="9.28515625" defaultRowHeight="21.75" customHeight="1"/>
  <cols>
    <col min="1" max="1" width="39.5703125" style="15" customWidth="1"/>
    <col min="2" max="2" width="1.42578125" style="66" customWidth="1"/>
    <col min="3" max="3" width="11.28515625" style="66" customWidth="1"/>
    <col min="4" max="4" width="0.85546875" style="66" customWidth="1"/>
    <col min="5" max="5" width="12.28515625" style="66" customWidth="1"/>
    <col min="6" max="6" width="0.85546875" style="66" customWidth="1"/>
    <col min="7" max="7" width="17.140625" style="66" customWidth="1"/>
    <col min="8" max="8" width="0.85546875" style="66" customWidth="1"/>
    <col min="9" max="9" width="13.28515625" style="66" customWidth="1"/>
    <col min="10" max="10" width="0.85546875" style="66" customWidth="1"/>
    <col min="11" max="11" width="13.85546875" style="66" bestFit="1" customWidth="1"/>
    <col min="12" max="12" width="0.85546875" style="66" customWidth="1"/>
    <col min="13" max="13" width="13.28515625" style="66" bestFit="1" customWidth="1"/>
    <col min="14" max="14" width="0.85546875" style="66" customWidth="1"/>
    <col min="15" max="15" width="13" style="66" customWidth="1"/>
    <col min="16" max="18" width="9.28515625" style="15"/>
    <col min="19" max="19" width="46.5703125" style="15" customWidth="1"/>
    <col min="20" max="20" width="7.28515625" style="15" bestFit="1" customWidth="1"/>
    <col min="21" max="21" width="0.7109375" style="15" customWidth="1"/>
    <col min="22" max="22" width="14.7109375" style="15" customWidth="1"/>
    <col min="23" max="23" width="0.7109375" style="15" customWidth="1"/>
    <col min="24" max="24" width="14.7109375" style="15" customWidth="1"/>
    <col min="25" max="25" width="0.7109375" style="15" customWidth="1"/>
    <col min="26" max="26" width="14.7109375" style="15" customWidth="1"/>
    <col min="27" max="27" width="0.7109375" style="15" customWidth="1"/>
    <col min="28" max="28" width="16.7109375" style="15" bestFit="1" customWidth="1"/>
    <col min="29" max="29" width="0.7109375" style="15" customWidth="1"/>
    <col min="30" max="30" width="14.28515625" style="15" bestFit="1" customWidth="1"/>
    <col min="31" max="31" width="0.7109375" style="15" customWidth="1"/>
    <col min="32" max="32" width="14.28515625" style="15" bestFit="1" customWidth="1"/>
    <col min="33" max="33" width="0.7109375" style="15" customWidth="1"/>
    <col min="34" max="34" width="14.28515625" style="15" bestFit="1" customWidth="1"/>
    <col min="35" max="35" width="0.7109375" style="15" customWidth="1"/>
    <col min="36" max="36" width="15.5703125" style="15" customWidth="1"/>
    <col min="37" max="274" width="9.28515625" style="15"/>
    <col min="275" max="275" width="46.5703125" style="15" customWidth="1"/>
    <col min="276" max="276" width="7.28515625" style="15" bestFit="1" customWidth="1"/>
    <col min="277" max="277" width="0.7109375" style="15" customWidth="1"/>
    <col min="278" max="278" width="14.7109375" style="15" customWidth="1"/>
    <col min="279" max="279" width="0.7109375" style="15" customWidth="1"/>
    <col min="280" max="280" width="14.7109375" style="15" customWidth="1"/>
    <col min="281" max="281" width="0.7109375" style="15" customWidth="1"/>
    <col min="282" max="282" width="14.7109375" style="15" customWidth="1"/>
    <col min="283" max="283" width="0.7109375" style="15" customWidth="1"/>
    <col min="284" max="284" width="16.7109375" style="15" bestFit="1" customWidth="1"/>
    <col min="285" max="285" width="0.7109375" style="15" customWidth="1"/>
    <col min="286" max="286" width="14.28515625" style="15" bestFit="1" customWidth="1"/>
    <col min="287" max="287" width="0.7109375" style="15" customWidth="1"/>
    <col min="288" max="288" width="14.28515625" style="15" bestFit="1" customWidth="1"/>
    <col min="289" max="289" width="0.7109375" style="15" customWidth="1"/>
    <col min="290" max="290" width="14.28515625" style="15" bestFit="1" customWidth="1"/>
    <col min="291" max="291" width="0.7109375" style="15" customWidth="1"/>
    <col min="292" max="292" width="15.5703125" style="15" customWidth="1"/>
    <col min="293" max="530" width="9.28515625" style="15"/>
    <col min="531" max="531" width="46.5703125" style="15" customWidth="1"/>
    <col min="532" max="532" width="7.28515625" style="15" bestFit="1" customWidth="1"/>
    <col min="533" max="533" width="0.7109375" style="15" customWidth="1"/>
    <col min="534" max="534" width="14.7109375" style="15" customWidth="1"/>
    <col min="535" max="535" width="0.7109375" style="15" customWidth="1"/>
    <col min="536" max="536" width="14.7109375" style="15" customWidth="1"/>
    <col min="537" max="537" width="0.7109375" style="15" customWidth="1"/>
    <col min="538" max="538" width="14.7109375" style="15" customWidth="1"/>
    <col min="539" max="539" width="0.7109375" style="15" customWidth="1"/>
    <col min="540" max="540" width="16.7109375" style="15" bestFit="1" customWidth="1"/>
    <col min="541" max="541" width="0.7109375" style="15" customWidth="1"/>
    <col min="542" max="542" width="14.28515625" style="15" bestFit="1" customWidth="1"/>
    <col min="543" max="543" width="0.7109375" style="15" customWidth="1"/>
    <col min="544" max="544" width="14.28515625" style="15" bestFit="1" customWidth="1"/>
    <col min="545" max="545" width="0.7109375" style="15" customWidth="1"/>
    <col min="546" max="546" width="14.28515625" style="15" bestFit="1" customWidth="1"/>
    <col min="547" max="547" width="0.7109375" style="15" customWidth="1"/>
    <col min="548" max="548" width="15.5703125" style="15" customWidth="1"/>
    <col min="549" max="786" width="9.28515625" style="15"/>
    <col min="787" max="787" width="46.5703125" style="15" customWidth="1"/>
    <col min="788" max="788" width="7.28515625" style="15" bestFit="1" customWidth="1"/>
    <col min="789" max="789" width="0.7109375" style="15" customWidth="1"/>
    <col min="790" max="790" width="14.7109375" style="15" customWidth="1"/>
    <col min="791" max="791" width="0.7109375" style="15" customWidth="1"/>
    <col min="792" max="792" width="14.7109375" style="15" customWidth="1"/>
    <col min="793" max="793" width="0.7109375" style="15" customWidth="1"/>
    <col min="794" max="794" width="14.7109375" style="15" customWidth="1"/>
    <col min="795" max="795" width="0.7109375" style="15" customWidth="1"/>
    <col min="796" max="796" width="16.7109375" style="15" bestFit="1" customWidth="1"/>
    <col min="797" max="797" width="0.7109375" style="15" customWidth="1"/>
    <col min="798" max="798" width="14.28515625" style="15" bestFit="1" customWidth="1"/>
    <col min="799" max="799" width="0.7109375" style="15" customWidth="1"/>
    <col min="800" max="800" width="14.28515625" style="15" bestFit="1" customWidth="1"/>
    <col min="801" max="801" width="0.7109375" style="15" customWidth="1"/>
    <col min="802" max="802" width="14.28515625" style="15" bestFit="1" customWidth="1"/>
    <col min="803" max="803" width="0.7109375" style="15" customWidth="1"/>
    <col min="804" max="804" width="15.5703125" style="15" customWidth="1"/>
    <col min="805" max="1042" width="9.28515625" style="15"/>
    <col min="1043" max="1043" width="46.5703125" style="15" customWidth="1"/>
    <col min="1044" max="1044" width="7.28515625" style="15" bestFit="1" customWidth="1"/>
    <col min="1045" max="1045" width="0.7109375" style="15" customWidth="1"/>
    <col min="1046" max="1046" width="14.7109375" style="15" customWidth="1"/>
    <col min="1047" max="1047" width="0.7109375" style="15" customWidth="1"/>
    <col min="1048" max="1048" width="14.7109375" style="15" customWidth="1"/>
    <col min="1049" max="1049" width="0.7109375" style="15" customWidth="1"/>
    <col min="1050" max="1050" width="14.7109375" style="15" customWidth="1"/>
    <col min="1051" max="1051" width="0.7109375" style="15" customWidth="1"/>
    <col min="1052" max="1052" width="16.7109375" style="15" bestFit="1" customWidth="1"/>
    <col min="1053" max="1053" width="0.7109375" style="15" customWidth="1"/>
    <col min="1054" max="1054" width="14.28515625" style="15" bestFit="1" customWidth="1"/>
    <col min="1055" max="1055" width="0.7109375" style="15" customWidth="1"/>
    <col min="1056" max="1056" width="14.28515625" style="15" bestFit="1" customWidth="1"/>
    <col min="1057" max="1057" width="0.7109375" style="15" customWidth="1"/>
    <col min="1058" max="1058" width="14.28515625" style="15" bestFit="1" customWidth="1"/>
    <col min="1059" max="1059" width="0.7109375" style="15" customWidth="1"/>
    <col min="1060" max="1060" width="15.5703125" style="15" customWidth="1"/>
    <col min="1061" max="1298" width="9.28515625" style="15"/>
    <col min="1299" max="1299" width="46.5703125" style="15" customWidth="1"/>
    <col min="1300" max="1300" width="7.28515625" style="15" bestFit="1" customWidth="1"/>
    <col min="1301" max="1301" width="0.7109375" style="15" customWidth="1"/>
    <col min="1302" max="1302" width="14.7109375" style="15" customWidth="1"/>
    <col min="1303" max="1303" width="0.7109375" style="15" customWidth="1"/>
    <col min="1304" max="1304" width="14.7109375" style="15" customWidth="1"/>
    <col min="1305" max="1305" width="0.7109375" style="15" customWidth="1"/>
    <col min="1306" max="1306" width="14.7109375" style="15" customWidth="1"/>
    <col min="1307" max="1307" width="0.7109375" style="15" customWidth="1"/>
    <col min="1308" max="1308" width="16.7109375" style="15" bestFit="1" customWidth="1"/>
    <col min="1309" max="1309" width="0.7109375" style="15" customWidth="1"/>
    <col min="1310" max="1310" width="14.28515625" style="15" bestFit="1" customWidth="1"/>
    <col min="1311" max="1311" width="0.7109375" style="15" customWidth="1"/>
    <col min="1312" max="1312" width="14.28515625" style="15" bestFit="1" customWidth="1"/>
    <col min="1313" max="1313" width="0.7109375" style="15" customWidth="1"/>
    <col min="1314" max="1314" width="14.28515625" style="15" bestFit="1" customWidth="1"/>
    <col min="1315" max="1315" width="0.7109375" style="15" customWidth="1"/>
    <col min="1316" max="1316" width="15.5703125" style="15" customWidth="1"/>
    <col min="1317" max="1554" width="9.28515625" style="15"/>
    <col min="1555" max="1555" width="46.5703125" style="15" customWidth="1"/>
    <col min="1556" max="1556" width="7.28515625" style="15" bestFit="1" customWidth="1"/>
    <col min="1557" max="1557" width="0.7109375" style="15" customWidth="1"/>
    <col min="1558" max="1558" width="14.7109375" style="15" customWidth="1"/>
    <col min="1559" max="1559" width="0.7109375" style="15" customWidth="1"/>
    <col min="1560" max="1560" width="14.7109375" style="15" customWidth="1"/>
    <col min="1561" max="1561" width="0.7109375" style="15" customWidth="1"/>
    <col min="1562" max="1562" width="14.7109375" style="15" customWidth="1"/>
    <col min="1563" max="1563" width="0.7109375" style="15" customWidth="1"/>
    <col min="1564" max="1564" width="16.7109375" style="15" bestFit="1" customWidth="1"/>
    <col min="1565" max="1565" width="0.7109375" style="15" customWidth="1"/>
    <col min="1566" max="1566" width="14.28515625" style="15" bestFit="1" customWidth="1"/>
    <col min="1567" max="1567" width="0.7109375" style="15" customWidth="1"/>
    <col min="1568" max="1568" width="14.28515625" style="15" bestFit="1" customWidth="1"/>
    <col min="1569" max="1569" width="0.7109375" style="15" customWidth="1"/>
    <col min="1570" max="1570" width="14.28515625" style="15" bestFit="1" customWidth="1"/>
    <col min="1571" max="1571" width="0.7109375" style="15" customWidth="1"/>
    <col min="1572" max="1572" width="15.5703125" style="15" customWidth="1"/>
    <col min="1573" max="1810" width="9.28515625" style="15"/>
    <col min="1811" max="1811" width="46.5703125" style="15" customWidth="1"/>
    <col min="1812" max="1812" width="7.28515625" style="15" bestFit="1" customWidth="1"/>
    <col min="1813" max="1813" width="0.7109375" style="15" customWidth="1"/>
    <col min="1814" max="1814" width="14.7109375" style="15" customWidth="1"/>
    <col min="1815" max="1815" width="0.7109375" style="15" customWidth="1"/>
    <col min="1816" max="1816" width="14.7109375" style="15" customWidth="1"/>
    <col min="1817" max="1817" width="0.7109375" style="15" customWidth="1"/>
    <col min="1818" max="1818" width="14.7109375" style="15" customWidth="1"/>
    <col min="1819" max="1819" width="0.7109375" style="15" customWidth="1"/>
    <col min="1820" max="1820" width="16.7109375" style="15" bestFit="1" customWidth="1"/>
    <col min="1821" max="1821" width="0.7109375" style="15" customWidth="1"/>
    <col min="1822" max="1822" width="14.28515625" style="15" bestFit="1" customWidth="1"/>
    <col min="1823" max="1823" width="0.7109375" style="15" customWidth="1"/>
    <col min="1824" max="1824" width="14.28515625" style="15" bestFit="1" customWidth="1"/>
    <col min="1825" max="1825" width="0.7109375" style="15" customWidth="1"/>
    <col min="1826" max="1826" width="14.28515625" style="15" bestFit="1" customWidth="1"/>
    <col min="1827" max="1827" width="0.7109375" style="15" customWidth="1"/>
    <col min="1828" max="1828" width="15.5703125" style="15" customWidth="1"/>
    <col min="1829" max="2066" width="9.28515625" style="15"/>
    <col min="2067" max="2067" width="46.5703125" style="15" customWidth="1"/>
    <col min="2068" max="2068" width="7.28515625" style="15" bestFit="1" customWidth="1"/>
    <col min="2069" max="2069" width="0.7109375" style="15" customWidth="1"/>
    <col min="2070" max="2070" width="14.7109375" style="15" customWidth="1"/>
    <col min="2071" max="2071" width="0.7109375" style="15" customWidth="1"/>
    <col min="2072" max="2072" width="14.7109375" style="15" customWidth="1"/>
    <col min="2073" max="2073" width="0.7109375" style="15" customWidth="1"/>
    <col min="2074" max="2074" width="14.7109375" style="15" customWidth="1"/>
    <col min="2075" max="2075" width="0.7109375" style="15" customWidth="1"/>
    <col min="2076" max="2076" width="16.7109375" style="15" bestFit="1" customWidth="1"/>
    <col min="2077" max="2077" width="0.7109375" style="15" customWidth="1"/>
    <col min="2078" max="2078" width="14.28515625" style="15" bestFit="1" customWidth="1"/>
    <col min="2079" max="2079" width="0.7109375" style="15" customWidth="1"/>
    <col min="2080" max="2080" width="14.28515625" style="15" bestFit="1" customWidth="1"/>
    <col min="2081" max="2081" width="0.7109375" style="15" customWidth="1"/>
    <col min="2082" max="2082" width="14.28515625" style="15" bestFit="1" customWidth="1"/>
    <col min="2083" max="2083" width="0.7109375" style="15" customWidth="1"/>
    <col min="2084" max="2084" width="15.5703125" style="15" customWidth="1"/>
    <col min="2085" max="2322" width="9.28515625" style="15"/>
    <col min="2323" max="2323" width="46.5703125" style="15" customWidth="1"/>
    <col min="2324" max="2324" width="7.28515625" style="15" bestFit="1" customWidth="1"/>
    <col min="2325" max="2325" width="0.7109375" style="15" customWidth="1"/>
    <col min="2326" max="2326" width="14.7109375" style="15" customWidth="1"/>
    <col min="2327" max="2327" width="0.7109375" style="15" customWidth="1"/>
    <col min="2328" max="2328" width="14.7109375" style="15" customWidth="1"/>
    <col min="2329" max="2329" width="0.7109375" style="15" customWidth="1"/>
    <col min="2330" max="2330" width="14.7109375" style="15" customWidth="1"/>
    <col min="2331" max="2331" width="0.7109375" style="15" customWidth="1"/>
    <col min="2332" max="2332" width="16.7109375" style="15" bestFit="1" customWidth="1"/>
    <col min="2333" max="2333" width="0.7109375" style="15" customWidth="1"/>
    <col min="2334" max="2334" width="14.28515625" style="15" bestFit="1" customWidth="1"/>
    <col min="2335" max="2335" width="0.7109375" style="15" customWidth="1"/>
    <col min="2336" max="2336" width="14.28515625" style="15" bestFit="1" customWidth="1"/>
    <col min="2337" max="2337" width="0.7109375" style="15" customWidth="1"/>
    <col min="2338" max="2338" width="14.28515625" style="15" bestFit="1" customWidth="1"/>
    <col min="2339" max="2339" width="0.7109375" style="15" customWidth="1"/>
    <col min="2340" max="2340" width="15.5703125" style="15" customWidth="1"/>
    <col min="2341" max="2578" width="9.28515625" style="15"/>
    <col min="2579" max="2579" width="46.5703125" style="15" customWidth="1"/>
    <col min="2580" max="2580" width="7.28515625" style="15" bestFit="1" customWidth="1"/>
    <col min="2581" max="2581" width="0.7109375" style="15" customWidth="1"/>
    <col min="2582" max="2582" width="14.7109375" style="15" customWidth="1"/>
    <col min="2583" max="2583" width="0.7109375" style="15" customWidth="1"/>
    <col min="2584" max="2584" width="14.7109375" style="15" customWidth="1"/>
    <col min="2585" max="2585" width="0.7109375" style="15" customWidth="1"/>
    <col min="2586" max="2586" width="14.7109375" style="15" customWidth="1"/>
    <col min="2587" max="2587" width="0.7109375" style="15" customWidth="1"/>
    <col min="2588" max="2588" width="16.7109375" style="15" bestFit="1" customWidth="1"/>
    <col min="2589" max="2589" width="0.7109375" style="15" customWidth="1"/>
    <col min="2590" max="2590" width="14.28515625" style="15" bestFit="1" customWidth="1"/>
    <col min="2591" max="2591" width="0.7109375" style="15" customWidth="1"/>
    <col min="2592" max="2592" width="14.28515625" style="15" bestFit="1" customWidth="1"/>
    <col min="2593" max="2593" width="0.7109375" style="15" customWidth="1"/>
    <col min="2594" max="2594" width="14.28515625" style="15" bestFit="1" customWidth="1"/>
    <col min="2595" max="2595" width="0.7109375" style="15" customWidth="1"/>
    <col min="2596" max="2596" width="15.5703125" style="15" customWidth="1"/>
    <col min="2597" max="2834" width="9.28515625" style="15"/>
    <col min="2835" max="2835" width="46.5703125" style="15" customWidth="1"/>
    <col min="2836" max="2836" width="7.28515625" style="15" bestFit="1" customWidth="1"/>
    <col min="2837" max="2837" width="0.7109375" style="15" customWidth="1"/>
    <col min="2838" max="2838" width="14.7109375" style="15" customWidth="1"/>
    <col min="2839" max="2839" width="0.7109375" style="15" customWidth="1"/>
    <col min="2840" max="2840" width="14.7109375" style="15" customWidth="1"/>
    <col min="2841" max="2841" width="0.7109375" style="15" customWidth="1"/>
    <col min="2842" max="2842" width="14.7109375" style="15" customWidth="1"/>
    <col min="2843" max="2843" width="0.7109375" style="15" customWidth="1"/>
    <col min="2844" max="2844" width="16.7109375" style="15" bestFit="1" customWidth="1"/>
    <col min="2845" max="2845" width="0.7109375" style="15" customWidth="1"/>
    <col min="2846" max="2846" width="14.28515625" style="15" bestFit="1" customWidth="1"/>
    <col min="2847" max="2847" width="0.7109375" style="15" customWidth="1"/>
    <col min="2848" max="2848" width="14.28515625" style="15" bestFit="1" customWidth="1"/>
    <col min="2849" max="2849" width="0.7109375" style="15" customWidth="1"/>
    <col min="2850" max="2850" width="14.28515625" style="15" bestFit="1" customWidth="1"/>
    <col min="2851" max="2851" width="0.7109375" style="15" customWidth="1"/>
    <col min="2852" max="2852" width="15.5703125" style="15" customWidth="1"/>
    <col min="2853" max="3090" width="9.28515625" style="15"/>
    <col min="3091" max="3091" width="46.5703125" style="15" customWidth="1"/>
    <col min="3092" max="3092" width="7.28515625" style="15" bestFit="1" customWidth="1"/>
    <col min="3093" max="3093" width="0.7109375" style="15" customWidth="1"/>
    <col min="3094" max="3094" width="14.7109375" style="15" customWidth="1"/>
    <col min="3095" max="3095" width="0.7109375" style="15" customWidth="1"/>
    <col min="3096" max="3096" width="14.7109375" style="15" customWidth="1"/>
    <col min="3097" max="3097" width="0.7109375" style="15" customWidth="1"/>
    <col min="3098" max="3098" width="14.7109375" style="15" customWidth="1"/>
    <col min="3099" max="3099" width="0.7109375" style="15" customWidth="1"/>
    <col min="3100" max="3100" width="16.7109375" style="15" bestFit="1" customWidth="1"/>
    <col min="3101" max="3101" width="0.7109375" style="15" customWidth="1"/>
    <col min="3102" max="3102" width="14.28515625" style="15" bestFit="1" customWidth="1"/>
    <col min="3103" max="3103" width="0.7109375" style="15" customWidth="1"/>
    <col min="3104" max="3104" width="14.28515625" style="15" bestFit="1" customWidth="1"/>
    <col min="3105" max="3105" width="0.7109375" style="15" customWidth="1"/>
    <col min="3106" max="3106" width="14.28515625" style="15" bestFit="1" customWidth="1"/>
    <col min="3107" max="3107" width="0.7109375" style="15" customWidth="1"/>
    <col min="3108" max="3108" width="15.5703125" style="15" customWidth="1"/>
    <col min="3109" max="3346" width="9.28515625" style="15"/>
    <col min="3347" max="3347" width="46.5703125" style="15" customWidth="1"/>
    <col min="3348" max="3348" width="7.28515625" style="15" bestFit="1" customWidth="1"/>
    <col min="3349" max="3349" width="0.7109375" style="15" customWidth="1"/>
    <col min="3350" max="3350" width="14.7109375" style="15" customWidth="1"/>
    <col min="3351" max="3351" width="0.7109375" style="15" customWidth="1"/>
    <col min="3352" max="3352" width="14.7109375" style="15" customWidth="1"/>
    <col min="3353" max="3353" width="0.7109375" style="15" customWidth="1"/>
    <col min="3354" max="3354" width="14.7109375" style="15" customWidth="1"/>
    <col min="3355" max="3355" width="0.7109375" style="15" customWidth="1"/>
    <col min="3356" max="3356" width="16.7109375" style="15" bestFit="1" customWidth="1"/>
    <col min="3357" max="3357" width="0.7109375" style="15" customWidth="1"/>
    <col min="3358" max="3358" width="14.28515625" style="15" bestFit="1" customWidth="1"/>
    <col min="3359" max="3359" width="0.7109375" style="15" customWidth="1"/>
    <col min="3360" max="3360" width="14.28515625" style="15" bestFit="1" customWidth="1"/>
    <col min="3361" max="3361" width="0.7109375" style="15" customWidth="1"/>
    <col min="3362" max="3362" width="14.28515625" style="15" bestFit="1" customWidth="1"/>
    <col min="3363" max="3363" width="0.7109375" style="15" customWidth="1"/>
    <col min="3364" max="3364" width="15.5703125" style="15" customWidth="1"/>
    <col min="3365" max="3602" width="9.28515625" style="15"/>
    <col min="3603" max="3603" width="46.5703125" style="15" customWidth="1"/>
    <col min="3604" max="3604" width="7.28515625" style="15" bestFit="1" customWidth="1"/>
    <col min="3605" max="3605" width="0.7109375" style="15" customWidth="1"/>
    <col min="3606" max="3606" width="14.7109375" style="15" customWidth="1"/>
    <col min="3607" max="3607" width="0.7109375" style="15" customWidth="1"/>
    <col min="3608" max="3608" width="14.7109375" style="15" customWidth="1"/>
    <col min="3609" max="3609" width="0.7109375" style="15" customWidth="1"/>
    <col min="3610" max="3610" width="14.7109375" style="15" customWidth="1"/>
    <col min="3611" max="3611" width="0.7109375" style="15" customWidth="1"/>
    <col min="3612" max="3612" width="16.7109375" style="15" bestFit="1" customWidth="1"/>
    <col min="3613" max="3613" width="0.7109375" style="15" customWidth="1"/>
    <col min="3614" max="3614" width="14.28515625" style="15" bestFit="1" customWidth="1"/>
    <col min="3615" max="3615" width="0.7109375" style="15" customWidth="1"/>
    <col min="3616" max="3616" width="14.28515625" style="15" bestFit="1" customWidth="1"/>
    <col min="3617" max="3617" width="0.7109375" style="15" customWidth="1"/>
    <col min="3618" max="3618" width="14.28515625" style="15" bestFit="1" customWidth="1"/>
    <col min="3619" max="3619" width="0.7109375" style="15" customWidth="1"/>
    <col min="3620" max="3620" width="15.5703125" style="15" customWidth="1"/>
    <col min="3621" max="3858" width="9.28515625" style="15"/>
    <col min="3859" max="3859" width="46.5703125" style="15" customWidth="1"/>
    <col min="3860" max="3860" width="7.28515625" style="15" bestFit="1" customWidth="1"/>
    <col min="3861" max="3861" width="0.7109375" style="15" customWidth="1"/>
    <col min="3862" max="3862" width="14.7109375" style="15" customWidth="1"/>
    <col min="3863" max="3863" width="0.7109375" style="15" customWidth="1"/>
    <col min="3864" max="3864" width="14.7109375" style="15" customWidth="1"/>
    <col min="3865" max="3865" width="0.7109375" style="15" customWidth="1"/>
    <col min="3866" max="3866" width="14.7109375" style="15" customWidth="1"/>
    <col min="3867" max="3867" width="0.7109375" style="15" customWidth="1"/>
    <col min="3868" max="3868" width="16.7109375" style="15" bestFit="1" customWidth="1"/>
    <col min="3869" max="3869" width="0.7109375" style="15" customWidth="1"/>
    <col min="3870" max="3870" width="14.28515625" style="15" bestFit="1" customWidth="1"/>
    <col min="3871" max="3871" width="0.7109375" style="15" customWidth="1"/>
    <col min="3872" max="3872" width="14.28515625" style="15" bestFit="1" customWidth="1"/>
    <col min="3873" max="3873" width="0.7109375" style="15" customWidth="1"/>
    <col min="3874" max="3874" width="14.28515625" style="15" bestFit="1" customWidth="1"/>
    <col min="3875" max="3875" width="0.7109375" style="15" customWidth="1"/>
    <col min="3876" max="3876" width="15.5703125" style="15" customWidth="1"/>
    <col min="3877" max="4114" width="9.28515625" style="15"/>
    <col min="4115" max="4115" width="46.5703125" style="15" customWidth="1"/>
    <col min="4116" max="4116" width="7.28515625" style="15" bestFit="1" customWidth="1"/>
    <col min="4117" max="4117" width="0.7109375" style="15" customWidth="1"/>
    <col min="4118" max="4118" width="14.7109375" style="15" customWidth="1"/>
    <col min="4119" max="4119" width="0.7109375" style="15" customWidth="1"/>
    <col min="4120" max="4120" width="14.7109375" style="15" customWidth="1"/>
    <col min="4121" max="4121" width="0.7109375" style="15" customWidth="1"/>
    <col min="4122" max="4122" width="14.7109375" style="15" customWidth="1"/>
    <col min="4123" max="4123" width="0.7109375" style="15" customWidth="1"/>
    <col min="4124" max="4124" width="16.7109375" style="15" bestFit="1" customWidth="1"/>
    <col min="4125" max="4125" width="0.7109375" style="15" customWidth="1"/>
    <col min="4126" max="4126" width="14.28515625" style="15" bestFit="1" customWidth="1"/>
    <col min="4127" max="4127" width="0.7109375" style="15" customWidth="1"/>
    <col min="4128" max="4128" width="14.28515625" style="15" bestFit="1" customWidth="1"/>
    <col min="4129" max="4129" width="0.7109375" style="15" customWidth="1"/>
    <col min="4130" max="4130" width="14.28515625" style="15" bestFit="1" customWidth="1"/>
    <col min="4131" max="4131" width="0.7109375" style="15" customWidth="1"/>
    <col min="4132" max="4132" width="15.5703125" style="15" customWidth="1"/>
    <col min="4133" max="4370" width="9.28515625" style="15"/>
    <col min="4371" max="4371" width="46.5703125" style="15" customWidth="1"/>
    <col min="4372" max="4372" width="7.28515625" style="15" bestFit="1" customWidth="1"/>
    <col min="4373" max="4373" width="0.7109375" style="15" customWidth="1"/>
    <col min="4374" max="4374" width="14.7109375" style="15" customWidth="1"/>
    <col min="4375" max="4375" width="0.7109375" style="15" customWidth="1"/>
    <col min="4376" max="4376" width="14.7109375" style="15" customWidth="1"/>
    <col min="4377" max="4377" width="0.7109375" style="15" customWidth="1"/>
    <col min="4378" max="4378" width="14.7109375" style="15" customWidth="1"/>
    <col min="4379" max="4379" width="0.7109375" style="15" customWidth="1"/>
    <col min="4380" max="4380" width="16.7109375" style="15" bestFit="1" customWidth="1"/>
    <col min="4381" max="4381" width="0.7109375" style="15" customWidth="1"/>
    <col min="4382" max="4382" width="14.28515625" style="15" bestFit="1" customWidth="1"/>
    <col min="4383" max="4383" width="0.7109375" style="15" customWidth="1"/>
    <col min="4384" max="4384" width="14.28515625" style="15" bestFit="1" customWidth="1"/>
    <col min="4385" max="4385" width="0.7109375" style="15" customWidth="1"/>
    <col min="4386" max="4386" width="14.28515625" style="15" bestFit="1" customWidth="1"/>
    <col min="4387" max="4387" width="0.7109375" style="15" customWidth="1"/>
    <col min="4388" max="4388" width="15.5703125" style="15" customWidth="1"/>
    <col min="4389" max="4626" width="9.28515625" style="15"/>
    <col min="4627" max="4627" width="46.5703125" style="15" customWidth="1"/>
    <col min="4628" max="4628" width="7.28515625" style="15" bestFit="1" customWidth="1"/>
    <col min="4629" max="4629" width="0.7109375" style="15" customWidth="1"/>
    <col min="4630" max="4630" width="14.7109375" style="15" customWidth="1"/>
    <col min="4631" max="4631" width="0.7109375" style="15" customWidth="1"/>
    <col min="4632" max="4632" width="14.7109375" style="15" customWidth="1"/>
    <col min="4633" max="4633" width="0.7109375" style="15" customWidth="1"/>
    <col min="4634" max="4634" width="14.7109375" style="15" customWidth="1"/>
    <col min="4635" max="4635" width="0.7109375" style="15" customWidth="1"/>
    <col min="4636" max="4636" width="16.7109375" style="15" bestFit="1" customWidth="1"/>
    <col min="4637" max="4637" width="0.7109375" style="15" customWidth="1"/>
    <col min="4638" max="4638" width="14.28515625" style="15" bestFit="1" customWidth="1"/>
    <col min="4639" max="4639" width="0.7109375" style="15" customWidth="1"/>
    <col min="4640" max="4640" width="14.28515625" style="15" bestFit="1" customWidth="1"/>
    <col min="4641" max="4641" width="0.7109375" style="15" customWidth="1"/>
    <col min="4642" max="4642" width="14.28515625" style="15" bestFit="1" customWidth="1"/>
    <col min="4643" max="4643" width="0.7109375" style="15" customWidth="1"/>
    <col min="4644" max="4644" width="15.5703125" style="15" customWidth="1"/>
    <col min="4645" max="4882" width="9.28515625" style="15"/>
    <col min="4883" max="4883" width="46.5703125" style="15" customWidth="1"/>
    <col min="4884" max="4884" width="7.28515625" style="15" bestFit="1" customWidth="1"/>
    <col min="4885" max="4885" width="0.7109375" style="15" customWidth="1"/>
    <col min="4886" max="4886" width="14.7109375" style="15" customWidth="1"/>
    <col min="4887" max="4887" width="0.7109375" style="15" customWidth="1"/>
    <col min="4888" max="4888" width="14.7109375" style="15" customWidth="1"/>
    <col min="4889" max="4889" width="0.7109375" style="15" customWidth="1"/>
    <col min="4890" max="4890" width="14.7109375" style="15" customWidth="1"/>
    <col min="4891" max="4891" width="0.7109375" style="15" customWidth="1"/>
    <col min="4892" max="4892" width="16.7109375" style="15" bestFit="1" customWidth="1"/>
    <col min="4893" max="4893" width="0.7109375" style="15" customWidth="1"/>
    <col min="4894" max="4894" width="14.28515625" style="15" bestFit="1" customWidth="1"/>
    <col min="4895" max="4895" width="0.7109375" style="15" customWidth="1"/>
    <col min="4896" max="4896" width="14.28515625" style="15" bestFit="1" customWidth="1"/>
    <col min="4897" max="4897" width="0.7109375" style="15" customWidth="1"/>
    <col min="4898" max="4898" width="14.28515625" style="15" bestFit="1" customWidth="1"/>
    <col min="4899" max="4899" width="0.7109375" style="15" customWidth="1"/>
    <col min="4900" max="4900" width="15.5703125" style="15" customWidth="1"/>
    <col min="4901" max="5138" width="9.28515625" style="15"/>
    <col min="5139" max="5139" width="46.5703125" style="15" customWidth="1"/>
    <col min="5140" max="5140" width="7.28515625" style="15" bestFit="1" customWidth="1"/>
    <col min="5141" max="5141" width="0.7109375" style="15" customWidth="1"/>
    <col min="5142" max="5142" width="14.7109375" style="15" customWidth="1"/>
    <col min="5143" max="5143" width="0.7109375" style="15" customWidth="1"/>
    <col min="5144" max="5144" width="14.7109375" style="15" customWidth="1"/>
    <col min="5145" max="5145" width="0.7109375" style="15" customWidth="1"/>
    <col min="5146" max="5146" width="14.7109375" style="15" customWidth="1"/>
    <col min="5147" max="5147" width="0.7109375" style="15" customWidth="1"/>
    <col min="5148" max="5148" width="16.7109375" style="15" bestFit="1" customWidth="1"/>
    <col min="5149" max="5149" width="0.7109375" style="15" customWidth="1"/>
    <col min="5150" max="5150" width="14.28515625" style="15" bestFit="1" customWidth="1"/>
    <col min="5151" max="5151" width="0.7109375" style="15" customWidth="1"/>
    <col min="5152" max="5152" width="14.28515625" style="15" bestFit="1" customWidth="1"/>
    <col min="5153" max="5153" width="0.7109375" style="15" customWidth="1"/>
    <col min="5154" max="5154" width="14.28515625" style="15" bestFit="1" customWidth="1"/>
    <col min="5155" max="5155" width="0.7109375" style="15" customWidth="1"/>
    <col min="5156" max="5156" width="15.5703125" style="15" customWidth="1"/>
    <col min="5157" max="5394" width="9.28515625" style="15"/>
    <col min="5395" max="5395" width="46.5703125" style="15" customWidth="1"/>
    <col min="5396" max="5396" width="7.28515625" style="15" bestFit="1" customWidth="1"/>
    <col min="5397" max="5397" width="0.7109375" style="15" customWidth="1"/>
    <col min="5398" max="5398" width="14.7109375" style="15" customWidth="1"/>
    <col min="5399" max="5399" width="0.7109375" style="15" customWidth="1"/>
    <col min="5400" max="5400" width="14.7109375" style="15" customWidth="1"/>
    <col min="5401" max="5401" width="0.7109375" style="15" customWidth="1"/>
    <col min="5402" max="5402" width="14.7109375" style="15" customWidth="1"/>
    <col min="5403" max="5403" width="0.7109375" style="15" customWidth="1"/>
    <col min="5404" max="5404" width="16.7109375" style="15" bestFit="1" customWidth="1"/>
    <col min="5405" max="5405" width="0.7109375" style="15" customWidth="1"/>
    <col min="5406" max="5406" width="14.28515625" style="15" bestFit="1" customWidth="1"/>
    <col min="5407" max="5407" width="0.7109375" style="15" customWidth="1"/>
    <col min="5408" max="5408" width="14.28515625" style="15" bestFit="1" customWidth="1"/>
    <col min="5409" max="5409" width="0.7109375" style="15" customWidth="1"/>
    <col min="5410" max="5410" width="14.28515625" style="15" bestFit="1" customWidth="1"/>
    <col min="5411" max="5411" width="0.7109375" style="15" customWidth="1"/>
    <col min="5412" max="5412" width="15.5703125" style="15" customWidth="1"/>
    <col min="5413" max="5650" width="9.28515625" style="15"/>
    <col min="5651" max="5651" width="46.5703125" style="15" customWidth="1"/>
    <col min="5652" max="5652" width="7.28515625" style="15" bestFit="1" customWidth="1"/>
    <col min="5653" max="5653" width="0.7109375" style="15" customWidth="1"/>
    <col min="5654" max="5654" width="14.7109375" style="15" customWidth="1"/>
    <col min="5655" max="5655" width="0.7109375" style="15" customWidth="1"/>
    <col min="5656" max="5656" width="14.7109375" style="15" customWidth="1"/>
    <col min="5657" max="5657" width="0.7109375" style="15" customWidth="1"/>
    <col min="5658" max="5658" width="14.7109375" style="15" customWidth="1"/>
    <col min="5659" max="5659" width="0.7109375" style="15" customWidth="1"/>
    <col min="5660" max="5660" width="16.7109375" style="15" bestFit="1" customWidth="1"/>
    <col min="5661" max="5661" width="0.7109375" style="15" customWidth="1"/>
    <col min="5662" max="5662" width="14.28515625" style="15" bestFit="1" customWidth="1"/>
    <col min="5663" max="5663" width="0.7109375" style="15" customWidth="1"/>
    <col min="5664" max="5664" width="14.28515625" style="15" bestFit="1" customWidth="1"/>
    <col min="5665" max="5665" width="0.7109375" style="15" customWidth="1"/>
    <col min="5666" max="5666" width="14.28515625" style="15" bestFit="1" customWidth="1"/>
    <col min="5667" max="5667" width="0.7109375" style="15" customWidth="1"/>
    <col min="5668" max="5668" width="15.5703125" style="15" customWidth="1"/>
    <col min="5669" max="5906" width="9.28515625" style="15"/>
    <col min="5907" max="5907" width="46.5703125" style="15" customWidth="1"/>
    <col min="5908" max="5908" width="7.28515625" style="15" bestFit="1" customWidth="1"/>
    <col min="5909" max="5909" width="0.7109375" style="15" customWidth="1"/>
    <col min="5910" max="5910" width="14.7109375" style="15" customWidth="1"/>
    <col min="5911" max="5911" width="0.7109375" style="15" customWidth="1"/>
    <col min="5912" max="5912" width="14.7109375" style="15" customWidth="1"/>
    <col min="5913" max="5913" width="0.7109375" style="15" customWidth="1"/>
    <col min="5914" max="5914" width="14.7109375" style="15" customWidth="1"/>
    <col min="5915" max="5915" width="0.7109375" style="15" customWidth="1"/>
    <col min="5916" max="5916" width="16.7109375" style="15" bestFit="1" customWidth="1"/>
    <col min="5917" max="5917" width="0.7109375" style="15" customWidth="1"/>
    <col min="5918" max="5918" width="14.28515625" style="15" bestFit="1" customWidth="1"/>
    <col min="5919" max="5919" width="0.7109375" style="15" customWidth="1"/>
    <col min="5920" max="5920" width="14.28515625" style="15" bestFit="1" customWidth="1"/>
    <col min="5921" max="5921" width="0.7109375" style="15" customWidth="1"/>
    <col min="5922" max="5922" width="14.28515625" style="15" bestFit="1" customWidth="1"/>
    <col min="5923" max="5923" width="0.7109375" style="15" customWidth="1"/>
    <col min="5924" max="5924" width="15.5703125" style="15" customWidth="1"/>
    <col min="5925" max="6162" width="9.28515625" style="15"/>
    <col min="6163" max="6163" width="46.5703125" style="15" customWidth="1"/>
    <col min="6164" max="6164" width="7.28515625" style="15" bestFit="1" customWidth="1"/>
    <col min="6165" max="6165" width="0.7109375" style="15" customWidth="1"/>
    <col min="6166" max="6166" width="14.7109375" style="15" customWidth="1"/>
    <col min="6167" max="6167" width="0.7109375" style="15" customWidth="1"/>
    <col min="6168" max="6168" width="14.7109375" style="15" customWidth="1"/>
    <col min="6169" max="6169" width="0.7109375" style="15" customWidth="1"/>
    <col min="6170" max="6170" width="14.7109375" style="15" customWidth="1"/>
    <col min="6171" max="6171" width="0.7109375" style="15" customWidth="1"/>
    <col min="6172" max="6172" width="16.7109375" style="15" bestFit="1" customWidth="1"/>
    <col min="6173" max="6173" width="0.7109375" style="15" customWidth="1"/>
    <col min="6174" max="6174" width="14.28515625" style="15" bestFit="1" customWidth="1"/>
    <col min="6175" max="6175" width="0.7109375" style="15" customWidth="1"/>
    <col min="6176" max="6176" width="14.28515625" style="15" bestFit="1" customWidth="1"/>
    <col min="6177" max="6177" width="0.7109375" style="15" customWidth="1"/>
    <col min="6178" max="6178" width="14.28515625" style="15" bestFit="1" customWidth="1"/>
    <col min="6179" max="6179" width="0.7109375" style="15" customWidth="1"/>
    <col min="6180" max="6180" width="15.5703125" style="15" customWidth="1"/>
    <col min="6181" max="6418" width="9.28515625" style="15"/>
    <col min="6419" max="6419" width="46.5703125" style="15" customWidth="1"/>
    <col min="6420" max="6420" width="7.28515625" style="15" bestFit="1" customWidth="1"/>
    <col min="6421" max="6421" width="0.7109375" style="15" customWidth="1"/>
    <col min="6422" max="6422" width="14.7109375" style="15" customWidth="1"/>
    <col min="6423" max="6423" width="0.7109375" style="15" customWidth="1"/>
    <col min="6424" max="6424" width="14.7109375" style="15" customWidth="1"/>
    <col min="6425" max="6425" width="0.7109375" style="15" customWidth="1"/>
    <col min="6426" max="6426" width="14.7109375" style="15" customWidth="1"/>
    <col min="6427" max="6427" width="0.7109375" style="15" customWidth="1"/>
    <col min="6428" max="6428" width="16.7109375" style="15" bestFit="1" customWidth="1"/>
    <col min="6429" max="6429" width="0.7109375" style="15" customWidth="1"/>
    <col min="6430" max="6430" width="14.28515625" style="15" bestFit="1" customWidth="1"/>
    <col min="6431" max="6431" width="0.7109375" style="15" customWidth="1"/>
    <col min="6432" max="6432" width="14.28515625" style="15" bestFit="1" customWidth="1"/>
    <col min="6433" max="6433" width="0.7109375" style="15" customWidth="1"/>
    <col min="6434" max="6434" width="14.28515625" style="15" bestFit="1" customWidth="1"/>
    <col min="6435" max="6435" width="0.7109375" style="15" customWidth="1"/>
    <col min="6436" max="6436" width="15.5703125" style="15" customWidth="1"/>
    <col min="6437" max="6674" width="9.28515625" style="15"/>
    <col min="6675" max="6675" width="46.5703125" style="15" customWidth="1"/>
    <col min="6676" max="6676" width="7.28515625" style="15" bestFit="1" customWidth="1"/>
    <col min="6677" max="6677" width="0.7109375" style="15" customWidth="1"/>
    <col min="6678" max="6678" width="14.7109375" style="15" customWidth="1"/>
    <col min="6679" max="6679" width="0.7109375" style="15" customWidth="1"/>
    <col min="6680" max="6680" width="14.7109375" style="15" customWidth="1"/>
    <col min="6681" max="6681" width="0.7109375" style="15" customWidth="1"/>
    <col min="6682" max="6682" width="14.7109375" style="15" customWidth="1"/>
    <col min="6683" max="6683" width="0.7109375" style="15" customWidth="1"/>
    <col min="6684" max="6684" width="16.7109375" style="15" bestFit="1" customWidth="1"/>
    <col min="6685" max="6685" width="0.7109375" style="15" customWidth="1"/>
    <col min="6686" max="6686" width="14.28515625" style="15" bestFit="1" customWidth="1"/>
    <col min="6687" max="6687" width="0.7109375" style="15" customWidth="1"/>
    <col min="6688" max="6688" width="14.28515625" style="15" bestFit="1" customWidth="1"/>
    <col min="6689" max="6689" width="0.7109375" style="15" customWidth="1"/>
    <col min="6690" max="6690" width="14.28515625" style="15" bestFit="1" customWidth="1"/>
    <col min="6691" max="6691" width="0.7109375" style="15" customWidth="1"/>
    <col min="6692" max="6692" width="15.5703125" style="15" customWidth="1"/>
    <col min="6693" max="6930" width="9.28515625" style="15"/>
    <col min="6931" max="6931" width="46.5703125" style="15" customWidth="1"/>
    <col min="6932" max="6932" width="7.28515625" style="15" bestFit="1" customWidth="1"/>
    <col min="6933" max="6933" width="0.7109375" style="15" customWidth="1"/>
    <col min="6934" max="6934" width="14.7109375" style="15" customWidth="1"/>
    <col min="6935" max="6935" width="0.7109375" style="15" customWidth="1"/>
    <col min="6936" max="6936" width="14.7109375" style="15" customWidth="1"/>
    <col min="6937" max="6937" width="0.7109375" style="15" customWidth="1"/>
    <col min="6938" max="6938" width="14.7109375" style="15" customWidth="1"/>
    <col min="6939" max="6939" width="0.7109375" style="15" customWidth="1"/>
    <col min="6940" max="6940" width="16.7109375" style="15" bestFit="1" customWidth="1"/>
    <col min="6941" max="6941" width="0.7109375" style="15" customWidth="1"/>
    <col min="6942" max="6942" width="14.28515625" style="15" bestFit="1" customWidth="1"/>
    <col min="6943" max="6943" width="0.7109375" style="15" customWidth="1"/>
    <col min="6944" max="6944" width="14.28515625" style="15" bestFit="1" customWidth="1"/>
    <col min="6945" max="6945" width="0.7109375" style="15" customWidth="1"/>
    <col min="6946" max="6946" width="14.28515625" style="15" bestFit="1" customWidth="1"/>
    <col min="6947" max="6947" width="0.7109375" style="15" customWidth="1"/>
    <col min="6948" max="6948" width="15.5703125" style="15" customWidth="1"/>
    <col min="6949" max="7186" width="9.28515625" style="15"/>
    <col min="7187" max="7187" width="46.5703125" style="15" customWidth="1"/>
    <col min="7188" max="7188" width="7.28515625" style="15" bestFit="1" customWidth="1"/>
    <col min="7189" max="7189" width="0.7109375" style="15" customWidth="1"/>
    <col min="7190" max="7190" width="14.7109375" style="15" customWidth="1"/>
    <col min="7191" max="7191" width="0.7109375" style="15" customWidth="1"/>
    <col min="7192" max="7192" width="14.7109375" style="15" customWidth="1"/>
    <col min="7193" max="7193" width="0.7109375" style="15" customWidth="1"/>
    <col min="7194" max="7194" width="14.7109375" style="15" customWidth="1"/>
    <col min="7195" max="7195" width="0.7109375" style="15" customWidth="1"/>
    <col min="7196" max="7196" width="16.7109375" style="15" bestFit="1" customWidth="1"/>
    <col min="7197" max="7197" width="0.7109375" style="15" customWidth="1"/>
    <col min="7198" max="7198" width="14.28515625" style="15" bestFit="1" customWidth="1"/>
    <col min="7199" max="7199" width="0.7109375" style="15" customWidth="1"/>
    <col min="7200" max="7200" width="14.28515625" style="15" bestFit="1" customWidth="1"/>
    <col min="7201" max="7201" width="0.7109375" style="15" customWidth="1"/>
    <col min="7202" max="7202" width="14.28515625" style="15" bestFit="1" customWidth="1"/>
    <col min="7203" max="7203" width="0.7109375" style="15" customWidth="1"/>
    <col min="7204" max="7204" width="15.5703125" style="15" customWidth="1"/>
    <col min="7205" max="7442" width="9.28515625" style="15"/>
    <col min="7443" max="7443" width="46.5703125" style="15" customWidth="1"/>
    <col min="7444" max="7444" width="7.28515625" style="15" bestFit="1" customWidth="1"/>
    <col min="7445" max="7445" width="0.7109375" style="15" customWidth="1"/>
    <col min="7446" max="7446" width="14.7109375" style="15" customWidth="1"/>
    <col min="7447" max="7447" width="0.7109375" style="15" customWidth="1"/>
    <col min="7448" max="7448" width="14.7109375" style="15" customWidth="1"/>
    <col min="7449" max="7449" width="0.7109375" style="15" customWidth="1"/>
    <col min="7450" max="7450" width="14.7109375" style="15" customWidth="1"/>
    <col min="7451" max="7451" width="0.7109375" style="15" customWidth="1"/>
    <col min="7452" max="7452" width="16.7109375" style="15" bestFit="1" customWidth="1"/>
    <col min="7453" max="7453" width="0.7109375" style="15" customWidth="1"/>
    <col min="7454" max="7454" width="14.28515625" style="15" bestFit="1" customWidth="1"/>
    <col min="7455" max="7455" width="0.7109375" style="15" customWidth="1"/>
    <col min="7456" max="7456" width="14.28515625" style="15" bestFit="1" customWidth="1"/>
    <col min="7457" max="7457" width="0.7109375" style="15" customWidth="1"/>
    <col min="7458" max="7458" width="14.28515625" style="15" bestFit="1" customWidth="1"/>
    <col min="7459" max="7459" width="0.7109375" style="15" customWidth="1"/>
    <col min="7460" max="7460" width="15.5703125" style="15" customWidth="1"/>
    <col min="7461" max="7698" width="9.28515625" style="15"/>
    <col min="7699" max="7699" width="46.5703125" style="15" customWidth="1"/>
    <col min="7700" max="7700" width="7.28515625" style="15" bestFit="1" customWidth="1"/>
    <col min="7701" max="7701" width="0.7109375" style="15" customWidth="1"/>
    <col min="7702" max="7702" width="14.7109375" style="15" customWidth="1"/>
    <col min="7703" max="7703" width="0.7109375" style="15" customWidth="1"/>
    <col min="7704" max="7704" width="14.7109375" style="15" customWidth="1"/>
    <col min="7705" max="7705" width="0.7109375" style="15" customWidth="1"/>
    <col min="7706" max="7706" width="14.7109375" style="15" customWidth="1"/>
    <col min="7707" max="7707" width="0.7109375" style="15" customWidth="1"/>
    <col min="7708" max="7708" width="16.7109375" style="15" bestFit="1" customWidth="1"/>
    <col min="7709" max="7709" width="0.7109375" style="15" customWidth="1"/>
    <col min="7710" max="7710" width="14.28515625" style="15" bestFit="1" customWidth="1"/>
    <col min="7711" max="7711" width="0.7109375" style="15" customWidth="1"/>
    <col min="7712" max="7712" width="14.28515625" style="15" bestFit="1" customWidth="1"/>
    <col min="7713" max="7713" width="0.7109375" style="15" customWidth="1"/>
    <col min="7714" max="7714" width="14.28515625" style="15" bestFit="1" customWidth="1"/>
    <col min="7715" max="7715" width="0.7109375" style="15" customWidth="1"/>
    <col min="7716" max="7716" width="15.5703125" style="15" customWidth="1"/>
    <col min="7717" max="7954" width="9.28515625" style="15"/>
    <col min="7955" max="7955" width="46.5703125" style="15" customWidth="1"/>
    <col min="7956" max="7956" width="7.28515625" style="15" bestFit="1" customWidth="1"/>
    <col min="7957" max="7957" width="0.7109375" style="15" customWidth="1"/>
    <col min="7958" max="7958" width="14.7109375" style="15" customWidth="1"/>
    <col min="7959" max="7959" width="0.7109375" style="15" customWidth="1"/>
    <col min="7960" max="7960" width="14.7109375" style="15" customWidth="1"/>
    <col min="7961" max="7961" width="0.7109375" style="15" customWidth="1"/>
    <col min="7962" max="7962" width="14.7109375" style="15" customWidth="1"/>
    <col min="7963" max="7963" width="0.7109375" style="15" customWidth="1"/>
    <col min="7964" max="7964" width="16.7109375" style="15" bestFit="1" customWidth="1"/>
    <col min="7965" max="7965" width="0.7109375" style="15" customWidth="1"/>
    <col min="7966" max="7966" width="14.28515625" style="15" bestFit="1" customWidth="1"/>
    <col min="7967" max="7967" width="0.7109375" style="15" customWidth="1"/>
    <col min="7968" max="7968" width="14.28515625" style="15" bestFit="1" customWidth="1"/>
    <col min="7969" max="7969" width="0.7109375" style="15" customWidth="1"/>
    <col min="7970" max="7970" width="14.28515625" style="15" bestFit="1" customWidth="1"/>
    <col min="7971" max="7971" width="0.7109375" style="15" customWidth="1"/>
    <col min="7972" max="7972" width="15.5703125" style="15" customWidth="1"/>
    <col min="7973" max="8210" width="9.28515625" style="15"/>
    <col min="8211" max="8211" width="46.5703125" style="15" customWidth="1"/>
    <col min="8212" max="8212" width="7.28515625" style="15" bestFit="1" customWidth="1"/>
    <col min="8213" max="8213" width="0.7109375" style="15" customWidth="1"/>
    <col min="8214" max="8214" width="14.7109375" style="15" customWidth="1"/>
    <col min="8215" max="8215" width="0.7109375" style="15" customWidth="1"/>
    <col min="8216" max="8216" width="14.7109375" style="15" customWidth="1"/>
    <col min="8217" max="8217" width="0.7109375" style="15" customWidth="1"/>
    <col min="8218" max="8218" width="14.7109375" style="15" customWidth="1"/>
    <col min="8219" max="8219" width="0.7109375" style="15" customWidth="1"/>
    <col min="8220" max="8220" width="16.7109375" style="15" bestFit="1" customWidth="1"/>
    <col min="8221" max="8221" width="0.7109375" style="15" customWidth="1"/>
    <col min="8222" max="8222" width="14.28515625" style="15" bestFit="1" customWidth="1"/>
    <col min="8223" max="8223" width="0.7109375" style="15" customWidth="1"/>
    <col min="8224" max="8224" width="14.28515625" style="15" bestFit="1" customWidth="1"/>
    <col min="8225" max="8225" width="0.7109375" style="15" customWidth="1"/>
    <col min="8226" max="8226" width="14.28515625" style="15" bestFit="1" customWidth="1"/>
    <col min="8227" max="8227" width="0.7109375" style="15" customWidth="1"/>
    <col min="8228" max="8228" width="15.5703125" style="15" customWidth="1"/>
    <col min="8229" max="8466" width="9.28515625" style="15"/>
    <col min="8467" max="8467" width="46.5703125" style="15" customWidth="1"/>
    <col min="8468" max="8468" width="7.28515625" style="15" bestFit="1" customWidth="1"/>
    <col min="8469" max="8469" width="0.7109375" style="15" customWidth="1"/>
    <col min="8470" max="8470" width="14.7109375" style="15" customWidth="1"/>
    <col min="8471" max="8471" width="0.7109375" style="15" customWidth="1"/>
    <col min="8472" max="8472" width="14.7109375" style="15" customWidth="1"/>
    <col min="8473" max="8473" width="0.7109375" style="15" customWidth="1"/>
    <col min="8474" max="8474" width="14.7109375" style="15" customWidth="1"/>
    <col min="8475" max="8475" width="0.7109375" style="15" customWidth="1"/>
    <col min="8476" max="8476" width="16.7109375" style="15" bestFit="1" customWidth="1"/>
    <col min="8477" max="8477" width="0.7109375" style="15" customWidth="1"/>
    <col min="8478" max="8478" width="14.28515625" style="15" bestFit="1" customWidth="1"/>
    <col min="8479" max="8479" width="0.7109375" style="15" customWidth="1"/>
    <col min="8480" max="8480" width="14.28515625" style="15" bestFit="1" customWidth="1"/>
    <col min="8481" max="8481" width="0.7109375" style="15" customWidth="1"/>
    <col min="8482" max="8482" width="14.28515625" style="15" bestFit="1" customWidth="1"/>
    <col min="8483" max="8483" width="0.7109375" style="15" customWidth="1"/>
    <col min="8484" max="8484" width="15.5703125" style="15" customWidth="1"/>
    <col min="8485" max="8722" width="9.28515625" style="15"/>
    <col min="8723" max="8723" width="46.5703125" style="15" customWidth="1"/>
    <col min="8724" max="8724" width="7.28515625" style="15" bestFit="1" customWidth="1"/>
    <col min="8725" max="8725" width="0.7109375" style="15" customWidth="1"/>
    <col min="8726" max="8726" width="14.7109375" style="15" customWidth="1"/>
    <col min="8727" max="8727" width="0.7109375" style="15" customWidth="1"/>
    <col min="8728" max="8728" width="14.7109375" style="15" customWidth="1"/>
    <col min="8729" max="8729" width="0.7109375" style="15" customWidth="1"/>
    <col min="8730" max="8730" width="14.7109375" style="15" customWidth="1"/>
    <col min="8731" max="8731" width="0.7109375" style="15" customWidth="1"/>
    <col min="8732" max="8732" width="16.7109375" style="15" bestFit="1" customWidth="1"/>
    <col min="8733" max="8733" width="0.7109375" style="15" customWidth="1"/>
    <col min="8734" max="8734" width="14.28515625" style="15" bestFit="1" customWidth="1"/>
    <col min="8735" max="8735" width="0.7109375" style="15" customWidth="1"/>
    <col min="8736" max="8736" width="14.28515625" style="15" bestFit="1" customWidth="1"/>
    <col min="8737" max="8737" width="0.7109375" style="15" customWidth="1"/>
    <col min="8738" max="8738" width="14.28515625" style="15" bestFit="1" customWidth="1"/>
    <col min="8739" max="8739" width="0.7109375" style="15" customWidth="1"/>
    <col min="8740" max="8740" width="15.5703125" style="15" customWidth="1"/>
    <col min="8741" max="8978" width="9.28515625" style="15"/>
    <col min="8979" max="8979" width="46.5703125" style="15" customWidth="1"/>
    <col min="8980" max="8980" width="7.28515625" style="15" bestFit="1" customWidth="1"/>
    <col min="8981" max="8981" width="0.7109375" style="15" customWidth="1"/>
    <col min="8982" max="8982" width="14.7109375" style="15" customWidth="1"/>
    <col min="8983" max="8983" width="0.7109375" style="15" customWidth="1"/>
    <col min="8984" max="8984" width="14.7109375" style="15" customWidth="1"/>
    <col min="8985" max="8985" width="0.7109375" style="15" customWidth="1"/>
    <col min="8986" max="8986" width="14.7109375" style="15" customWidth="1"/>
    <col min="8987" max="8987" width="0.7109375" style="15" customWidth="1"/>
    <col min="8988" max="8988" width="16.7109375" style="15" bestFit="1" customWidth="1"/>
    <col min="8989" max="8989" width="0.7109375" style="15" customWidth="1"/>
    <col min="8990" max="8990" width="14.28515625" style="15" bestFit="1" customWidth="1"/>
    <col min="8991" max="8991" width="0.7109375" style="15" customWidth="1"/>
    <col min="8992" max="8992" width="14.28515625" style="15" bestFit="1" customWidth="1"/>
    <col min="8993" max="8993" width="0.7109375" style="15" customWidth="1"/>
    <col min="8994" max="8994" width="14.28515625" style="15" bestFit="1" customWidth="1"/>
    <col min="8995" max="8995" width="0.7109375" style="15" customWidth="1"/>
    <col min="8996" max="8996" width="15.5703125" style="15" customWidth="1"/>
    <col min="8997" max="9234" width="9.28515625" style="15"/>
    <col min="9235" max="9235" width="46.5703125" style="15" customWidth="1"/>
    <col min="9236" max="9236" width="7.28515625" style="15" bestFit="1" customWidth="1"/>
    <col min="9237" max="9237" width="0.7109375" style="15" customWidth="1"/>
    <col min="9238" max="9238" width="14.7109375" style="15" customWidth="1"/>
    <col min="9239" max="9239" width="0.7109375" style="15" customWidth="1"/>
    <col min="9240" max="9240" width="14.7109375" style="15" customWidth="1"/>
    <col min="9241" max="9241" width="0.7109375" style="15" customWidth="1"/>
    <col min="9242" max="9242" width="14.7109375" style="15" customWidth="1"/>
    <col min="9243" max="9243" width="0.7109375" style="15" customWidth="1"/>
    <col min="9244" max="9244" width="16.7109375" style="15" bestFit="1" customWidth="1"/>
    <col min="9245" max="9245" width="0.7109375" style="15" customWidth="1"/>
    <col min="9246" max="9246" width="14.28515625" style="15" bestFit="1" customWidth="1"/>
    <col min="9247" max="9247" width="0.7109375" style="15" customWidth="1"/>
    <col min="9248" max="9248" width="14.28515625" style="15" bestFit="1" customWidth="1"/>
    <col min="9249" max="9249" width="0.7109375" style="15" customWidth="1"/>
    <col min="9250" max="9250" width="14.28515625" style="15" bestFit="1" customWidth="1"/>
    <col min="9251" max="9251" width="0.7109375" style="15" customWidth="1"/>
    <col min="9252" max="9252" width="15.5703125" style="15" customWidth="1"/>
    <col min="9253" max="9490" width="9.28515625" style="15"/>
    <col min="9491" max="9491" width="46.5703125" style="15" customWidth="1"/>
    <col min="9492" max="9492" width="7.28515625" style="15" bestFit="1" customWidth="1"/>
    <col min="9493" max="9493" width="0.7109375" style="15" customWidth="1"/>
    <col min="9494" max="9494" width="14.7109375" style="15" customWidth="1"/>
    <col min="9495" max="9495" width="0.7109375" style="15" customWidth="1"/>
    <col min="9496" max="9496" width="14.7109375" style="15" customWidth="1"/>
    <col min="9497" max="9497" width="0.7109375" style="15" customWidth="1"/>
    <col min="9498" max="9498" width="14.7109375" style="15" customWidth="1"/>
    <col min="9499" max="9499" width="0.7109375" style="15" customWidth="1"/>
    <col min="9500" max="9500" width="16.7109375" style="15" bestFit="1" customWidth="1"/>
    <col min="9501" max="9501" width="0.7109375" style="15" customWidth="1"/>
    <col min="9502" max="9502" width="14.28515625" style="15" bestFit="1" customWidth="1"/>
    <col min="9503" max="9503" width="0.7109375" style="15" customWidth="1"/>
    <col min="9504" max="9504" width="14.28515625" style="15" bestFit="1" customWidth="1"/>
    <col min="9505" max="9505" width="0.7109375" style="15" customWidth="1"/>
    <col min="9506" max="9506" width="14.28515625" style="15" bestFit="1" customWidth="1"/>
    <col min="9507" max="9507" width="0.7109375" style="15" customWidth="1"/>
    <col min="9508" max="9508" width="15.5703125" style="15" customWidth="1"/>
    <col min="9509" max="9746" width="9.28515625" style="15"/>
    <col min="9747" max="9747" width="46.5703125" style="15" customWidth="1"/>
    <col min="9748" max="9748" width="7.28515625" style="15" bestFit="1" customWidth="1"/>
    <col min="9749" max="9749" width="0.7109375" style="15" customWidth="1"/>
    <col min="9750" max="9750" width="14.7109375" style="15" customWidth="1"/>
    <col min="9751" max="9751" width="0.7109375" style="15" customWidth="1"/>
    <col min="9752" max="9752" width="14.7109375" style="15" customWidth="1"/>
    <col min="9753" max="9753" width="0.7109375" style="15" customWidth="1"/>
    <col min="9754" max="9754" width="14.7109375" style="15" customWidth="1"/>
    <col min="9755" max="9755" width="0.7109375" style="15" customWidth="1"/>
    <col min="9756" max="9756" width="16.7109375" style="15" bestFit="1" customWidth="1"/>
    <col min="9757" max="9757" width="0.7109375" style="15" customWidth="1"/>
    <col min="9758" max="9758" width="14.28515625" style="15" bestFit="1" customWidth="1"/>
    <col min="9759" max="9759" width="0.7109375" style="15" customWidth="1"/>
    <col min="9760" max="9760" width="14.28515625" style="15" bestFit="1" customWidth="1"/>
    <col min="9761" max="9761" width="0.7109375" style="15" customWidth="1"/>
    <col min="9762" max="9762" width="14.28515625" style="15" bestFit="1" customWidth="1"/>
    <col min="9763" max="9763" width="0.7109375" style="15" customWidth="1"/>
    <col min="9764" max="9764" width="15.5703125" style="15" customWidth="1"/>
    <col min="9765" max="10002" width="9.28515625" style="15"/>
    <col min="10003" max="10003" width="46.5703125" style="15" customWidth="1"/>
    <col min="10004" max="10004" width="7.28515625" style="15" bestFit="1" customWidth="1"/>
    <col min="10005" max="10005" width="0.7109375" style="15" customWidth="1"/>
    <col min="10006" max="10006" width="14.7109375" style="15" customWidth="1"/>
    <col min="10007" max="10007" width="0.7109375" style="15" customWidth="1"/>
    <col min="10008" max="10008" width="14.7109375" style="15" customWidth="1"/>
    <col min="10009" max="10009" width="0.7109375" style="15" customWidth="1"/>
    <col min="10010" max="10010" width="14.7109375" style="15" customWidth="1"/>
    <col min="10011" max="10011" width="0.7109375" style="15" customWidth="1"/>
    <col min="10012" max="10012" width="16.7109375" style="15" bestFit="1" customWidth="1"/>
    <col min="10013" max="10013" width="0.7109375" style="15" customWidth="1"/>
    <col min="10014" max="10014" width="14.28515625" style="15" bestFit="1" customWidth="1"/>
    <col min="10015" max="10015" width="0.7109375" style="15" customWidth="1"/>
    <col min="10016" max="10016" width="14.28515625" style="15" bestFit="1" customWidth="1"/>
    <col min="10017" max="10017" width="0.7109375" style="15" customWidth="1"/>
    <col min="10018" max="10018" width="14.28515625" style="15" bestFit="1" customWidth="1"/>
    <col min="10019" max="10019" width="0.7109375" style="15" customWidth="1"/>
    <col min="10020" max="10020" width="15.5703125" style="15" customWidth="1"/>
    <col min="10021" max="10258" width="9.28515625" style="15"/>
    <col min="10259" max="10259" width="46.5703125" style="15" customWidth="1"/>
    <col min="10260" max="10260" width="7.28515625" style="15" bestFit="1" customWidth="1"/>
    <col min="10261" max="10261" width="0.7109375" style="15" customWidth="1"/>
    <col min="10262" max="10262" width="14.7109375" style="15" customWidth="1"/>
    <col min="10263" max="10263" width="0.7109375" style="15" customWidth="1"/>
    <col min="10264" max="10264" width="14.7109375" style="15" customWidth="1"/>
    <col min="10265" max="10265" width="0.7109375" style="15" customWidth="1"/>
    <col min="10266" max="10266" width="14.7109375" style="15" customWidth="1"/>
    <col min="10267" max="10267" width="0.7109375" style="15" customWidth="1"/>
    <col min="10268" max="10268" width="16.7109375" style="15" bestFit="1" customWidth="1"/>
    <col min="10269" max="10269" width="0.7109375" style="15" customWidth="1"/>
    <col min="10270" max="10270" width="14.28515625" style="15" bestFit="1" customWidth="1"/>
    <col min="10271" max="10271" width="0.7109375" style="15" customWidth="1"/>
    <col min="10272" max="10272" width="14.28515625" style="15" bestFit="1" customWidth="1"/>
    <col min="10273" max="10273" width="0.7109375" style="15" customWidth="1"/>
    <col min="10274" max="10274" width="14.28515625" style="15" bestFit="1" customWidth="1"/>
    <col min="10275" max="10275" width="0.7109375" style="15" customWidth="1"/>
    <col min="10276" max="10276" width="15.5703125" style="15" customWidth="1"/>
    <col min="10277" max="10514" width="9.28515625" style="15"/>
    <col min="10515" max="10515" width="46.5703125" style="15" customWidth="1"/>
    <col min="10516" max="10516" width="7.28515625" style="15" bestFit="1" customWidth="1"/>
    <col min="10517" max="10517" width="0.7109375" style="15" customWidth="1"/>
    <col min="10518" max="10518" width="14.7109375" style="15" customWidth="1"/>
    <col min="10519" max="10519" width="0.7109375" style="15" customWidth="1"/>
    <col min="10520" max="10520" width="14.7109375" style="15" customWidth="1"/>
    <col min="10521" max="10521" width="0.7109375" style="15" customWidth="1"/>
    <col min="10522" max="10522" width="14.7109375" style="15" customWidth="1"/>
    <col min="10523" max="10523" width="0.7109375" style="15" customWidth="1"/>
    <col min="10524" max="10524" width="16.7109375" style="15" bestFit="1" customWidth="1"/>
    <col min="10525" max="10525" width="0.7109375" style="15" customWidth="1"/>
    <col min="10526" max="10526" width="14.28515625" style="15" bestFit="1" customWidth="1"/>
    <col min="10527" max="10527" width="0.7109375" style="15" customWidth="1"/>
    <col min="10528" max="10528" width="14.28515625" style="15" bestFit="1" customWidth="1"/>
    <col min="10529" max="10529" width="0.7109375" style="15" customWidth="1"/>
    <col min="10530" max="10530" width="14.28515625" style="15" bestFit="1" customWidth="1"/>
    <col min="10531" max="10531" width="0.7109375" style="15" customWidth="1"/>
    <col min="10532" max="10532" width="15.5703125" style="15" customWidth="1"/>
    <col min="10533" max="10770" width="9.28515625" style="15"/>
    <col min="10771" max="10771" width="46.5703125" style="15" customWidth="1"/>
    <col min="10772" max="10772" width="7.28515625" style="15" bestFit="1" customWidth="1"/>
    <col min="10773" max="10773" width="0.7109375" style="15" customWidth="1"/>
    <col min="10774" max="10774" width="14.7109375" style="15" customWidth="1"/>
    <col min="10775" max="10775" width="0.7109375" style="15" customWidth="1"/>
    <col min="10776" max="10776" width="14.7109375" style="15" customWidth="1"/>
    <col min="10777" max="10777" width="0.7109375" style="15" customWidth="1"/>
    <col min="10778" max="10778" width="14.7109375" style="15" customWidth="1"/>
    <col min="10779" max="10779" width="0.7109375" style="15" customWidth="1"/>
    <col min="10780" max="10780" width="16.7109375" style="15" bestFit="1" customWidth="1"/>
    <col min="10781" max="10781" width="0.7109375" style="15" customWidth="1"/>
    <col min="10782" max="10782" width="14.28515625" style="15" bestFit="1" customWidth="1"/>
    <col min="10783" max="10783" width="0.7109375" style="15" customWidth="1"/>
    <col min="10784" max="10784" width="14.28515625" style="15" bestFit="1" customWidth="1"/>
    <col min="10785" max="10785" width="0.7109375" style="15" customWidth="1"/>
    <col min="10786" max="10786" width="14.28515625" style="15" bestFit="1" customWidth="1"/>
    <col min="10787" max="10787" width="0.7109375" style="15" customWidth="1"/>
    <col min="10788" max="10788" width="15.5703125" style="15" customWidth="1"/>
    <col min="10789" max="11026" width="9.28515625" style="15"/>
    <col min="11027" max="11027" width="46.5703125" style="15" customWidth="1"/>
    <col min="11028" max="11028" width="7.28515625" style="15" bestFit="1" customWidth="1"/>
    <col min="11029" max="11029" width="0.7109375" style="15" customWidth="1"/>
    <col min="11030" max="11030" width="14.7109375" style="15" customWidth="1"/>
    <col min="11031" max="11031" width="0.7109375" style="15" customWidth="1"/>
    <col min="11032" max="11032" width="14.7109375" style="15" customWidth="1"/>
    <col min="11033" max="11033" width="0.7109375" style="15" customWidth="1"/>
    <col min="11034" max="11034" width="14.7109375" style="15" customWidth="1"/>
    <col min="11035" max="11035" width="0.7109375" style="15" customWidth="1"/>
    <col min="11036" max="11036" width="16.7109375" style="15" bestFit="1" customWidth="1"/>
    <col min="11037" max="11037" width="0.7109375" style="15" customWidth="1"/>
    <col min="11038" max="11038" width="14.28515625" style="15" bestFit="1" customWidth="1"/>
    <col min="11039" max="11039" width="0.7109375" style="15" customWidth="1"/>
    <col min="11040" max="11040" width="14.28515625" style="15" bestFit="1" customWidth="1"/>
    <col min="11041" max="11041" width="0.7109375" style="15" customWidth="1"/>
    <col min="11042" max="11042" width="14.28515625" style="15" bestFit="1" customWidth="1"/>
    <col min="11043" max="11043" width="0.7109375" style="15" customWidth="1"/>
    <col min="11044" max="11044" width="15.5703125" style="15" customWidth="1"/>
    <col min="11045" max="11282" width="9.28515625" style="15"/>
    <col min="11283" max="11283" width="46.5703125" style="15" customWidth="1"/>
    <col min="11284" max="11284" width="7.28515625" style="15" bestFit="1" customWidth="1"/>
    <col min="11285" max="11285" width="0.7109375" style="15" customWidth="1"/>
    <col min="11286" max="11286" width="14.7109375" style="15" customWidth="1"/>
    <col min="11287" max="11287" width="0.7109375" style="15" customWidth="1"/>
    <col min="11288" max="11288" width="14.7109375" style="15" customWidth="1"/>
    <col min="11289" max="11289" width="0.7109375" style="15" customWidth="1"/>
    <col min="11290" max="11290" width="14.7109375" style="15" customWidth="1"/>
    <col min="11291" max="11291" width="0.7109375" style="15" customWidth="1"/>
    <col min="11292" max="11292" width="16.7109375" style="15" bestFit="1" customWidth="1"/>
    <col min="11293" max="11293" width="0.7109375" style="15" customWidth="1"/>
    <col min="11294" max="11294" width="14.28515625" style="15" bestFit="1" customWidth="1"/>
    <col min="11295" max="11295" width="0.7109375" style="15" customWidth="1"/>
    <col min="11296" max="11296" width="14.28515625" style="15" bestFit="1" customWidth="1"/>
    <col min="11297" max="11297" width="0.7109375" style="15" customWidth="1"/>
    <col min="11298" max="11298" width="14.28515625" style="15" bestFit="1" customWidth="1"/>
    <col min="11299" max="11299" width="0.7109375" style="15" customWidth="1"/>
    <col min="11300" max="11300" width="15.5703125" style="15" customWidth="1"/>
    <col min="11301" max="11538" width="9.28515625" style="15"/>
    <col min="11539" max="11539" width="46.5703125" style="15" customWidth="1"/>
    <col min="11540" max="11540" width="7.28515625" style="15" bestFit="1" customWidth="1"/>
    <col min="11541" max="11541" width="0.7109375" style="15" customWidth="1"/>
    <col min="11542" max="11542" width="14.7109375" style="15" customWidth="1"/>
    <col min="11543" max="11543" width="0.7109375" style="15" customWidth="1"/>
    <col min="11544" max="11544" width="14.7109375" style="15" customWidth="1"/>
    <col min="11545" max="11545" width="0.7109375" style="15" customWidth="1"/>
    <col min="11546" max="11546" width="14.7109375" style="15" customWidth="1"/>
    <col min="11547" max="11547" width="0.7109375" style="15" customWidth="1"/>
    <col min="11548" max="11548" width="16.7109375" style="15" bestFit="1" customWidth="1"/>
    <col min="11549" max="11549" width="0.7109375" style="15" customWidth="1"/>
    <col min="11550" max="11550" width="14.28515625" style="15" bestFit="1" customWidth="1"/>
    <col min="11551" max="11551" width="0.7109375" style="15" customWidth="1"/>
    <col min="11552" max="11552" width="14.28515625" style="15" bestFit="1" customWidth="1"/>
    <col min="11553" max="11553" width="0.7109375" style="15" customWidth="1"/>
    <col min="11554" max="11554" width="14.28515625" style="15" bestFit="1" customWidth="1"/>
    <col min="11555" max="11555" width="0.7109375" style="15" customWidth="1"/>
    <col min="11556" max="11556" width="15.5703125" style="15" customWidth="1"/>
    <col min="11557" max="11794" width="9.28515625" style="15"/>
    <col min="11795" max="11795" width="46.5703125" style="15" customWidth="1"/>
    <col min="11796" max="11796" width="7.28515625" style="15" bestFit="1" customWidth="1"/>
    <col min="11797" max="11797" width="0.7109375" style="15" customWidth="1"/>
    <col min="11798" max="11798" width="14.7109375" style="15" customWidth="1"/>
    <col min="11799" max="11799" width="0.7109375" style="15" customWidth="1"/>
    <col min="11800" max="11800" width="14.7109375" style="15" customWidth="1"/>
    <col min="11801" max="11801" width="0.7109375" style="15" customWidth="1"/>
    <col min="11802" max="11802" width="14.7109375" style="15" customWidth="1"/>
    <col min="11803" max="11803" width="0.7109375" style="15" customWidth="1"/>
    <col min="11804" max="11804" width="16.7109375" style="15" bestFit="1" customWidth="1"/>
    <col min="11805" max="11805" width="0.7109375" style="15" customWidth="1"/>
    <col min="11806" max="11806" width="14.28515625" style="15" bestFit="1" customWidth="1"/>
    <col min="11807" max="11807" width="0.7109375" style="15" customWidth="1"/>
    <col min="11808" max="11808" width="14.28515625" style="15" bestFit="1" customWidth="1"/>
    <col min="11809" max="11809" width="0.7109375" style="15" customWidth="1"/>
    <col min="11810" max="11810" width="14.28515625" style="15" bestFit="1" customWidth="1"/>
    <col min="11811" max="11811" width="0.7109375" style="15" customWidth="1"/>
    <col min="11812" max="11812" width="15.5703125" style="15" customWidth="1"/>
    <col min="11813" max="12050" width="9.28515625" style="15"/>
    <col min="12051" max="12051" width="46.5703125" style="15" customWidth="1"/>
    <col min="12052" max="12052" width="7.28515625" style="15" bestFit="1" customWidth="1"/>
    <col min="12053" max="12053" width="0.7109375" style="15" customWidth="1"/>
    <col min="12054" max="12054" width="14.7109375" style="15" customWidth="1"/>
    <col min="12055" max="12055" width="0.7109375" style="15" customWidth="1"/>
    <col min="12056" max="12056" width="14.7109375" style="15" customWidth="1"/>
    <col min="12057" max="12057" width="0.7109375" style="15" customWidth="1"/>
    <col min="12058" max="12058" width="14.7109375" style="15" customWidth="1"/>
    <col min="12059" max="12059" width="0.7109375" style="15" customWidth="1"/>
    <col min="12060" max="12060" width="16.7109375" style="15" bestFit="1" customWidth="1"/>
    <col min="12061" max="12061" width="0.7109375" style="15" customWidth="1"/>
    <col min="12062" max="12062" width="14.28515625" style="15" bestFit="1" customWidth="1"/>
    <col min="12063" max="12063" width="0.7109375" style="15" customWidth="1"/>
    <col min="12064" max="12064" width="14.28515625" style="15" bestFit="1" customWidth="1"/>
    <col min="12065" max="12065" width="0.7109375" style="15" customWidth="1"/>
    <col min="12066" max="12066" width="14.28515625" style="15" bestFit="1" customWidth="1"/>
    <col min="12067" max="12067" width="0.7109375" style="15" customWidth="1"/>
    <col min="12068" max="12068" width="15.5703125" style="15" customWidth="1"/>
    <col min="12069" max="12306" width="9.28515625" style="15"/>
    <col min="12307" max="12307" width="46.5703125" style="15" customWidth="1"/>
    <col min="12308" max="12308" width="7.28515625" style="15" bestFit="1" customWidth="1"/>
    <col min="12309" max="12309" width="0.7109375" style="15" customWidth="1"/>
    <col min="12310" max="12310" width="14.7109375" style="15" customWidth="1"/>
    <col min="12311" max="12311" width="0.7109375" style="15" customWidth="1"/>
    <col min="12312" max="12312" width="14.7109375" style="15" customWidth="1"/>
    <col min="12313" max="12313" width="0.7109375" style="15" customWidth="1"/>
    <col min="12314" max="12314" width="14.7109375" style="15" customWidth="1"/>
    <col min="12315" max="12315" width="0.7109375" style="15" customWidth="1"/>
    <col min="12316" max="12316" width="16.7109375" style="15" bestFit="1" customWidth="1"/>
    <col min="12317" max="12317" width="0.7109375" style="15" customWidth="1"/>
    <col min="12318" max="12318" width="14.28515625" style="15" bestFit="1" customWidth="1"/>
    <col min="12319" max="12319" width="0.7109375" style="15" customWidth="1"/>
    <col min="12320" max="12320" width="14.28515625" style="15" bestFit="1" customWidth="1"/>
    <col min="12321" max="12321" width="0.7109375" style="15" customWidth="1"/>
    <col min="12322" max="12322" width="14.28515625" style="15" bestFit="1" customWidth="1"/>
    <col min="12323" max="12323" width="0.7109375" style="15" customWidth="1"/>
    <col min="12324" max="12324" width="15.5703125" style="15" customWidth="1"/>
    <col min="12325" max="12562" width="9.28515625" style="15"/>
    <col min="12563" max="12563" width="46.5703125" style="15" customWidth="1"/>
    <col min="12564" max="12564" width="7.28515625" style="15" bestFit="1" customWidth="1"/>
    <col min="12565" max="12565" width="0.7109375" style="15" customWidth="1"/>
    <col min="12566" max="12566" width="14.7109375" style="15" customWidth="1"/>
    <col min="12567" max="12567" width="0.7109375" style="15" customWidth="1"/>
    <col min="12568" max="12568" width="14.7109375" style="15" customWidth="1"/>
    <col min="12569" max="12569" width="0.7109375" style="15" customWidth="1"/>
    <col min="12570" max="12570" width="14.7109375" style="15" customWidth="1"/>
    <col min="12571" max="12571" width="0.7109375" style="15" customWidth="1"/>
    <col min="12572" max="12572" width="16.7109375" style="15" bestFit="1" customWidth="1"/>
    <col min="12573" max="12573" width="0.7109375" style="15" customWidth="1"/>
    <col min="12574" max="12574" width="14.28515625" style="15" bestFit="1" customWidth="1"/>
    <col min="12575" max="12575" width="0.7109375" style="15" customWidth="1"/>
    <col min="12576" max="12576" width="14.28515625" style="15" bestFit="1" customWidth="1"/>
    <col min="12577" max="12577" width="0.7109375" style="15" customWidth="1"/>
    <col min="12578" max="12578" width="14.28515625" style="15" bestFit="1" customWidth="1"/>
    <col min="12579" max="12579" width="0.7109375" style="15" customWidth="1"/>
    <col min="12580" max="12580" width="15.5703125" style="15" customWidth="1"/>
    <col min="12581" max="12818" width="9.28515625" style="15"/>
    <col min="12819" max="12819" width="46.5703125" style="15" customWidth="1"/>
    <col min="12820" max="12820" width="7.28515625" style="15" bestFit="1" customWidth="1"/>
    <col min="12821" max="12821" width="0.7109375" style="15" customWidth="1"/>
    <col min="12822" max="12822" width="14.7109375" style="15" customWidth="1"/>
    <col min="12823" max="12823" width="0.7109375" style="15" customWidth="1"/>
    <col min="12824" max="12824" width="14.7109375" style="15" customWidth="1"/>
    <col min="12825" max="12825" width="0.7109375" style="15" customWidth="1"/>
    <col min="12826" max="12826" width="14.7109375" style="15" customWidth="1"/>
    <col min="12827" max="12827" width="0.7109375" style="15" customWidth="1"/>
    <col min="12828" max="12828" width="16.7109375" style="15" bestFit="1" customWidth="1"/>
    <col min="12829" max="12829" width="0.7109375" style="15" customWidth="1"/>
    <col min="12830" max="12830" width="14.28515625" style="15" bestFit="1" customWidth="1"/>
    <col min="12831" max="12831" width="0.7109375" style="15" customWidth="1"/>
    <col min="12832" max="12832" width="14.28515625" style="15" bestFit="1" customWidth="1"/>
    <col min="12833" max="12833" width="0.7109375" style="15" customWidth="1"/>
    <col min="12834" max="12834" width="14.28515625" style="15" bestFit="1" customWidth="1"/>
    <col min="12835" max="12835" width="0.7109375" style="15" customWidth="1"/>
    <col min="12836" max="12836" width="15.5703125" style="15" customWidth="1"/>
    <col min="12837" max="13074" width="9.28515625" style="15"/>
    <col min="13075" max="13075" width="46.5703125" style="15" customWidth="1"/>
    <col min="13076" max="13076" width="7.28515625" style="15" bestFit="1" customWidth="1"/>
    <col min="13077" max="13077" width="0.7109375" style="15" customWidth="1"/>
    <col min="13078" max="13078" width="14.7109375" style="15" customWidth="1"/>
    <col min="13079" max="13079" width="0.7109375" style="15" customWidth="1"/>
    <col min="13080" max="13080" width="14.7109375" style="15" customWidth="1"/>
    <col min="13081" max="13081" width="0.7109375" style="15" customWidth="1"/>
    <col min="13082" max="13082" width="14.7109375" style="15" customWidth="1"/>
    <col min="13083" max="13083" width="0.7109375" style="15" customWidth="1"/>
    <col min="13084" max="13084" width="16.7109375" style="15" bestFit="1" customWidth="1"/>
    <col min="13085" max="13085" width="0.7109375" style="15" customWidth="1"/>
    <col min="13086" max="13086" width="14.28515625" style="15" bestFit="1" customWidth="1"/>
    <col min="13087" max="13087" width="0.7109375" style="15" customWidth="1"/>
    <col min="13088" max="13088" width="14.28515625" style="15" bestFit="1" customWidth="1"/>
    <col min="13089" max="13089" width="0.7109375" style="15" customWidth="1"/>
    <col min="13090" max="13090" width="14.28515625" style="15" bestFit="1" customWidth="1"/>
    <col min="13091" max="13091" width="0.7109375" style="15" customWidth="1"/>
    <col min="13092" max="13092" width="15.5703125" style="15" customWidth="1"/>
    <col min="13093" max="13330" width="9.28515625" style="15"/>
    <col min="13331" max="13331" width="46.5703125" style="15" customWidth="1"/>
    <col min="13332" max="13332" width="7.28515625" style="15" bestFit="1" customWidth="1"/>
    <col min="13333" max="13333" width="0.7109375" style="15" customWidth="1"/>
    <col min="13334" max="13334" width="14.7109375" style="15" customWidth="1"/>
    <col min="13335" max="13335" width="0.7109375" style="15" customWidth="1"/>
    <col min="13336" max="13336" width="14.7109375" style="15" customWidth="1"/>
    <col min="13337" max="13337" width="0.7109375" style="15" customWidth="1"/>
    <col min="13338" max="13338" width="14.7109375" style="15" customWidth="1"/>
    <col min="13339" max="13339" width="0.7109375" style="15" customWidth="1"/>
    <col min="13340" max="13340" width="16.7109375" style="15" bestFit="1" customWidth="1"/>
    <col min="13341" max="13341" width="0.7109375" style="15" customWidth="1"/>
    <col min="13342" max="13342" width="14.28515625" style="15" bestFit="1" customWidth="1"/>
    <col min="13343" max="13343" width="0.7109375" style="15" customWidth="1"/>
    <col min="13344" max="13344" width="14.28515625" style="15" bestFit="1" customWidth="1"/>
    <col min="13345" max="13345" width="0.7109375" style="15" customWidth="1"/>
    <col min="13346" max="13346" width="14.28515625" style="15" bestFit="1" customWidth="1"/>
    <col min="13347" max="13347" width="0.7109375" style="15" customWidth="1"/>
    <col min="13348" max="13348" width="15.5703125" style="15" customWidth="1"/>
    <col min="13349" max="13586" width="9.28515625" style="15"/>
    <col min="13587" max="13587" width="46.5703125" style="15" customWidth="1"/>
    <col min="13588" max="13588" width="7.28515625" style="15" bestFit="1" customWidth="1"/>
    <col min="13589" max="13589" width="0.7109375" style="15" customWidth="1"/>
    <col min="13590" max="13590" width="14.7109375" style="15" customWidth="1"/>
    <col min="13591" max="13591" width="0.7109375" style="15" customWidth="1"/>
    <col min="13592" max="13592" width="14.7109375" style="15" customWidth="1"/>
    <col min="13593" max="13593" width="0.7109375" style="15" customWidth="1"/>
    <col min="13594" max="13594" width="14.7109375" style="15" customWidth="1"/>
    <col min="13595" max="13595" width="0.7109375" style="15" customWidth="1"/>
    <col min="13596" max="13596" width="16.7109375" style="15" bestFit="1" customWidth="1"/>
    <col min="13597" max="13597" width="0.7109375" style="15" customWidth="1"/>
    <col min="13598" max="13598" width="14.28515625" style="15" bestFit="1" customWidth="1"/>
    <col min="13599" max="13599" width="0.7109375" style="15" customWidth="1"/>
    <col min="13600" max="13600" width="14.28515625" style="15" bestFit="1" customWidth="1"/>
    <col min="13601" max="13601" width="0.7109375" style="15" customWidth="1"/>
    <col min="13602" max="13602" width="14.28515625" style="15" bestFit="1" customWidth="1"/>
    <col min="13603" max="13603" width="0.7109375" style="15" customWidth="1"/>
    <col min="13604" max="13604" width="15.5703125" style="15" customWidth="1"/>
    <col min="13605" max="13842" width="9.28515625" style="15"/>
    <col min="13843" max="13843" width="46.5703125" style="15" customWidth="1"/>
    <col min="13844" max="13844" width="7.28515625" style="15" bestFit="1" customWidth="1"/>
    <col min="13845" max="13845" width="0.7109375" style="15" customWidth="1"/>
    <col min="13846" max="13846" width="14.7109375" style="15" customWidth="1"/>
    <col min="13847" max="13847" width="0.7109375" style="15" customWidth="1"/>
    <col min="13848" max="13848" width="14.7109375" style="15" customWidth="1"/>
    <col min="13849" max="13849" width="0.7109375" style="15" customWidth="1"/>
    <col min="13850" max="13850" width="14.7109375" style="15" customWidth="1"/>
    <col min="13851" max="13851" width="0.7109375" style="15" customWidth="1"/>
    <col min="13852" max="13852" width="16.7109375" style="15" bestFit="1" customWidth="1"/>
    <col min="13853" max="13853" width="0.7109375" style="15" customWidth="1"/>
    <col min="13854" max="13854" width="14.28515625" style="15" bestFit="1" customWidth="1"/>
    <col min="13855" max="13855" width="0.7109375" style="15" customWidth="1"/>
    <col min="13856" max="13856" width="14.28515625" style="15" bestFit="1" customWidth="1"/>
    <col min="13857" max="13857" width="0.7109375" style="15" customWidth="1"/>
    <col min="13858" max="13858" width="14.28515625" style="15" bestFit="1" customWidth="1"/>
    <col min="13859" max="13859" width="0.7109375" style="15" customWidth="1"/>
    <col min="13860" max="13860" width="15.5703125" style="15" customWidth="1"/>
    <col min="13861" max="14098" width="9.28515625" style="15"/>
    <col min="14099" max="14099" width="46.5703125" style="15" customWidth="1"/>
    <col min="14100" max="14100" width="7.28515625" style="15" bestFit="1" customWidth="1"/>
    <col min="14101" max="14101" width="0.7109375" style="15" customWidth="1"/>
    <col min="14102" max="14102" width="14.7109375" style="15" customWidth="1"/>
    <col min="14103" max="14103" width="0.7109375" style="15" customWidth="1"/>
    <col min="14104" max="14104" width="14.7109375" style="15" customWidth="1"/>
    <col min="14105" max="14105" width="0.7109375" style="15" customWidth="1"/>
    <col min="14106" max="14106" width="14.7109375" style="15" customWidth="1"/>
    <col min="14107" max="14107" width="0.7109375" style="15" customWidth="1"/>
    <col min="14108" max="14108" width="16.7109375" style="15" bestFit="1" customWidth="1"/>
    <col min="14109" max="14109" width="0.7109375" style="15" customWidth="1"/>
    <col min="14110" max="14110" width="14.28515625" style="15" bestFit="1" customWidth="1"/>
    <col min="14111" max="14111" width="0.7109375" style="15" customWidth="1"/>
    <col min="14112" max="14112" width="14.28515625" style="15" bestFit="1" customWidth="1"/>
    <col min="14113" max="14113" width="0.7109375" style="15" customWidth="1"/>
    <col min="14114" max="14114" width="14.28515625" style="15" bestFit="1" customWidth="1"/>
    <col min="14115" max="14115" width="0.7109375" style="15" customWidth="1"/>
    <col min="14116" max="14116" width="15.5703125" style="15" customWidth="1"/>
    <col min="14117" max="14354" width="9.28515625" style="15"/>
    <col min="14355" max="14355" width="46.5703125" style="15" customWidth="1"/>
    <col min="14356" max="14356" width="7.28515625" style="15" bestFit="1" customWidth="1"/>
    <col min="14357" max="14357" width="0.7109375" style="15" customWidth="1"/>
    <col min="14358" max="14358" width="14.7109375" style="15" customWidth="1"/>
    <col min="14359" max="14359" width="0.7109375" style="15" customWidth="1"/>
    <col min="14360" max="14360" width="14.7109375" style="15" customWidth="1"/>
    <col min="14361" max="14361" width="0.7109375" style="15" customWidth="1"/>
    <col min="14362" max="14362" width="14.7109375" style="15" customWidth="1"/>
    <col min="14363" max="14363" width="0.7109375" style="15" customWidth="1"/>
    <col min="14364" max="14364" width="16.7109375" style="15" bestFit="1" customWidth="1"/>
    <col min="14365" max="14365" width="0.7109375" style="15" customWidth="1"/>
    <col min="14366" max="14366" width="14.28515625" style="15" bestFit="1" customWidth="1"/>
    <col min="14367" max="14367" width="0.7109375" style="15" customWidth="1"/>
    <col min="14368" max="14368" width="14.28515625" style="15" bestFit="1" customWidth="1"/>
    <col min="14369" max="14369" width="0.7109375" style="15" customWidth="1"/>
    <col min="14370" max="14370" width="14.28515625" style="15" bestFit="1" customWidth="1"/>
    <col min="14371" max="14371" width="0.7109375" style="15" customWidth="1"/>
    <col min="14372" max="14372" width="15.5703125" style="15" customWidth="1"/>
    <col min="14373" max="14610" width="9.28515625" style="15"/>
    <col min="14611" max="14611" width="46.5703125" style="15" customWidth="1"/>
    <col min="14612" max="14612" width="7.28515625" style="15" bestFit="1" customWidth="1"/>
    <col min="14613" max="14613" width="0.7109375" style="15" customWidth="1"/>
    <col min="14614" max="14614" width="14.7109375" style="15" customWidth="1"/>
    <col min="14615" max="14615" width="0.7109375" style="15" customWidth="1"/>
    <col min="14616" max="14616" width="14.7109375" style="15" customWidth="1"/>
    <col min="14617" max="14617" width="0.7109375" style="15" customWidth="1"/>
    <col min="14618" max="14618" width="14.7109375" style="15" customWidth="1"/>
    <col min="14619" max="14619" width="0.7109375" style="15" customWidth="1"/>
    <col min="14620" max="14620" width="16.7109375" style="15" bestFit="1" customWidth="1"/>
    <col min="14621" max="14621" width="0.7109375" style="15" customWidth="1"/>
    <col min="14622" max="14622" width="14.28515625" style="15" bestFit="1" customWidth="1"/>
    <col min="14623" max="14623" width="0.7109375" style="15" customWidth="1"/>
    <col min="14624" max="14624" width="14.28515625" style="15" bestFit="1" customWidth="1"/>
    <col min="14625" max="14625" width="0.7109375" style="15" customWidth="1"/>
    <col min="14626" max="14626" width="14.28515625" style="15" bestFit="1" customWidth="1"/>
    <col min="14627" max="14627" width="0.7109375" style="15" customWidth="1"/>
    <col min="14628" max="14628" width="15.5703125" style="15" customWidth="1"/>
    <col min="14629" max="14866" width="9.28515625" style="15"/>
    <col min="14867" max="14867" width="46.5703125" style="15" customWidth="1"/>
    <col min="14868" max="14868" width="7.28515625" style="15" bestFit="1" customWidth="1"/>
    <col min="14869" max="14869" width="0.7109375" style="15" customWidth="1"/>
    <col min="14870" max="14870" width="14.7109375" style="15" customWidth="1"/>
    <col min="14871" max="14871" width="0.7109375" style="15" customWidth="1"/>
    <col min="14872" max="14872" width="14.7109375" style="15" customWidth="1"/>
    <col min="14873" max="14873" width="0.7109375" style="15" customWidth="1"/>
    <col min="14874" max="14874" width="14.7109375" style="15" customWidth="1"/>
    <col min="14875" max="14875" width="0.7109375" style="15" customWidth="1"/>
    <col min="14876" max="14876" width="16.7109375" style="15" bestFit="1" customWidth="1"/>
    <col min="14877" max="14877" width="0.7109375" style="15" customWidth="1"/>
    <col min="14878" max="14878" width="14.28515625" style="15" bestFit="1" customWidth="1"/>
    <col min="14879" max="14879" width="0.7109375" style="15" customWidth="1"/>
    <col min="14880" max="14880" width="14.28515625" style="15" bestFit="1" customWidth="1"/>
    <col min="14881" max="14881" width="0.7109375" style="15" customWidth="1"/>
    <col min="14882" max="14882" width="14.28515625" style="15" bestFit="1" customWidth="1"/>
    <col min="14883" max="14883" width="0.7109375" style="15" customWidth="1"/>
    <col min="14884" max="14884" width="15.5703125" style="15" customWidth="1"/>
    <col min="14885" max="15122" width="9.28515625" style="15"/>
    <col min="15123" max="15123" width="46.5703125" style="15" customWidth="1"/>
    <col min="15124" max="15124" width="7.28515625" style="15" bestFit="1" customWidth="1"/>
    <col min="15125" max="15125" width="0.7109375" style="15" customWidth="1"/>
    <col min="15126" max="15126" width="14.7109375" style="15" customWidth="1"/>
    <col min="15127" max="15127" width="0.7109375" style="15" customWidth="1"/>
    <col min="15128" max="15128" width="14.7109375" style="15" customWidth="1"/>
    <col min="15129" max="15129" width="0.7109375" style="15" customWidth="1"/>
    <col min="15130" max="15130" width="14.7109375" style="15" customWidth="1"/>
    <col min="15131" max="15131" width="0.7109375" style="15" customWidth="1"/>
    <col min="15132" max="15132" width="16.7109375" style="15" bestFit="1" customWidth="1"/>
    <col min="15133" max="15133" width="0.7109375" style="15" customWidth="1"/>
    <col min="15134" max="15134" width="14.28515625" style="15" bestFit="1" customWidth="1"/>
    <col min="15135" max="15135" width="0.7109375" style="15" customWidth="1"/>
    <col min="15136" max="15136" width="14.28515625" style="15" bestFit="1" customWidth="1"/>
    <col min="15137" max="15137" width="0.7109375" style="15" customWidth="1"/>
    <col min="15138" max="15138" width="14.28515625" style="15" bestFit="1" customWidth="1"/>
    <col min="15139" max="15139" width="0.7109375" style="15" customWidth="1"/>
    <col min="15140" max="15140" width="15.5703125" style="15" customWidth="1"/>
    <col min="15141" max="16384" width="9.28515625" style="15"/>
  </cols>
  <sheetData>
    <row r="1" spans="1:15" ht="21.75" customHeight="1">
      <c r="A1" s="12" t="s">
        <v>84</v>
      </c>
      <c r="B1" s="54"/>
      <c r="C1" s="16"/>
      <c r="D1" s="16"/>
      <c r="E1" s="16"/>
      <c r="F1" s="16"/>
      <c r="G1" s="16"/>
      <c r="H1" s="16"/>
      <c r="I1" s="16"/>
      <c r="J1" s="16"/>
      <c r="K1" s="54"/>
      <c r="L1" s="54"/>
      <c r="M1" s="54"/>
      <c r="N1" s="54"/>
      <c r="O1" s="16"/>
    </row>
    <row r="2" spans="1:15" ht="21.75" customHeight="1">
      <c r="A2" s="55" t="s">
        <v>37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21.75" customHeight="1">
      <c r="A3" s="56" t="str">
        <f>'PL 5'!A3</f>
        <v>สำหรับงวดสามเดือนสิ้นสุดวันที่ 31 มีนาคม พ.ศ. 2565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21.75" customHeight="1">
      <c r="A4" s="16"/>
      <c r="B4" s="41"/>
      <c r="C4" s="103"/>
      <c r="D4" s="159"/>
      <c r="E4" s="103"/>
      <c r="F4" s="159"/>
      <c r="G4" s="103"/>
      <c r="H4" s="159"/>
      <c r="I4" s="103"/>
      <c r="J4" s="159"/>
      <c r="K4" s="103"/>
      <c r="L4" s="159"/>
      <c r="M4" s="103"/>
      <c r="N4" s="159"/>
      <c r="O4" s="105"/>
    </row>
    <row r="5" spans="1:15" ht="21.75" customHeight="1">
      <c r="A5" s="59"/>
      <c r="B5" s="59"/>
      <c r="C5" s="246" t="s">
        <v>58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 ht="21.75" customHeight="1">
      <c r="A6" s="59"/>
      <c r="B6" s="59"/>
      <c r="C6" s="247" t="s">
        <v>160</v>
      </c>
      <c r="D6" s="247"/>
      <c r="E6" s="247"/>
      <c r="F6" s="247"/>
      <c r="G6" s="247"/>
      <c r="H6" s="247"/>
      <c r="I6" s="247"/>
      <c r="J6" s="247"/>
      <c r="K6" s="247"/>
      <c r="L6" s="67"/>
      <c r="M6" s="67"/>
      <c r="N6" s="67"/>
      <c r="O6" s="67"/>
    </row>
    <row r="7" spans="1:15" s="59" customFormat="1" ht="21.75" customHeight="1">
      <c r="B7" s="60"/>
      <c r="C7" s="68"/>
      <c r="D7" s="68"/>
      <c r="E7" s="68"/>
      <c r="F7" s="68"/>
      <c r="G7" s="248" t="s">
        <v>21</v>
      </c>
      <c r="H7" s="248"/>
      <c r="I7" s="248"/>
      <c r="J7" s="69"/>
      <c r="K7" s="70" t="s">
        <v>38</v>
      </c>
      <c r="L7" s="68"/>
      <c r="M7" s="71"/>
      <c r="N7" s="68"/>
      <c r="O7" s="72"/>
    </row>
    <row r="8" spans="1:15" s="59" customFormat="1" ht="21.75" customHeight="1">
      <c r="B8" s="60"/>
      <c r="C8" s="94" t="s">
        <v>39</v>
      </c>
      <c r="D8" s="94"/>
      <c r="E8" s="94" t="s">
        <v>71</v>
      </c>
      <c r="F8" s="95"/>
      <c r="G8" s="95" t="s">
        <v>40</v>
      </c>
      <c r="H8" s="95"/>
      <c r="I8" s="95"/>
      <c r="J8" s="96"/>
      <c r="K8" s="95" t="s">
        <v>41</v>
      </c>
      <c r="L8" s="95"/>
      <c r="M8" s="95" t="s">
        <v>42</v>
      </c>
      <c r="N8" s="95"/>
      <c r="O8" s="96" t="s">
        <v>38</v>
      </c>
    </row>
    <row r="9" spans="1:15" s="59" customFormat="1" ht="21.75" customHeight="1">
      <c r="B9" s="60"/>
      <c r="C9" s="94" t="s">
        <v>43</v>
      </c>
      <c r="D9" s="94"/>
      <c r="E9" s="94" t="s">
        <v>97</v>
      </c>
      <c r="F9" s="95"/>
      <c r="G9" s="97" t="s">
        <v>44</v>
      </c>
      <c r="H9" s="95"/>
      <c r="I9" s="95" t="s">
        <v>22</v>
      </c>
      <c r="J9" s="96"/>
      <c r="K9" s="95" t="s">
        <v>161</v>
      </c>
      <c r="L9" s="95"/>
      <c r="M9" s="95" t="s">
        <v>45</v>
      </c>
      <c r="N9" s="95"/>
      <c r="O9" s="96" t="s">
        <v>75</v>
      </c>
    </row>
    <row r="10" spans="1:15" s="59" customFormat="1" ht="21.75" customHeight="1">
      <c r="B10" s="60"/>
      <c r="C10" s="98" t="s">
        <v>62</v>
      </c>
      <c r="D10" s="94"/>
      <c r="E10" s="98" t="s">
        <v>62</v>
      </c>
      <c r="F10" s="95"/>
      <c r="G10" s="98" t="s">
        <v>62</v>
      </c>
      <c r="H10" s="95"/>
      <c r="I10" s="98" t="s">
        <v>62</v>
      </c>
      <c r="J10" s="95"/>
      <c r="K10" s="98" t="s">
        <v>62</v>
      </c>
      <c r="L10" s="95"/>
      <c r="M10" s="98" t="s">
        <v>62</v>
      </c>
      <c r="N10" s="95"/>
      <c r="O10" s="98" t="s">
        <v>62</v>
      </c>
    </row>
    <row r="11" spans="1:15" s="59" customFormat="1" ht="6" customHeight="1">
      <c r="C11" s="161"/>
      <c r="D11" s="159"/>
      <c r="E11" s="161"/>
      <c r="F11" s="159"/>
      <c r="G11" s="161"/>
      <c r="H11" s="159"/>
      <c r="I11" s="161"/>
      <c r="J11" s="159"/>
      <c r="K11" s="161"/>
      <c r="L11" s="159"/>
      <c r="M11" s="161"/>
      <c r="N11" s="159"/>
      <c r="O11" s="161"/>
    </row>
    <row r="12" spans="1:15" s="59" customFormat="1" ht="21.75" customHeight="1">
      <c r="A12" s="16" t="s">
        <v>144</v>
      </c>
      <c r="B12" s="41"/>
      <c r="C12" s="208">
        <v>50000000</v>
      </c>
      <c r="D12" s="233"/>
      <c r="E12" s="208">
        <v>384580000</v>
      </c>
      <c r="F12" s="233"/>
      <c r="G12" s="208">
        <v>5000000</v>
      </c>
      <c r="H12" s="233"/>
      <c r="I12" s="208">
        <v>113775080</v>
      </c>
      <c r="J12" s="233"/>
      <c r="K12" s="208">
        <v>553355080</v>
      </c>
      <c r="L12" s="233"/>
      <c r="M12" s="208">
        <v>594001</v>
      </c>
      <c r="N12" s="233"/>
      <c r="O12" s="208">
        <f>SUM(K12:M12)</f>
        <v>553949081</v>
      </c>
    </row>
    <row r="13" spans="1:15" s="59" customFormat="1" ht="21.75" customHeight="1">
      <c r="A13" s="16" t="s">
        <v>57</v>
      </c>
      <c r="B13" s="41"/>
      <c r="C13" s="99"/>
      <c r="D13" s="158"/>
      <c r="E13" s="99"/>
      <c r="F13" s="158"/>
      <c r="G13" s="99"/>
      <c r="H13" s="158"/>
      <c r="I13" s="99"/>
      <c r="J13" s="158"/>
      <c r="K13" s="99"/>
      <c r="L13" s="158"/>
      <c r="M13" s="99"/>
      <c r="N13" s="158"/>
      <c r="O13" s="101"/>
    </row>
    <row r="14" spans="1:15" s="59" customFormat="1" ht="21.75" customHeight="1">
      <c r="A14" s="15" t="s">
        <v>168</v>
      </c>
      <c r="B14" s="41"/>
      <c r="C14" s="100">
        <v>0</v>
      </c>
      <c r="D14" s="158"/>
      <c r="E14" s="100">
        <v>0</v>
      </c>
      <c r="F14" s="158"/>
      <c r="G14" s="100">
        <v>0</v>
      </c>
      <c r="H14" s="158"/>
      <c r="I14" s="100">
        <v>27490574</v>
      </c>
      <c r="J14" s="158"/>
      <c r="K14" s="100">
        <f t="shared" ref="K14" si="0">SUM(C14:I14)</f>
        <v>27490574</v>
      </c>
      <c r="L14" s="158"/>
      <c r="M14" s="100">
        <v>1098225</v>
      </c>
      <c r="N14" s="158"/>
      <c r="O14" s="100">
        <f>SUM(K14:M14)</f>
        <v>28588799</v>
      </c>
    </row>
    <row r="15" spans="1:15" s="59" customFormat="1" ht="6" customHeight="1">
      <c r="A15" s="15"/>
      <c r="B15" s="64"/>
      <c r="C15" s="101"/>
      <c r="D15" s="158"/>
      <c r="E15" s="101"/>
      <c r="F15" s="158"/>
      <c r="G15" s="101"/>
      <c r="H15" s="158"/>
      <c r="I15" s="101"/>
      <c r="J15" s="158"/>
      <c r="K15" s="101"/>
      <c r="L15" s="158"/>
      <c r="M15" s="101"/>
      <c r="N15" s="158"/>
      <c r="O15" s="101"/>
    </row>
    <row r="16" spans="1:15" s="59" customFormat="1" ht="21.75" customHeight="1" thickBot="1">
      <c r="A16" s="201" t="s">
        <v>143</v>
      </c>
      <c r="B16" s="64"/>
      <c r="C16" s="102">
        <f>SUM(C12:C14)</f>
        <v>50000000</v>
      </c>
      <c r="D16" s="158"/>
      <c r="E16" s="102">
        <f>SUM(E12:E14)</f>
        <v>384580000</v>
      </c>
      <c r="F16" s="158"/>
      <c r="G16" s="102">
        <f>SUM(G12:G14)</f>
        <v>5000000</v>
      </c>
      <c r="H16" s="158"/>
      <c r="I16" s="102">
        <f>SUM(I12:I14)</f>
        <v>141265654</v>
      </c>
      <c r="J16" s="158"/>
      <c r="K16" s="102">
        <f>SUM(K12:K14)</f>
        <v>580845654</v>
      </c>
      <c r="L16" s="158"/>
      <c r="M16" s="102">
        <f>SUM(M12:M14)</f>
        <v>1692226</v>
      </c>
      <c r="N16" s="158"/>
      <c r="O16" s="102">
        <f>SUM(O12:O14)</f>
        <v>582537880</v>
      </c>
    </row>
    <row r="17" spans="1:15" s="59" customFormat="1" ht="21.75" customHeight="1" thickTop="1">
      <c r="B17" s="60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21.75" customHeight="1">
      <c r="A18" s="199" t="s">
        <v>126</v>
      </c>
      <c r="B18" s="41"/>
      <c r="C18" s="103">
        <v>50000000</v>
      </c>
      <c r="D18" s="202"/>
      <c r="E18" s="103">
        <v>384580000</v>
      </c>
      <c r="F18" s="202"/>
      <c r="G18" s="103">
        <v>5000000</v>
      </c>
      <c r="H18" s="202"/>
      <c r="I18" s="103">
        <f>48143506</f>
        <v>48143506</v>
      </c>
      <c r="J18" s="159"/>
      <c r="K18" s="105">
        <f t="shared" ref="K18:K20" si="1">SUM(C18:I18)</f>
        <v>487723506</v>
      </c>
      <c r="L18" s="159"/>
      <c r="M18" s="103">
        <v>2449</v>
      </c>
      <c r="N18" s="159"/>
      <c r="O18" s="103">
        <f t="shared" ref="O18" si="2">SUM(K18:M18)</f>
        <v>487725955</v>
      </c>
    </row>
    <row r="19" spans="1:15" ht="21.75" customHeight="1">
      <c r="A19" s="199" t="s">
        <v>57</v>
      </c>
      <c r="B19" s="41"/>
      <c r="C19" s="103"/>
      <c r="D19" s="202"/>
      <c r="E19" s="103"/>
      <c r="F19" s="202"/>
      <c r="G19" s="103"/>
      <c r="H19" s="202"/>
      <c r="I19" s="103"/>
      <c r="J19" s="159"/>
      <c r="K19" s="105"/>
      <c r="L19" s="159"/>
      <c r="M19" s="103"/>
      <c r="N19" s="159"/>
      <c r="O19" s="103"/>
    </row>
    <row r="20" spans="1:15" ht="21.75" customHeight="1">
      <c r="A20" s="200" t="s">
        <v>168</v>
      </c>
      <c r="B20" s="41"/>
      <c r="C20" s="104">
        <v>0</v>
      </c>
      <c r="D20" s="202"/>
      <c r="E20" s="104">
        <v>0</v>
      </c>
      <c r="F20" s="202"/>
      <c r="G20" s="104">
        <v>0</v>
      </c>
      <c r="H20" s="202"/>
      <c r="I20" s="104">
        <v>11358479</v>
      </c>
      <c r="J20" s="159"/>
      <c r="K20" s="104">
        <f t="shared" si="1"/>
        <v>11358479</v>
      </c>
      <c r="L20" s="159"/>
      <c r="M20" s="104">
        <v>420</v>
      </c>
      <c r="N20" s="159"/>
      <c r="O20" s="104">
        <f>SUM(K20:M20)</f>
        <v>11358899</v>
      </c>
    </row>
    <row r="21" spans="1:15" ht="6" customHeight="1">
      <c r="A21" s="200"/>
      <c r="B21" s="64"/>
      <c r="C21" s="105"/>
      <c r="D21" s="159"/>
      <c r="E21" s="105"/>
      <c r="F21" s="159"/>
      <c r="G21" s="105"/>
      <c r="H21" s="159"/>
      <c r="I21" s="105"/>
      <c r="J21" s="159"/>
      <c r="K21" s="105"/>
      <c r="L21" s="159"/>
      <c r="M21" s="105"/>
      <c r="N21" s="159"/>
      <c r="O21" s="105"/>
    </row>
    <row r="22" spans="1:15" ht="21.75" customHeight="1" thickBot="1">
      <c r="A22" s="201" t="s">
        <v>142</v>
      </c>
      <c r="B22" s="64"/>
      <c r="C22" s="106">
        <f>SUM(C18:C20)</f>
        <v>50000000</v>
      </c>
      <c r="D22" s="159"/>
      <c r="E22" s="106">
        <f>SUM(E18:E20)</f>
        <v>384580000</v>
      </c>
      <c r="F22" s="159"/>
      <c r="G22" s="106">
        <f>SUM(G18:G20)</f>
        <v>5000000</v>
      </c>
      <c r="H22" s="159"/>
      <c r="I22" s="106">
        <f>SUM(I18:I20)</f>
        <v>59501985</v>
      </c>
      <c r="J22" s="159"/>
      <c r="K22" s="106">
        <f>SUM(K18:K20)</f>
        <v>499081985</v>
      </c>
      <c r="L22" s="159"/>
      <c r="M22" s="106">
        <f>SUM(M18:M20)</f>
        <v>2869</v>
      </c>
      <c r="N22" s="159"/>
      <c r="O22" s="106">
        <f>SUM(O18:O20)</f>
        <v>499084854</v>
      </c>
    </row>
    <row r="23" spans="1:15" ht="21.75" customHeight="1" thickTop="1">
      <c r="A23" s="201"/>
      <c r="B23" s="64"/>
      <c r="C23" s="105"/>
      <c r="D23" s="159"/>
      <c r="E23" s="105"/>
      <c r="F23" s="159"/>
      <c r="G23" s="105"/>
      <c r="H23" s="159"/>
      <c r="I23" s="105"/>
      <c r="J23" s="159"/>
      <c r="K23" s="105"/>
      <c r="L23" s="159"/>
      <c r="M23" s="105"/>
      <c r="N23" s="159"/>
      <c r="O23" s="105"/>
    </row>
    <row r="24" spans="1:15" ht="21.75" customHeight="1">
      <c r="A24" s="201"/>
      <c r="B24" s="64"/>
      <c r="C24" s="105"/>
      <c r="D24" s="159"/>
      <c r="E24" s="105"/>
      <c r="F24" s="159"/>
      <c r="G24" s="105"/>
      <c r="H24" s="159"/>
      <c r="I24" s="105"/>
      <c r="J24" s="159"/>
      <c r="K24" s="105"/>
      <c r="L24" s="159"/>
      <c r="M24" s="105"/>
      <c r="N24" s="159"/>
      <c r="O24" s="105"/>
    </row>
    <row r="25" spans="1:15" ht="21.75" customHeight="1">
      <c r="A25" s="201"/>
      <c r="B25" s="64"/>
      <c r="C25" s="105"/>
      <c r="D25" s="159"/>
      <c r="E25" s="105"/>
      <c r="F25" s="159"/>
      <c r="G25" s="105"/>
      <c r="H25" s="159"/>
      <c r="I25" s="105"/>
      <c r="J25" s="159"/>
      <c r="K25" s="105"/>
      <c r="L25" s="159"/>
      <c r="M25" s="105"/>
      <c r="N25" s="159"/>
      <c r="O25" s="105"/>
    </row>
    <row r="26" spans="1:15" ht="13.15" customHeight="1">
      <c r="A26" s="201"/>
      <c r="B26" s="64"/>
      <c r="C26" s="105"/>
      <c r="D26" s="159"/>
      <c r="E26" s="105"/>
      <c r="F26" s="159"/>
      <c r="G26" s="105"/>
      <c r="H26" s="159"/>
      <c r="I26" s="105"/>
      <c r="J26" s="159"/>
      <c r="K26" s="105"/>
      <c r="L26" s="159"/>
      <c r="M26" s="105"/>
      <c r="N26" s="159"/>
      <c r="O26" s="105"/>
    </row>
    <row r="27" spans="1:15" ht="3" customHeight="1">
      <c r="A27" s="201"/>
      <c r="B27" s="64"/>
      <c r="C27" s="105"/>
      <c r="D27" s="159"/>
      <c r="E27" s="105"/>
      <c r="F27" s="159"/>
      <c r="G27" s="105"/>
      <c r="H27" s="159"/>
      <c r="I27" s="105"/>
      <c r="J27" s="159"/>
      <c r="K27" s="105"/>
      <c r="L27" s="159"/>
      <c r="M27" s="105"/>
      <c r="N27" s="159"/>
      <c r="O27" s="105"/>
    </row>
    <row r="28" spans="1:15" ht="21.95" customHeight="1">
      <c r="A28" s="18" t="s">
        <v>56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75" spans="3:3" ht="21.75" customHeight="1">
      <c r="C75" s="235"/>
    </row>
  </sheetData>
  <mergeCells count="3">
    <mergeCell ref="C5:O5"/>
    <mergeCell ref="C6:K6"/>
    <mergeCell ref="G7:I7"/>
  </mergeCells>
  <pageMargins left="0.4" right="0.4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dimension ref="A1:K76"/>
  <sheetViews>
    <sheetView tabSelected="1" topLeftCell="A17" zoomScale="115" zoomScaleNormal="115" zoomScaleSheetLayoutView="85" workbookViewId="0">
      <selection activeCell="A23" sqref="A23"/>
    </sheetView>
  </sheetViews>
  <sheetFormatPr defaultColWidth="9.28515625" defaultRowHeight="21.75" customHeight="1"/>
  <cols>
    <col min="1" max="1" width="55.28515625" style="15" customWidth="1"/>
    <col min="2" max="2" width="1.42578125" style="66" customWidth="1"/>
    <col min="3" max="3" width="12.7109375" style="66" customWidth="1"/>
    <col min="4" max="4" width="0.85546875" style="66" customWidth="1"/>
    <col min="5" max="5" width="12.7109375" style="66" customWidth="1"/>
    <col min="6" max="6" width="0.85546875" style="66" customWidth="1"/>
    <col min="7" max="7" width="16.7109375" style="66" bestFit="1" customWidth="1"/>
    <col min="8" max="8" width="0.85546875" style="66" customWidth="1"/>
    <col min="9" max="9" width="13.7109375" style="66" customWidth="1"/>
    <col min="10" max="10" width="0.85546875" style="66" customWidth="1"/>
    <col min="11" max="11" width="14" style="66" customWidth="1"/>
    <col min="12" max="16384" width="9.28515625" style="15"/>
  </cols>
  <sheetData>
    <row r="1" spans="1:11" ht="21.75" customHeight="1">
      <c r="A1" s="12" t="s">
        <v>84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1.75" customHeight="1">
      <c r="A2" s="55" t="s">
        <v>37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.75" customHeight="1">
      <c r="A3" s="56" t="str">
        <f>'PL 5'!A3</f>
        <v>สำหรับงวดสามเดือนสิ้นสุดวันที่ 31 มีนาคม พ.ศ. 2565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.7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21" customHeight="1">
      <c r="A5" s="59"/>
      <c r="B5" s="59"/>
      <c r="C5" s="249" t="s">
        <v>59</v>
      </c>
      <c r="D5" s="249"/>
      <c r="E5" s="249"/>
      <c r="F5" s="249"/>
      <c r="G5" s="249"/>
      <c r="H5" s="249"/>
      <c r="I5" s="249"/>
      <c r="J5" s="249"/>
      <c r="K5" s="249"/>
    </row>
    <row r="6" spans="1:11" s="59" customFormat="1" ht="21" customHeight="1">
      <c r="A6" s="15"/>
      <c r="B6" s="60"/>
      <c r="C6" s="60"/>
      <c r="D6" s="60"/>
      <c r="E6" s="60"/>
      <c r="F6" s="60"/>
      <c r="G6" s="250" t="s">
        <v>21</v>
      </c>
      <c r="H6" s="250"/>
      <c r="I6" s="250"/>
      <c r="J6" s="61"/>
      <c r="K6" s="61"/>
    </row>
    <row r="7" spans="1:11" s="59" customFormat="1" ht="21" customHeight="1">
      <c r="A7" s="15"/>
      <c r="B7" s="60"/>
      <c r="C7" s="95" t="s">
        <v>39</v>
      </c>
      <c r="D7" s="95"/>
      <c r="E7" s="95" t="s">
        <v>71</v>
      </c>
      <c r="F7" s="95"/>
      <c r="G7" s="95" t="s">
        <v>40</v>
      </c>
      <c r="H7" s="95"/>
      <c r="I7" s="95"/>
      <c r="J7" s="95"/>
      <c r="K7" s="95" t="s">
        <v>50</v>
      </c>
    </row>
    <row r="8" spans="1:11" s="59" customFormat="1" ht="21" customHeight="1">
      <c r="B8" s="60"/>
      <c r="C8" s="95" t="s">
        <v>43</v>
      </c>
      <c r="D8" s="95"/>
      <c r="E8" s="94" t="s">
        <v>97</v>
      </c>
      <c r="F8" s="95"/>
      <c r="G8" s="97" t="s">
        <v>44</v>
      </c>
      <c r="H8" s="95"/>
      <c r="I8" s="95" t="s">
        <v>22</v>
      </c>
      <c r="J8" s="95"/>
      <c r="K8" s="95" t="s">
        <v>29</v>
      </c>
    </row>
    <row r="9" spans="1:11" s="59" customFormat="1" ht="21" customHeight="1">
      <c r="B9" s="60"/>
      <c r="C9" s="98" t="s">
        <v>62</v>
      </c>
      <c r="D9" s="94"/>
      <c r="E9" s="98" t="s">
        <v>62</v>
      </c>
      <c r="F9" s="95"/>
      <c r="G9" s="98" t="s">
        <v>62</v>
      </c>
      <c r="H9" s="95"/>
      <c r="I9" s="98" t="s">
        <v>62</v>
      </c>
      <c r="J9" s="95"/>
      <c r="K9" s="98" t="s">
        <v>62</v>
      </c>
    </row>
    <row r="10" spans="1:11" s="59" customFormat="1" ht="6" customHeight="1">
      <c r="B10" s="60"/>
      <c r="C10" s="162"/>
      <c r="D10" s="95"/>
      <c r="E10" s="162"/>
      <c r="F10" s="95"/>
      <c r="G10" s="162"/>
      <c r="H10" s="95"/>
      <c r="I10" s="162"/>
      <c r="J10" s="95"/>
      <c r="K10" s="162"/>
    </row>
    <row r="11" spans="1:11" ht="21" customHeight="1">
      <c r="A11" s="16" t="s">
        <v>144</v>
      </c>
      <c r="B11" s="64"/>
      <c r="C11" s="208">
        <v>50000000</v>
      </c>
      <c r="D11" s="233"/>
      <c r="E11" s="208">
        <v>384580000</v>
      </c>
      <c r="F11" s="233"/>
      <c r="G11" s="208">
        <v>5000000</v>
      </c>
      <c r="H11" s="233"/>
      <c r="I11" s="208">
        <v>55336626</v>
      </c>
      <c r="J11" s="233"/>
      <c r="K11" s="208">
        <f>SUM(C11:I11)</f>
        <v>494916626</v>
      </c>
    </row>
    <row r="12" spans="1:11" ht="21" customHeight="1">
      <c r="A12" s="16" t="s">
        <v>57</v>
      </c>
      <c r="B12" s="41"/>
      <c r="C12" s="101"/>
      <c r="D12" s="105"/>
      <c r="E12" s="101"/>
      <c r="F12" s="105"/>
      <c r="G12" s="101"/>
      <c r="H12" s="105"/>
      <c r="I12" s="101"/>
      <c r="J12" s="105"/>
      <c r="K12" s="101"/>
    </row>
    <row r="13" spans="1:11" ht="21" customHeight="1">
      <c r="A13" s="15" t="s">
        <v>168</v>
      </c>
      <c r="B13" s="41"/>
      <c r="C13" s="100">
        <v>0</v>
      </c>
      <c r="D13" s="105"/>
      <c r="E13" s="100">
        <v>0</v>
      </c>
      <c r="F13" s="103"/>
      <c r="G13" s="100">
        <v>0</v>
      </c>
      <c r="H13" s="103"/>
      <c r="I13" s="100">
        <v>4886985</v>
      </c>
      <c r="J13" s="103"/>
      <c r="K13" s="100">
        <f>SUM(C13:I13)</f>
        <v>4886985</v>
      </c>
    </row>
    <row r="14" spans="1:11" ht="6" customHeight="1">
      <c r="B14" s="64"/>
      <c r="C14" s="101"/>
      <c r="D14" s="105"/>
      <c r="E14" s="101"/>
      <c r="F14" s="105"/>
      <c r="G14" s="101"/>
      <c r="H14" s="105"/>
      <c r="I14" s="101"/>
      <c r="J14" s="105"/>
      <c r="K14" s="101"/>
    </row>
    <row r="15" spans="1:11" ht="21" customHeight="1" thickBot="1">
      <c r="A15" s="201" t="s">
        <v>143</v>
      </c>
      <c r="B15" s="64"/>
      <c r="C15" s="102">
        <f>SUM(C11:C13)</f>
        <v>50000000</v>
      </c>
      <c r="D15" s="105"/>
      <c r="E15" s="102">
        <f>SUM(E11:E13)</f>
        <v>384580000</v>
      </c>
      <c r="F15" s="105"/>
      <c r="G15" s="102">
        <f>SUM(G11:G13)</f>
        <v>5000000</v>
      </c>
      <c r="H15" s="105"/>
      <c r="I15" s="102">
        <f>SUM(I11:I13)</f>
        <v>60223611</v>
      </c>
      <c r="J15" s="103"/>
      <c r="K15" s="102">
        <f>SUM(K11:K13)</f>
        <v>499803611</v>
      </c>
    </row>
    <row r="16" spans="1:11" s="59" customFormat="1" ht="21" customHeight="1" thickTop="1">
      <c r="B16" s="60"/>
      <c r="C16" s="95"/>
      <c r="D16" s="95"/>
      <c r="E16" s="95"/>
      <c r="F16" s="95"/>
      <c r="G16" s="95"/>
      <c r="H16" s="95"/>
      <c r="I16" s="95"/>
      <c r="J16" s="95"/>
      <c r="K16" s="95"/>
    </row>
    <row r="17" spans="1:11" s="203" customFormat="1" ht="21" customHeight="1">
      <c r="A17" s="199" t="s">
        <v>126</v>
      </c>
      <c r="B17" s="64"/>
      <c r="C17" s="103">
        <v>50000000</v>
      </c>
      <c r="D17" s="103"/>
      <c r="E17" s="103">
        <v>384580000</v>
      </c>
      <c r="F17" s="103"/>
      <c r="G17" s="103">
        <v>5000000</v>
      </c>
      <c r="H17" s="103"/>
      <c r="I17" s="103">
        <v>30522160</v>
      </c>
      <c r="J17" s="105"/>
      <c r="K17" s="105">
        <f>SUM(C17:I17)</f>
        <v>470102160</v>
      </c>
    </row>
    <row r="18" spans="1:11" s="203" customFormat="1" ht="21" customHeight="1">
      <c r="A18" s="199" t="s">
        <v>57</v>
      </c>
      <c r="B18" s="64"/>
      <c r="C18" s="103"/>
      <c r="D18" s="103"/>
      <c r="E18" s="103"/>
      <c r="F18" s="103"/>
      <c r="G18" s="103"/>
      <c r="H18" s="103"/>
      <c r="I18" s="103"/>
      <c r="J18" s="105"/>
      <c r="K18" s="105"/>
    </row>
    <row r="19" spans="1:11" s="203" customFormat="1" ht="21" customHeight="1">
      <c r="A19" s="200" t="s">
        <v>168</v>
      </c>
      <c r="B19" s="64"/>
      <c r="C19" s="104">
        <v>0</v>
      </c>
      <c r="D19" s="103"/>
      <c r="E19" s="104">
        <v>0</v>
      </c>
      <c r="F19" s="103"/>
      <c r="G19" s="104">
        <v>0</v>
      </c>
      <c r="H19" s="103"/>
      <c r="I19" s="104">
        <v>3473620</v>
      </c>
      <c r="J19" s="105"/>
      <c r="K19" s="104">
        <f>SUM(C19:I19)</f>
        <v>3473620</v>
      </c>
    </row>
    <row r="20" spans="1:11" s="203" customFormat="1" ht="6" customHeight="1">
      <c r="A20" s="200"/>
      <c r="B20" s="64"/>
      <c r="C20" s="105"/>
      <c r="D20" s="105"/>
      <c r="E20" s="105"/>
      <c r="F20" s="105"/>
      <c r="G20" s="105"/>
      <c r="H20" s="105"/>
      <c r="I20" s="105"/>
      <c r="J20" s="105"/>
      <c r="K20" s="105"/>
    </row>
    <row r="21" spans="1:11" s="203" customFormat="1" ht="21" customHeight="1" thickBot="1">
      <c r="A21" s="201" t="s">
        <v>142</v>
      </c>
      <c r="B21" s="64"/>
      <c r="C21" s="106">
        <f>SUM(C17:C19)</f>
        <v>50000000</v>
      </c>
      <c r="D21" s="105"/>
      <c r="E21" s="106">
        <f>SUM(E17:E19)</f>
        <v>384580000</v>
      </c>
      <c r="F21" s="105"/>
      <c r="G21" s="106">
        <f>SUM(G17:G19)</f>
        <v>5000000</v>
      </c>
      <c r="H21" s="105"/>
      <c r="I21" s="106">
        <f>SUM(I17:I19)</f>
        <v>33995780</v>
      </c>
      <c r="J21" s="105"/>
      <c r="K21" s="106">
        <f>SUM(K17:K19)</f>
        <v>473575780</v>
      </c>
    </row>
    <row r="22" spans="1:11" s="203" customFormat="1" ht="21" customHeight="1" thickTop="1">
      <c r="B22" s="64"/>
      <c r="C22" s="105"/>
      <c r="D22" s="105"/>
      <c r="E22" s="105"/>
      <c r="F22" s="105"/>
      <c r="G22" s="105"/>
      <c r="H22" s="105"/>
      <c r="I22" s="105"/>
      <c r="J22" s="105"/>
      <c r="K22" s="105"/>
    </row>
    <row r="23" spans="1:11" s="203" customFormat="1" ht="21" customHeight="1">
      <c r="B23" s="64"/>
      <c r="C23" s="105"/>
      <c r="D23" s="105"/>
      <c r="E23" s="105"/>
      <c r="F23" s="105"/>
      <c r="G23" s="105"/>
      <c r="H23" s="105"/>
      <c r="I23" s="105"/>
      <c r="J23" s="105"/>
      <c r="K23" s="105"/>
    </row>
    <row r="24" spans="1:11" s="203" customFormat="1" ht="21" customHeight="1">
      <c r="B24" s="64"/>
      <c r="C24" s="105"/>
      <c r="D24" s="105"/>
      <c r="E24" s="105"/>
      <c r="F24" s="105"/>
      <c r="G24" s="105"/>
      <c r="H24" s="105"/>
      <c r="I24" s="105"/>
      <c r="J24" s="105"/>
      <c r="K24" s="105"/>
    </row>
    <row r="25" spans="1:11" s="203" customFormat="1" ht="21" customHeight="1">
      <c r="B25" s="64"/>
      <c r="C25" s="105"/>
      <c r="D25" s="105"/>
      <c r="E25" s="105"/>
      <c r="F25" s="105"/>
      <c r="G25" s="105"/>
      <c r="H25" s="105"/>
      <c r="I25" s="105"/>
      <c r="J25" s="105"/>
      <c r="K25" s="105"/>
    </row>
    <row r="26" spans="1:11" s="203" customFormat="1" ht="21" customHeight="1">
      <c r="A26" s="204"/>
      <c r="B26" s="64"/>
      <c r="C26" s="105"/>
      <c r="D26" s="105"/>
      <c r="E26" s="105"/>
      <c r="F26" s="105"/>
      <c r="G26" s="105"/>
      <c r="H26" s="105"/>
      <c r="I26" s="105"/>
      <c r="J26" s="105"/>
      <c r="K26" s="105"/>
    </row>
    <row r="27" spans="1:11" ht="10.5" customHeight="1">
      <c r="A27" s="55"/>
      <c r="B27" s="64"/>
      <c r="C27" s="105"/>
      <c r="D27" s="105"/>
      <c r="E27" s="105"/>
      <c r="F27" s="105"/>
      <c r="G27" s="105"/>
      <c r="H27" s="105"/>
      <c r="I27" s="105"/>
      <c r="J27" s="103"/>
      <c r="K27" s="105"/>
    </row>
    <row r="28" spans="1:11" ht="21.95" customHeight="1">
      <c r="A28" s="18" t="s">
        <v>56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76" spans="3:3" ht="21.75" customHeight="1">
      <c r="C76" s="235"/>
    </row>
  </sheetData>
  <mergeCells count="2">
    <mergeCell ref="C5:K5"/>
    <mergeCell ref="G6:I6"/>
  </mergeCells>
  <pageMargins left="0.8" right="0.8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4"/>
  <sheetViews>
    <sheetView topLeftCell="A88" zoomScaleNormal="100" zoomScaleSheetLayoutView="100" workbookViewId="0">
      <selection activeCell="F98" sqref="F98"/>
    </sheetView>
  </sheetViews>
  <sheetFormatPr defaultColWidth="10.7109375" defaultRowHeight="21.75" customHeight="1"/>
  <cols>
    <col min="1" max="2" width="1.7109375" style="15" customWidth="1"/>
    <col min="3" max="3" width="38.42578125" style="15" customWidth="1"/>
    <col min="4" max="4" width="7.7109375" style="15" customWidth="1"/>
    <col min="5" max="5" width="0.7109375" style="15" customWidth="1"/>
    <col min="6" max="6" width="11.7109375" style="14" customWidth="1"/>
    <col min="7" max="7" width="0.7109375" style="15" customWidth="1"/>
    <col min="8" max="8" width="11.7109375" style="14" customWidth="1"/>
    <col min="9" max="9" width="0.7109375" style="15" customWidth="1"/>
    <col min="10" max="10" width="11.7109375" style="14" customWidth="1"/>
    <col min="11" max="11" width="0.7109375" style="21" customWidth="1"/>
    <col min="12" max="12" width="11.7109375" style="14" customWidth="1"/>
    <col min="13" max="232" width="10.7109375" style="15"/>
    <col min="233" max="233" width="8.42578125" style="15" customWidth="1"/>
    <col min="234" max="235" width="9.7109375" style="15" customWidth="1"/>
    <col min="236" max="236" width="18.28515625" style="15" customWidth="1"/>
    <col min="237" max="237" width="6" style="15" customWidth="1"/>
    <col min="238" max="238" width="6.7109375" style="15" customWidth="1"/>
    <col min="239" max="239" width="2.7109375" style="15" customWidth="1"/>
    <col min="240" max="240" width="13.7109375" style="15" customWidth="1"/>
    <col min="241" max="241" width="1.28515625" style="15" customWidth="1"/>
    <col min="242" max="242" width="13.7109375" style="15" customWidth="1"/>
    <col min="243" max="243" width="1.28515625" style="15" customWidth="1"/>
    <col min="244" max="244" width="13.7109375" style="15" customWidth="1"/>
    <col min="245" max="245" width="1.28515625" style="15" customWidth="1"/>
    <col min="246" max="246" width="13.7109375" style="15" customWidth="1"/>
    <col min="247" max="247" width="0.28515625" style="15" customWidth="1"/>
    <col min="248" max="488" width="10.7109375" style="15"/>
    <col min="489" max="489" width="8.42578125" style="15" customWidth="1"/>
    <col min="490" max="491" width="9.7109375" style="15" customWidth="1"/>
    <col min="492" max="492" width="18.28515625" style="15" customWidth="1"/>
    <col min="493" max="493" width="6" style="15" customWidth="1"/>
    <col min="494" max="494" width="6.7109375" style="15" customWidth="1"/>
    <col min="495" max="495" width="2.7109375" style="15" customWidth="1"/>
    <col min="496" max="496" width="13.7109375" style="15" customWidth="1"/>
    <col min="497" max="497" width="1.28515625" style="15" customWidth="1"/>
    <col min="498" max="498" width="13.7109375" style="15" customWidth="1"/>
    <col min="499" max="499" width="1.28515625" style="15" customWidth="1"/>
    <col min="500" max="500" width="13.7109375" style="15" customWidth="1"/>
    <col min="501" max="501" width="1.28515625" style="15" customWidth="1"/>
    <col min="502" max="502" width="13.7109375" style="15" customWidth="1"/>
    <col min="503" max="503" width="0.28515625" style="15" customWidth="1"/>
    <col min="504" max="744" width="10.7109375" style="15"/>
    <col min="745" max="745" width="8.42578125" style="15" customWidth="1"/>
    <col min="746" max="747" width="9.7109375" style="15" customWidth="1"/>
    <col min="748" max="748" width="18.28515625" style="15" customWidth="1"/>
    <col min="749" max="749" width="6" style="15" customWidth="1"/>
    <col min="750" max="750" width="6.7109375" style="15" customWidth="1"/>
    <col min="751" max="751" width="2.7109375" style="15" customWidth="1"/>
    <col min="752" max="752" width="13.7109375" style="15" customWidth="1"/>
    <col min="753" max="753" width="1.28515625" style="15" customWidth="1"/>
    <col min="754" max="754" width="13.7109375" style="15" customWidth="1"/>
    <col min="755" max="755" width="1.28515625" style="15" customWidth="1"/>
    <col min="756" max="756" width="13.7109375" style="15" customWidth="1"/>
    <col min="757" max="757" width="1.28515625" style="15" customWidth="1"/>
    <col min="758" max="758" width="13.7109375" style="15" customWidth="1"/>
    <col min="759" max="759" width="0.28515625" style="15" customWidth="1"/>
    <col min="760" max="1000" width="10.7109375" style="15"/>
    <col min="1001" max="1001" width="8.42578125" style="15" customWidth="1"/>
    <col min="1002" max="1003" width="9.7109375" style="15" customWidth="1"/>
    <col min="1004" max="1004" width="18.28515625" style="15" customWidth="1"/>
    <col min="1005" max="1005" width="6" style="15" customWidth="1"/>
    <col min="1006" max="1006" width="6.7109375" style="15" customWidth="1"/>
    <col min="1007" max="1007" width="2.7109375" style="15" customWidth="1"/>
    <col min="1008" max="1008" width="13.7109375" style="15" customWidth="1"/>
    <col min="1009" max="1009" width="1.28515625" style="15" customWidth="1"/>
    <col min="1010" max="1010" width="13.7109375" style="15" customWidth="1"/>
    <col min="1011" max="1011" width="1.28515625" style="15" customWidth="1"/>
    <col min="1012" max="1012" width="13.7109375" style="15" customWidth="1"/>
    <col min="1013" max="1013" width="1.28515625" style="15" customWidth="1"/>
    <col min="1014" max="1014" width="13.7109375" style="15" customWidth="1"/>
    <col min="1015" max="1015" width="0.28515625" style="15" customWidth="1"/>
    <col min="1016" max="1256" width="10.7109375" style="15"/>
    <col min="1257" max="1257" width="8.42578125" style="15" customWidth="1"/>
    <col min="1258" max="1259" width="9.7109375" style="15" customWidth="1"/>
    <col min="1260" max="1260" width="18.28515625" style="15" customWidth="1"/>
    <col min="1261" max="1261" width="6" style="15" customWidth="1"/>
    <col min="1262" max="1262" width="6.7109375" style="15" customWidth="1"/>
    <col min="1263" max="1263" width="2.7109375" style="15" customWidth="1"/>
    <col min="1264" max="1264" width="13.7109375" style="15" customWidth="1"/>
    <col min="1265" max="1265" width="1.28515625" style="15" customWidth="1"/>
    <col min="1266" max="1266" width="13.7109375" style="15" customWidth="1"/>
    <col min="1267" max="1267" width="1.28515625" style="15" customWidth="1"/>
    <col min="1268" max="1268" width="13.7109375" style="15" customWidth="1"/>
    <col min="1269" max="1269" width="1.28515625" style="15" customWidth="1"/>
    <col min="1270" max="1270" width="13.7109375" style="15" customWidth="1"/>
    <col min="1271" max="1271" width="0.28515625" style="15" customWidth="1"/>
    <col min="1272" max="1512" width="10.7109375" style="15"/>
    <col min="1513" max="1513" width="8.42578125" style="15" customWidth="1"/>
    <col min="1514" max="1515" width="9.7109375" style="15" customWidth="1"/>
    <col min="1516" max="1516" width="18.28515625" style="15" customWidth="1"/>
    <col min="1517" max="1517" width="6" style="15" customWidth="1"/>
    <col min="1518" max="1518" width="6.7109375" style="15" customWidth="1"/>
    <col min="1519" max="1519" width="2.7109375" style="15" customWidth="1"/>
    <col min="1520" max="1520" width="13.7109375" style="15" customWidth="1"/>
    <col min="1521" max="1521" width="1.28515625" style="15" customWidth="1"/>
    <col min="1522" max="1522" width="13.7109375" style="15" customWidth="1"/>
    <col min="1523" max="1523" width="1.28515625" style="15" customWidth="1"/>
    <col min="1524" max="1524" width="13.7109375" style="15" customWidth="1"/>
    <col min="1525" max="1525" width="1.28515625" style="15" customWidth="1"/>
    <col min="1526" max="1526" width="13.7109375" style="15" customWidth="1"/>
    <col min="1527" max="1527" width="0.28515625" style="15" customWidth="1"/>
    <col min="1528" max="1768" width="10.7109375" style="15"/>
    <col min="1769" max="1769" width="8.42578125" style="15" customWidth="1"/>
    <col min="1770" max="1771" width="9.7109375" style="15" customWidth="1"/>
    <col min="1772" max="1772" width="18.28515625" style="15" customWidth="1"/>
    <col min="1773" max="1773" width="6" style="15" customWidth="1"/>
    <col min="1774" max="1774" width="6.7109375" style="15" customWidth="1"/>
    <col min="1775" max="1775" width="2.7109375" style="15" customWidth="1"/>
    <col min="1776" max="1776" width="13.7109375" style="15" customWidth="1"/>
    <col min="1777" max="1777" width="1.28515625" style="15" customWidth="1"/>
    <col min="1778" max="1778" width="13.7109375" style="15" customWidth="1"/>
    <col min="1779" max="1779" width="1.28515625" style="15" customWidth="1"/>
    <col min="1780" max="1780" width="13.7109375" style="15" customWidth="1"/>
    <col min="1781" max="1781" width="1.28515625" style="15" customWidth="1"/>
    <col min="1782" max="1782" width="13.7109375" style="15" customWidth="1"/>
    <col min="1783" max="1783" width="0.28515625" style="15" customWidth="1"/>
    <col min="1784" max="2024" width="10.7109375" style="15"/>
    <col min="2025" max="2025" width="8.42578125" style="15" customWidth="1"/>
    <col min="2026" max="2027" width="9.7109375" style="15" customWidth="1"/>
    <col min="2028" max="2028" width="18.28515625" style="15" customWidth="1"/>
    <col min="2029" max="2029" width="6" style="15" customWidth="1"/>
    <col min="2030" max="2030" width="6.7109375" style="15" customWidth="1"/>
    <col min="2031" max="2031" width="2.7109375" style="15" customWidth="1"/>
    <col min="2032" max="2032" width="13.7109375" style="15" customWidth="1"/>
    <col min="2033" max="2033" width="1.28515625" style="15" customWidth="1"/>
    <col min="2034" max="2034" width="13.7109375" style="15" customWidth="1"/>
    <col min="2035" max="2035" width="1.28515625" style="15" customWidth="1"/>
    <col min="2036" max="2036" width="13.7109375" style="15" customWidth="1"/>
    <col min="2037" max="2037" width="1.28515625" style="15" customWidth="1"/>
    <col min="2038" max="2038" width="13.7109375" style="15" customWidth="1"/>
    <col min="2039" max="2039" width="0.28515625" style="15" customWidth="1"/>
    <col min="2040" max="2280" width="10.7109375" style="15"/>
    <col min="2281" max="2281" width="8.42578125" style="15" customWidth="1"/>
    <col min="2282" max="2283" width="9.7109375" style="15" customWidth="1"/>
    <col min="2284" max="2284" width="18.28515625" style="15" customWidth="1"/>
    <col min="2285" max="2285" width="6" style="15" customWidth="1"/>
    <col min="2286" max="2286" width="6.7109375" style="15" customWidth="1"/>
    <col min="2287" max="2287" width="2.7109375" style="15" customWidth="1"/>
    <col min="2288" max="2288" width="13.7109375" style="15" customWidth="1"/>
    <col min="2289" max="2289" width="1.28515625" style="15" customWidth="1"/>
    <col min="2290" max="2290" width="13.7109375" style="15" customWidth="1"/>
    <col min="2291" max="2291" width="1.28515625" style="15" customWidth="1"/>
    <col min="2292" max="2292" width="13.7109375" style="15" customWidth="1"/>
    <col min="2293" max="2293" width="1.28515625" style="15" customWidth="1"/>
    <col min="2294" max="2294" width="13.7109375" style="15" customWidth="1"/>
    <col min="2295" max="2295" width="0.28515625" style="15" customWidth="1"/>
    <col min="2296" max="2536" width="10.7109375" style="15"/>
    <col min="2537" max="2537" width="8.42578125" style="15" customWidth="1"/>
    <col min="2538" max="2539" width="9.7109375" style="15" customWidth="1"/>
    <col min="2540" max="2540" width="18.28515625" style="15" customWidth="1"/>
    <col min="2541" max="2541" width="6" style="15" customWidth="1"/>
    <col min="2542" max="2542" width="6.7109375" style="15" customWidth="1"/>
    <col min="2543" max="2543" width="2.7109375" style="15" customWidth="1"/>
    <col min="2544" max="2544" width="13.7109375" style="15" customWidth="1"/>
    <col min="2545" max="2545" width="1.28515625" style="15" customWidth="1"/>
    <col min="2546" max="2546" width="13.7109375" style="15" customWidth="1"/>
    <col min="2547" max="2547" width="1.28515625" style="15" customWidth="1"/>
    <col min="2548" max="2548" width="13.7109375" style="15" customWidth="1"/>
    <col min="2549" max="2549" width="1.28515625" style="15" customWidth="1"/>
    <col min="2550" max="2550" width="13.7109375" style="15" customWidth="1"/>
    <col min="2551" max="2551" width="0.28515625" style="15" customWidth="1"/>
    <col min="2552" max="2792" width="10.7109375" style="15"/>
    <col min="2793" max="2793" width="8.42578125" style="15" customWidth="1"/>
    <col min="2794" max="2795" width="9.7109375" style="15" customWidth="1"/>
    <col min="2796" max="2796" width="18.28515625" style="15" customWidth="1"/>
    <col min="2797" max="2797" width="6" style="15" customWidth="1"/>
    <col min="2798" max="2798" width="6.7109375" style="15" customWidth="1"/>
    <col min="2799" max="2799" width="2.7109375" style="15" customWidth="1"/>
    <col min="2800" max="2800" width="13.7109375" style="15" customWidth="1"/>
    <col min="2801" max="2801" width="1.28515625" style="15" customWidth="1"/>
    <col min="2802" max="2802" width="13.7109375" style="15" customWidth="1"/>
    <col min="2803" max="2803" width="1.28515625" style="15" customWidth="1"/>
    <col min="2804" max="2804" width="13.7109375" style="15" customWidth="1"/>
    <col min="2805" max="2805" width="1.28515625" style="15" customWidth="1"/>
    <col min="2806" max="2806" width="13.7109375" style="15" customWidth="1"/>
    <col min="2807" max="2807" width="0.28515625" style="15" customWidth="1"/>
    <col min="2808" max="3048" width="10.7109375" style="15"/>
    <col min="3049" max="3049" width="8.42578125" style="15" customWidth="1"/>
    <col min="3050" max="3051" width="9.7109375" style="15" customWidth="1"/>
    <col min="3052" max="3052" width="18.28515625" style="15" customWidth="1"/>
    <col min="3053" max="3053" width="6" style="15" customWidth="1"/>
    <col min="3054" max="3054" width="6.7109375" style="15" customWidth="1"/>
    <col min="3055" max="3055" width="2.7109375" style="15" customWidth="1"/>
    <col min="3056" max="3056" width="13.7109375" style="15" customWidth="1"/>
    <col min="3057" max="3057" width="1.28515625" style="15" customWidth="1"/>
    <col min="3058" max="3058" width="13.7109375" style="15" customWidth="1"/>
    <col min="3059" max="3059" width="1.28515625" style="15" customWidth="1"/>
    <col min="3060" max="3060" width="13.7109375" style="15" customWidth="1"/>
    <col min="3061" max="3061" width="1.28515625" style="15" customWidth="1"/>
    <col min="3062" max="3062" width="13.7109375" style="15" customWidth="1"/>
    <col min="3063" max="3063" width="0.28515625" style="15" customWidth="1"/>
    <col min="3064" max="3304" width="10.7109375" style="15"/>
    <col min="3305" max="3305" width="8.42578125" style="15" customWidth="1"/>
    <col min="3306" max="3307" width="9.7109375" style="15" customWidth="1"/>
    <col min="3308" max="3308" width="18.28515625" style="15" customWidth="1"/>
    <col min="3309" max="3309" width="6" style="15" customWidth="1"/>
    <col min="3310" max="3310" width="6.7109375" style="15" customWidth="1"/>
    <col min="3311" max="3311" width="2.7109375" style="15" customWidth="1"/>
    <col min="3312" max="3312" width="13.7109375" style="15" customWidth="1"/>
    <col min="3313" max="3313" width="1.28515625" style="15" customWidth="1"/>
    <col min="3314" max="3314" width="13.7109375" style="15" customWidth="1"/>
    <col min="3315" max="3315" width="1.28515625" style="15" customWidth="1"/>
    <col min="3316" max="3316" width="13.7109375" style="15" customWidth="1"/>
    <col min="3317" max="3317" width="1.28515625" style="15" customWidth="1"/>
    <col min="3318" max="3318" width="13.7109375" style="15" customWidth="1"/>
    <col min="3319" max="3319" width="0.28515625" style="15" customWidth="1"/>
    <col min="3320" max="3560" width="10.7109375" style="15"/>
    <col min="3561" max="3561" width="8.42578125" style="15" customWidth="1"/>
    <col min="3562" max="3563" width="9.7109375" style="15" customWidth="1"/>
    <col min="3564" max="3564" width="18.28515625" style="15" customWidth="1"/>
    <col min="3565" max="3565" width="6" style="15" customWidth="1"/>
    <col min="3566" max="3566" width="6.7109375" style="15" customWidth="1"/>
    <col min="3567" max="3567" width="2.7109375" style="15" customWidth="1"/>
    <col min="3568" max="3568" width="13.7109375" style="15" customWidth="1"/>
    <col min="3569" max="3569" width="1.28515625" style="15" customWidth="1"/>
    <col min="3570" max="3570" width="13.7109375" style="15" customWidth="1"/>
    <col min="3571" max="3571" width="1.28515625" style="15" customWidth="1"/>
    <col min="3572" max="3572" width="13.7109375" style="15" customWidth="1"/>
    <col min="3573" max="3573" width="1.28515625" style="15" customWidth="1"/>
    <col min="3574" max="3574" width="13.7109375" style="15" customWidth="1"/>
    <col min="3575" max="3575" width="0.28515625" style="15" customWidth="1"/>
    <col min="3576" max="3816" width="10.7109375" style="15"/>
    <col min="3817" max="3817" width="8.42578125" style="15" customWidth="1"/>
    <col min="3818" max="3819" width="9.7109375" style="15" customWidth="1"/>
    <col min="3820" max="3820" width="18.28515625" style="15" customWidth="1"/>
    <col min="3821" max="3821" width="6" style="15" customWidth="1"/>
    <col min="3822" max="3822" width="6.7109375" style="15" customWidth="1"/>
    <col min="3823" max="3823" width="2.7109375" style="15" customWidth="1"/>
    <col min="3824" max="3824" width="13.7109375" style="15" customWidth="1"/>
    <col min="3825" max="3825" width="1.28515625" style="15" customWidth="1"/>
    <col min="3826" max="3826" width="13.7109375" style="15" customWidth="1"/>
    <col min="3827" max="3827" width="1.28515625" style="15" customWidth="1"/>
    <col min="3828" max="3828" width="13.7109375" style="15" customWidth="1"/>
    <col min="3829" max="3829" width="1.28515625" style="15" customWidth="1"/>
    <col min="3830" max="3830" width="13.7109375" style="15" customWidth="1"/>
    <col min="3831" max="3831" width="0.28515625" style="15" customWidth="1"/>
    <col min="3832" max="4072" width="10.7109375" style="15"/>
    <col min="4073" max="4073" width="8.42578125" style="15" customWidth="1"/>
    <col min="4074" max="4075" width="9.7109375" style="15" customWidth="1"/>
    <col min="4076" max="4076" width="18.28515625" style="15" customWidth="1"/>
    <col min="4077" max="4077" width="6" style="15" customWidth="1"/>
    <col min="4078" max="4078" width="6.7109375" style="15" customWidth="1"/>
    <col min="4079" max="4079" width="2.7109375" style="15" customWidth="1"/>
    <col min="4080" max="4080" width="13.7109375" style="15" customWidth="1"/>
    <col min="4081" max="4081" width="1.28515625" style="15" customWidth="1"/>
    <col min="4082" max="4082" width="13.7109375" style="15" customWidth="1"/>
    <col min="4083" max="4083" width="1.28515625" style="15" customWidth="1"/>
    <col min="4084" max="4084" width="13.7109375" style="15" customWidth="1"/>
    <col min="4085" max="4085" width="1.28515625" style="15" customWidth="1"/>
    <col min="4086" max="4086" width="13.7109375" style="15" customWidth="1"/>
    <col min="4087" max="4087" width="0.28515625" style="15" customWidth="1"/>
    <col min="4088" max="4328" width="10.7109375" style="15"/>
    <col min="4329" max="4329" width="8.42578125" style="15" customWidth="1"/>
    <col min="4330" max="4331" width="9.7109375" style="15" customWidth="1"/>
    <col min="4332" max="4332" width="18.28515625" style="15" customWidth="1"/>
    <col min="4333" max="4333" width="6" style="15" customWidth="1"/>
    <col min="4334" max="4334" width="6.7109375" style="15" customWidth="1"/>
    <col min="4335" max="4335" width="2.7109375" style="15" customWidth="1"/>
    <col min="4336" max="4336" width="13.7109375" style="15" customWidth="1"/>
    <col min="4337" max="4337" width="1.28515625" style="15" customWidth="1"/>
    <col min="4338" max="4338" width="13.7109375" style="15" customWidth="1"/>
    <col min="4339" max="4339" width="1.28515625" style="15" customWidth="1"/>
    <col min="4340" max="4340" width="13.7109375" style="15" customWidth="1"/>
    <col min="4341" max="4341" width="1.28515625" style="15" customWidth="1"/>
    <col min="4342" max="4342" width="13.7109375" style="15" customWidth="1"/>
    <col min="4343" max="4343" width="0.28515625" style="15" customWidth="1"/>
    <col min="4344" max="4584" width="10.7109375" style="15"/>
    <col min="4585" max="4585" width="8.42578125" style="15" customWidth="1"/>
    <col min="4586" max="4587" width="9.7109375" style="15" customWidth="1"/>
    <col min="4588" max="4588" width="18.28515625" style="15" customWidth="1"/>
    <col min="4589" max="4589" width="6" style="15" customWidth="1"/>
    <col min="4590" max="4590" width="6.7109375" style="15" customWidth="1"/>
    <col min="4591" max="4591" width="2.7109375" style="15" customWidth="1"/>
    <col min="4592" max="4592" width="13.7109375" style="15" customWidth="1"/>
    <col min="4593" max="4593" width="1.28515625" style="15" customWidth="1"/>
    <col min="4594" max="4594" width="13.7109375" style="15" customWidth="1"/>
    <col min="4595" max="4595" width="1.28515625" style="15" customWidth="1"/>
    <col min="4596" max="4596" width="13.7109375" style="15" customWidth="1"/>
    <col min="4597" max="4597" width="1.28515625" style="15" customWidth="1"/>
    <col min="4598" max="4598" width="13.7109375" style="15" customWidth="1"/>
    <col min="4599" max="4599" width="0.28515625" style="15" customWidth="1"/>
    <col min="4600" max="4840" width="10.7109375" style="15"/>
    <col min="4841" max="4841" width="8.42578125" style="15" customWidth="1"/>
    <col min="4842" max="4843" width="9.7109375" style="15" customWidth="1"/>
    <col min="4844" max="4844" width="18.28515625" style="15" customWidth="1"/>
    <col min="4845" max="4845" width="6" style="15" customWidth="1"/>
    <col min="4846" max="4846" width="6.7109375" style="15" customWidth="1"/>
    <col min="4847" max="4847" width="2.7109375" style="15" customWidth="1"/>
    <col min="4848" max="4848" width="13.7109375" style="15" customWidth="1"/>
    <col min="4849" max="4849" width="1.28515625" style="15" customWidth="1"/>
    <col min="4850" max="4850" width="13.7109375" style="15" customWidth="1"/>
    <col min="4851" max="4851" width="1.28515625" style="15" customWidth="1"/>
    <col min="4852" max="4852" width="13.7109375" style="15" customWidth="1"/>
    <col min="4853" max="4853" width="1.28515625" style="15" customWidth="1"/>
    <col min="4854" max="4854" width="13.7109375" style="15" customWidth="1"/>
    <col min="4855" max="4855" width="0.28515625" style="15" customWidth="1"/>
    <col min="4856" max="5096" width="10.7109375" style="15"/>
    <col min="5097" max="5097" width="8.42578125" style="15" customWidth="1"/>
    <col min="5098" max="5099" width="9.7109375" style="15" customWidth="1"/>
    <col min="5100" max="5100" width="18.28515625" style="15" customWidth="1"/>
    <col min="5101" max="5101" width="6" style="15" customWidth="1"/>
    <col min="5102" max="5102" width="6.7109375" style="15" customWidth="1"/>
    <col min="5103" max="5103" width="2.7109375" style="15" customWidth="1"/>
    <col min="5104" max="5104" width="13.7109375" style="15" customWidth="1"/>
    <col min="5105" max="5105" width="1.28515625" style="15" customWidth="1"/>
    <col min="5106" max="5106" width="13.7109375" style="15" customWidth="1"/>
    <col min="5107" max="5107" width="1.28515625" style="15" customWidth="1"/>
    <col min="5108" max="5108" width="13.7109375" style="15" customWidth="1"/>
    <col min="5109" max="5109" width="1.28515625" style="15" customWidth="1"/>
    <col min="5110" max="5110" width="13.7109375" style="15" customWidth="1"/>
    <col min="5111" max="5111" width="0.28515625" style="15" customWidth="1"/>
    <col min="5112" max="5352" width="10.7109375" style="15"/>
    <col min="5353" max="5353" width="8.42578125" style="15" customWidth="1"/>
    <col min="5354" max="5355" width="9.7109375" style="15" customWidth="1"/>
    <col min="5356" max="5356" width="18.28515625" style="15" customWidth="1"/>
    <col min="5357" max="5357" width="6" style="15" customWidth="1"/>
    <col min="5358" max="5358" width="6.7109375" style="15" customWidth="1"/>
    <col min="5359" max="5359" width="2.7109375" style="15" customWidth="1"/>
    <col min="5360" max="5360" width="13.7109375" style="15" customWidth="1"/>
    <col min="5361" max="5361" width="1.28515625" style="15" customWidth="1"/>
    <col min="5362" max="5362" width="13.7109375" style="15" customWidth="1"/>
    <col min="5363" max="5363" width="1.28515625" style="15" customWidth="1"/>
    <col min="5364" max="5364" width="13.7109375" style="15" customWidth="1"/>
    <col min="5365" max="5365" width="1.28515625" style="15" customWidth="1"/>
    <col min="5366" max="5366" width="13.7109375" style="15" customWidth="1"/>
    <col min="5367" max="5367" width="0.28515625" style="15" customWidth="1"/>
    <col min="5368" max="5608" width="10.7109375" style="15"/>
    <col min="5609" max="5609" width="8.42578125" style="15" customWidth="1"/>
    <col min="5610" max="5611" width="9.7109375" style="15" customWidth="1"/>
    <col min="5612" max="5612" width="18.28515625" style="15" customWidth="1"/>
    <col min="5613" max="5613" width="6" style="15" customWidth="1"/>
    <col min="5614" max="5614" width="6.7109375" style="15" customWidth="1"/>
    <col min="5615" max="5615" width="2.7109375" style="15" customWidth="1"/>
    <col min="5616" max="5616" width="13.7109375" style="15" customWidth="1"/>
    <col min="5617" max="5617" width="1.28515625" style="15" customWidth="1"/>
    <col min="5618" max="5618" width="13.7109375" style="15" customWidth="1"/>
    <col min="5619" max="5619" width="1.28515625" style="15" customWidth="1"/>
    <col min="5620" max="5620" width="13.7109375" style="15" customWidth="1"/>
    <col min="5621" max="5621" width="1.28515625" style="15" customWidth="1"/>
    <col min="5622" max="5622" width="13.7109375" style="15" customWidth="1"/>
    <col min="5623" max="5623" width="0.28515625" style="15" customWidth="1"/>
    <col min="5624" max="5864" width="10.7109375" style="15"/>
    <col min="5865" max="5865" width="8.42578125" style="15" customWidth="1"/>
    <col min="5866" max="5867" width="9.7109375" style="15" customWidth="1"/>
    <col min="5868" max="5868" width="18.28515625" style="15" customWidth="1"/>
    <col min="5869" max="5869" width="6" style="15" customWidth="1"/>
    <col min="5870" max="5870" width="6.7109375" style="15" customWidth="1"/>
    <col min="5871" max="5871" width="2.7109375" style="15" customWidth="1"/>
    <col min="5872" max="5872" width="13.7109375" style="15" customWidth="1"/>
    <col min="5873" max="5873" width="1.28515625" style="15" customWidth="1"/>
    <col min="5874" max="5874" width="13.7109375" style="15" customWidth="1"/>
    <col min="5875" max="5875" width="1.28515625" style="15" customWidth="1"/>
    <col min="5876" max="5876" width="13.7109375" style="15" customWidth="1"/>
    <col min="5877" max="5877" width="1.28515625" style="15" customWidth="1"/>
    <col min="5878" max="5878" width="13.7109375" style="15" customWidth="1"/>
    <col min="5879" max="5879" width="0.28515625" style="15" customWidth="1"/>
    <col min="5880" max="6120" width="10.7109375" style="15"/>
    <col min="6121" max="6121" width="8.42578125" style="15" customWidth="1"/>
    <col min="6122" max="6123" width="9.7109375" style="15" customWidth="1"/>
    <col min="6124" max="6124" width="18.28515625" style="15" customWidth="1"/>
    <col min="6125" max="6125" width="6" style="15" customWidth="1"/>
    <col min="6126" max="6126" width="6.7109375" style="15" customWidth="1"/>
    <col min="6127" max="6127" width="2.7109375" style="15" customWidth="1"/>
    <col min="6128" max="6128" width="13.7109375" style="15" customWidth="1"/>
    <col min="6129" max="6129" width="1.28515625" style="15" customWidth="1"/>
    <col min="6130" max="6130" width="13.7109375" style="15" customWidth="1"/>
    <col min="6131" max="6131" width="1.28515625" style="15" customWidth="1"/>
    <col min="6132" max="6132" width="13.7109375" style="15" customWidth="1"/>
    <col min="6133" max="6133" width="1.28515625" style="15" customWidth="1"/>
    <col min="6134" max="6134" width="13.7109375" style="15" customWidth="1"/>
    <col min="6135" max="6135" width="0.28515625" style="15" customWidth="1"/>
    <col min="6136" max="6376" width="10.7109375" style="15"/>
    <col min="6377" max="6377" width="8.42578125" style="15" customWidth="1"/>
    <col min="6378" max="6379" width="9.7109375" style="15" customWidth="1"/>
    <col min="6380" max="6380" width="18.28515625" style="15" customWidth="1"/>
    <col min="6381" max="6381" width="6" style="15" customWidth="1"/>
    <col min="6382" max="6382" width="6.7109375" style="15" customWidth="1"/>
    <col min="6383" max="6383" width="2.7109375" style="15" customWidth="1"/>
    <col min="6384" max="6384" width="13.7109375" style="15" customWidth="1"/>
    <col min="6385" max="6385" width="1.28515625" style="15" customWidth="1"/>
    <col min="6386" max="6386" width="13.7109375" style="15" customWidth="1"/>
    <col min="6387" max="6387" width="1.28515625" style="15" customWidth="1"/>
    <col min="6388" max="6388" width="13.7109375" style="15" customWidth="1"/>
    <col min="6389" max="6389" width="1.28515625" style="15" customWidth="1"/>
    <col min="6390" max="6390" width="13.7109375" style="15" customWidth="1"/>
    <col min="6391" max="6391" width="0.28515625" style="15" customWidth="1"/>
    <col min="6392" max="6632" width="10.7109375" style="15"/>
    <col min="6633" max="6633" width="8.42578125" style="15" customWidth="1"/>
    <col min="6634" max="6635" width="9.7109375" style="15" customWidth="1"/>
    <col min="6636" max="6636" width="18.28515625" style="15" customWidth="1"/>
    <col min="6637" max="6637" width="6" style="15" customWidth="1"/>
    <col min="6638" max="6638" width="6.7109375" style="15" customWidth="1"/>
    <col min="6639" max="6639" width="2.7109375" style="15" customWidth="1"/>
    <col min="6640" max="6640" width="13.7109375" style="15" customWidth="1"/>
    <col min="6641" max="6641" width="1.28515625" style="15" customWidth="1"/>
    <col min="6642" max="6642" width="13.7109375" style="15" customWidth="1"/>
    <col min="6643" max="6643" width="1.28515625" style="15" customWidth="1"/>
    <col min="6644" max="6644" width="13.7109375" style="15" customWidth="1"/>
    <col min="6645" max="6645" width="1.28515625" style="15" customWidth="1"/>
    <col min="6646" max="6646" width="13.7109375" style="15" customWidth="1"/>
    <col min="6647" max="6647" width="0.28515625" style="15" customWidth="1"/>
    <col min="6648" max="6888" width="10.7109375" style="15"/>
    <col min="6889" max="6889" width="8.42578125" style="15" customWidth="1"/>
    <col min="6890" max="6891" width="9.7109375" style="15" customWidth="1"/>
    <col min="6892" max="6892" width="18.28515625" style="15" customWidth="1"/>
    <col min="6893" max="6893" width="6" style="15" customWidth="1"/>
    <col min="6894" max="6894" width="6.7109375" style="15" customWidth="1"/>
    <col min="6895" max="6895" width="2.7109375" style="15" customWidth="1"/>
    <col min="6896" max="6896" width="13.7109375" style="15" customWidth="1"/>
    <col min="6897" max="6897" width="1.28515625" style="15" customWidth="1"/>
    <col min="6898" max="6898" width="13.7109375" style="15" customWidth="1"/>
    <col min="6899" max="6899" width="1.28515625" style="15" customWidth="1"/>
    <col min="6900" max="6900" width="13.7109375" style="15" customWidth="1"/>
    <col min="6901" max="6901" width="1.28515625" style="15" customWidth="1"/>
    <col min="6902" max="6902" width="13.7109375" style="15" customWidth="1"/>
    <col min="6903" max="6903" width="0.28515625" style="15" customWidth="1"/>
    <col min="6904" max="7144" width="10.7109375" style="15"/>
    <col min="7145" max="7145" width="8.42578125" style="15" customWidth="1"/>
    <col min="7146" max="7147" width="9.7109375" style="15" customWidth="1"/>
    <col min="7148" max="7148" width="18.28515625" style="15" customWidth="1"/>
    <col min="7149" max="7149" width="6" style="15" customWidth="1"/>
    <col min="7150" max="7150" width="6.7109375" style="15" customWidth="1"/>
    <col min="7151" max="7151" width="2.7109375" style="15" customWidth="1"/>
    <col min="7152" max="7152" width="13.7109375" style="15" customWidth="1"/>
    <col min="7153" max="7153" width="1.28515625" style="15" customWidth="1"/>
    <col min="7154" max="7154" width="13.7109375" style="15" customWidth="1"/>
    <col min="7155" max="7155" width="1.28515625" style="15" customWidth="1"/>
    <col min="7156" max="7156" width="13.7109375" style="15" customWidth="1"/>
    <col min="7157" max="7157" width="1.28515625" style="15" customWidth="1"/>
    <col min="7158" max="7158" width="13.7109375" style="15" customWidth="1"/>
    <col min="7159" max="7159" width="0.28515625" style="15" customWidth="1"/>
    <col min="7160" max="7400" width="10.7109375" style="15"/>
    <col min="7401" max="7401" width="8.42578125" style="15" customWidth="1"/>
    <col min="7402" max="7403" width="9.7109375" style="15" customWidth="1"/>
    <col min="7404" max="7404" width="18.28515625" style="15" customWidth="1"/>
    <col min="7405" max="7405" width="6" style="15" customWidth="1"/>
    <col min="7406" max="7406" width="6.7109375" style="15" customWidth="1"/>
    <col min="7407" max="7407" width="2.7109375" style="15" customWidth="1"/>
    <col min="7408" max="7408" width="13.7109375" style="15" customWidth="1"/>
    <col min="7409" max="7409" width="1.28515625" style="15" customWidth="1"/>
    <col min="7410" max="7410" width="13.7109375" style="15" customWidth="1"/>
    <col min="7411" max="7411" width="1.28515625" style="15" customWidth="1"/>
    <col min="7412" max="7412" width="13.7109375" style="15" customWidth="1"/>
    <col min="7413" max="7413" width="1.28515625" style="15" customWidth="1"/>
    <col min="7414" max="7414" width="13.7109375" style="15" customWidth="1"/>
    <col min="7415" max="7415" width="0.28515625" style="15" customWidth="1"/>
    <col min="7416" max="7656" width="10.7109375" style="15"/>
    <col min="7657" max="7657" width="8.42578125" style="15" customWidth="1"/>
    <col min="7658" max="7659" width="9.7109375" style="15" customWidth="1"/>
    <col min="7660" max="7660" width="18.28515625" style="15" customWidth="1"/>
    <col min="7661" max="7661" width="6" style="15" customWidth="1"/>
    <col min="7662" max="7662" width="6.7109375" style="15" customWidth="1"/>
    <col min="7663" max="7663" width="2.7109375" style="15" customWidth="1"/>
    <col min="7664" max="7664" width="13.7109375" style="15" customWidth="1"/>
    <col min="7665" max="7665" width="1.28515625" style="15" customWidth="1"/>
    <col min="7666" max="7666" width="13.7109375" style="15" customWidth="1"/>
    <col min="7667" max="7667" width="1.28515625" style="15" customWidth="1"/>
    <col min="7668" max="7668" width="13.7109375" style="15" customWidth="1"/>
    <col min="7669" max="7669" width="1.28515625" style="15" customWidth="1"/>
    <col min="7670" max="7670" width="13.7109375" style="15" customWidth="1"/>
    <col min="7671" max="7671" width="0.28515625" style="15" customWidth="1"/>
    <col min="7672" max="7912" width="10.7109375" style="15"/>
    <col min="7913" max="7913" width="8.42578125" style="15" customWidth="1"/>
    <col min="7914" max="7915" width="9.7109375" style="15" customWidth="1"/>
    <col min="7916" max="7916" width="18.28515625" style="15" customWidth="1"/>
    <col min="7917" max="7917" width="6" style="15" customWidth="1"/>
    <col min="7918" max="7918" width="6.7109375" style="15" customWidth="1"/>
    <col min="7919" max="7919" width="2.7109375" style="15" customWidth="1"/>
    <col min="7920" max="7920" width="13.7109375" style="15" customWidth="1"/>
    <col min="7921" max="7921" width="1.28515625" style="15" customWidth="1"/>
    <col min="7922" max="7922" width="13.7109375" style="15" customWidth="1"/>
    <col min="7923" max="7923" width="1.28515625" style="15" customWidth="1"/>
    <col min="7924" max="7924" width="13.7109375" style="15" customWidth="1"/>
    <col min="7925" max="7925" width="1.28515625" style="15" customWidth="1"/>
    <col min="7926" max="7926" width="13.7109375" style="15" customWidth="1"/>
    <col min="7927" max="7927" width="0.28515625" style="15" customWidth="1"/>
    <col min="7928" max="8168" width="10.7109375" style="15"/>
    <col min="8169" max="8169" width="8.42578125" style="15" customWidth="1"/>
    <col min="8170" max="8171" width="9.7109375" style="15" customWidth="1"/>
    <col min="8172" max="8172" width="18.28515625" style="15" customWidth="1"/>
    <col min="8173" max="8173" width="6" style="15" customWidth="1"/>
    <col min="8174" max="8174" width="6.7109375" style="15" customWidth="1"/>
    <col min="8175" max="8175" width="2.7109375" style="15" customWidth="1"/>
    <col min="8176" max="8176" width="13.7109375" style="15" customWidth="1"/>
    <col min="8177" max="8177" width="1.28515625" style="15" customWidth="1"/>
    <col min="8178" max="8178" width="13.7109375" style="15" customWidth="1"/>
    <col min="8179" max="8179" width="1.28515625" style="15" customWidth="1"/>
    <col min="8180" max="8180" width="13.7109375" style="15" customWidth="1"/>
    <col min="8181" max="8181" width="1.28515625" style="15" customWidth="1"/>
    <col min="8182" max="8182" width="13.7109375" style="15" customWidth="1"/>
    <col min="8183" max="8183" width="0.28515625" style="15" customWidth="1"/>
    <col min="8184" max="8424" width="10.7109375" style="15"/>
    <col min="8425" max="8425" width="8.42578125" style="15" customWidth="1"/>
    <col min="8426" max="8427" width="9.7109375" style="15" customWidth="1"/>
    <col min="8428" max="8428" width="18.28515625" style="15" customWidth="1"/>
    <col min="8429" max="8429" width="6" style="15" customWidth="1"/>
    <col min="8430" max="8430" width="6.7109375" style="15" customWidth="1"/>
    <col min="8431" max="8431" width="2.7109375" style="15" customWidth="1"/>
    <col min="8432" max="8432" width="13.7109375" style="15" customWidth="1"/>
    <col min="8433" max="8433" width="1.28515625" style="15" customWidth="1"/>
    <col min="8434" max="8434" width="13.7109375" style="15" customWidth="1"/>
    <col min="8435" max="8435" width="1.28515625" style="15" customWidth="1"/>
    <col min="8436" max="8436" width="13.7109375" style="15" customWidth="1"/>
    <col min="8437" max="8437" width="1.28515625" style="15" customWidth="1"/>
    <col min="8438" max="8438" width="13.7109375" style="15" customWidth="1"/>
    <col min="8439" max="8439" width="0.28515625" style="15" customWidth="1"/>
    <col min="8440" max="8680" width="10.7109375" style="15"/>
    <col min="8681" max="8681" width="8.42578125" style="15" customWidth="1"/>
    <col min="8682" max="8683" width="9.7109375" style="15" customWidth="1"/>
    <col min="8684" max="8684" width="18.28515625" style="15" customWidth="1"/>
    <col min="8685" max="8685" width="6" style="15" customWidth="1"/>
    <col min="8686" max="8686" width="6.7109375" style="15" customWidth="1"/>
    <col min="8687" max="8687" width="2.7109375" style="15" customWidth="1"/>
    <col min="8688" max="8688" width="13.7109375" style="15" customWidth="1"/>
    <col min="8689" max="8689" width="1.28515625" style="15" customWidth="1"/>
    <col min="8690" max="8690" width="13.7109375" style="15" customWidth="1"/>
    <col min="8691" max="8691" width="1.28515625" style="15" customWidth="1"/>
    <col min="8692" max="8692" width="13.7109375" style="15" customWidth="1"/>
    <col min="8693" max="8693" width="1.28515625" style="15" customWidth="1"/>
    <col min="8694" max="8694" width="13.7109375" style="15" customWidth="1"/>
    <col min="8695" max="8695" width="0.28515625" style="15" customWidth="1"/>
    <col min="8696" max="8936" width="10.7109375" style="15"/>
    <col min="8937" max="8937" width="8.42578125" style="15" customWidth="1"/>
    <col min="8938" max="8939" width="9.7109375" style="15" customWidth="1"/>
    <col min="8940" max="8940" width="18.28515625" style="15" customWidth="1"/>
    <col min="8941" max="8941" width="6" style="15" customWidth="1"/>
    <col min="8942" max="8942" width="6.7109375" style="15" customWidth="1"/>
    <col min="8943" max="8943" width="2.7109375" style="15" customWidth="1"/>
    <col min="8944" max="8944" width="13.7109375" style="15" customWidth="1"/>
    <col min="8945" max="8945" width="1.28515625" style="15" customWidth="1"/>
    <col min="8946" max="8946" width="13.7109375" style="15" customWidth="1"/>
    <col min="8947" max="8947" width="1.28515625" style="15" customWidth="1"/>
    <col min="8948" max="8948" width="13.7109375" style="15" customWidth="1"/>
    <col min="8949" max="8949" width="1.28515625" style="15" customWidth="1"/>
    <col min="8950" max="8950" width="13.7109375" style="15" customWidth="1"/>
    <col min="8951" max="8951" width="0.28515625" style="15" customWidth="1"/>
    <col min="8952" max="9192" width="10.7109375" style="15"/>
    <col min="9193" max="9193" width="8.42578125" style="15" customWidth="1"/>
    <col min="9194" max="9195" width="9.7109375" style="15" customWidth="1"/>
    <col min="9196" max="9196" width="18.28515625" style="15" customWidth="1"/>
    <col min="9197" max="9197" width="6" style="15" customWidth="1"/>
    <col min="9198" max="9198" width="6.7109375" style="15" customWidth="1"/>
    <col min="9199" max="9199" width="2.7109375" style="15" customWidth="1"/>
    <col min="9200" max="9200" width="13.7109375" style="15" customWidth="1"/>
    <col min="9201" max="9201" width="1.28515625" style="15" customWidth="1"/>
    <col min="9202" max="9202" width="13.7109375" style="15" customWidth="1"/>
    <col min="9203" max="9203" width="1.28515625" style="15" customWidth="1"/>
    <col min="9204" max="9204" width="13.7109375" style="15" customWidth="1"/>
    <col min="9205" max="9205" width="1.28515625" style="15" customWidth="1"/>
    <col min="9206" max="9206" width="13.7109375" style="15" customWidth="1"/>
    <col min="9207" max="9207" width="0.28515625" style="15" customWidth="1"/>
    <col min="9208" max="9448" width="10.7109375" style="15"/>
    <col min="9449" max="9449" width="8.42578125" style="15" customWidth="1"/>
    <col min="9450" max="9451" width="9.7109375" style="15" customWidth="1"/>
    <col min="9452" max="9452" width="18.28515625" style="15" customWidth="1"/>
    <col min="9453" max="9453" width="6" style="15" customWidth="1"/>
    <col min="9454" max="9454" width="6.7109375" style="15" customWidth="1"/>
    <col min="9455" max="9455" width="2.7109375" style="15" customWidth="1"/>
    <col min="9456" max="9456" width="13.7109375" style="15" customWidth="1"/>
    <col min="9457" max="9457" width="1.28515625" style="15" customWidth="1"/>
    <col min="9458" max="9458" width="13.7109375" style="15" customWidth="1"/>
    <col min="9459" max="9459" width="1.28515625" style="15" customWidth="1"/>
    <col min="9460" max="9460" width="13.7109375" style="15" customWidth="1"/>
    <col min="9461" max="9461" width="1.28515625" style="15" customWidth="1"/>
    <col min="9462" max="9462" width="13.7109375" style="15" customWidth="1"/>
    <col min="9463" max="9463" width="0.28515625" style="15" customWidth="1"/>
    <col min="9464" max="9704" width="10.7109375" style="15"/>
    <col min="9705" max="9705" width="8.42578125" style="15" customWidth="1"/>
    <col min="9706" max="9707" width="9.7109375" style="15" customWidth="1"/>
    <col min="9708" max="9708" width="18.28515625" style="15" customWidth="1"/>
    <col min="9709" max="9709" width="6" style="15" customWidth="1"/>
    <col min="9710" max="9710" width="6.7109375" style="15" customWidth="1"/>
    <col min="9711" max="9711" width="2.7109375" style="15" customWidth="1"/>
    <col min="9712" max="9712" width="13.7109375" style="15" customWidth="1"/>
    <col min="9713" max="9713" width="1.28515625" style="15" customWidth="1"/>
    <col min="9714" max="9714" width="13.7109375" style="15" customWidth="1"/>
    <col min="9715" max="9715" width="1.28515625" style="15" customWidth="1"/>
    <col min="9716" max="9716" width="13.7109375" style="15" customWidth="1"/>
    <col min="9717" max="9717" width="1.28515625" style="15" customWidth="1"/>
    <col min="9718" max="9718" width="13.7109375" style="15" customWidth="1"/>
    <col min="9719" max="9719" width="0.28515625" style="15" customWidth="1"/>
    <col min="9720" max="9960" width="10.7109375" style="15"/>
    <col min="9961" max="9961" width="8.42578125" style="15" customWidth="1"/>
    <col min="9962" max="9963" width="9.7109375" style="15" customWidth="1"/>
    <col min="9964" max="9964" width="18.28515625" style="15" customWidth="1"/>
    <col min="9965" max="9965" width="6" style="15" customWidth="1"/>
    <col min="9966" max="9966" width="6.7109375" style="15" customWidth="1"/>
    <col min="9967" max="9967" width="2.7109375" style="15" customWidth="1"/>
    <col min="9968" max="9968" width="13.7109375" style="15" customWidth="1"/>
    <col min="9969" max="9969" width="1.28515625" style="15" customWidth="1"/>
    <col min="9970" max="9970" width="13.7109375" style="15" customWidth="1"/>
    <col min="9971" max="9971" width="1.28515625" style="15" customWidth="1"/>
    <col min="9972" max="9972" width="13.7109375" style="15" customWidth="1"/>
    <col min="9973" max="9973" width="1.28515625" style="15" customWidth="1"/>
    <col min="9974" max="9974" width="13.7109375" style="15" customWidth="1"/>
    <col min="9975" max="9975" width="0.28515625" style="15" customWidth="1"/>
    <col min="9976" max="10216" width="10.7109375" style="15"/>
    <col min="10217" max="10217" width="8.42578125" style="15" customWidth="1"/>
    <col min="10218" max="10219" width="9.7109375" style="15" customWidth="1"/>
    <col min="10220" max="10220" width="18.28515625" style="15" customWidth="1"/>
    <col min="10221" max="10221" width="6" style="15" customWidth="1"/>
    <col min="10222" max="10222" width="6.7109375" style="15" customWidth="1"/>
    <col min="10223" max="10223" width="2.7109375" style="15" customWidth="1"/>
    <col min="10224" max="10224" width="13.7109375" style="15" customWidth="1"/>
    <col min="10225" max="10225" width="1.28515625" style="15" customWidth="1"/>
    <col min="10226" max="10226" width="13.7109375" style="15" customWidth="1"/>
    <col min="10227" max="10227" width="1.28515625" style="15" customWidth="1"/>
    <col min="10228" max="10228" width="13.7109375" style="15" customWidth="1"/>
    <col min="10229" max="10229" width="1.28515625" style="15" customWidth="1"/>
    <col min="10230" max="10230" width="13.7109375" style="15" customWidth="1"/>
    <col min="10231" max="10231" width="0.28515625" style="15" customWidth="1"/>
    <col min="10232" max="10472" width="10.7109375" style="15"/>
    <col min="10473" max="10473" width="8.42578125" style="15" customWidth="1"/>
    <col min="10474" max="10475" width="9.7109375" style="15" customWidth="1"/>
    <col min="10476" max="10476" width="18.28515625" style="15" customWidth="1"/>
    <col min="10477" max="10477" width="6" style="15" customWidth="1"/>
    <col min="10478" max="10478" width="6.7109375" style="15" customWidth="1"/>
    <col min="10479" max="10479" width="2.7109375" style="15" customWidth="1"/>
    <col min="10480" max="10480" width="13.7109375" style="15" customWidth="1"/>
    <col min="10481" max="10481" width="1.28515625" style="15" customWidth="1"/>
    <col min="10482" max="10482" width="13.7109375" style="15" customWidth="1"/>
    <col min="10483" max="10483" width="1.28515625" style="15" customWidth="1"/>
    <col min="10484" max="10484" width="13.7109375" style="15" customWidth="1"/>
    <col min="10485" max="10485" width="1.28515625" style="15" customWidth="1"/>
    <col min="10486" max="10486" width="13.7109375" style="15" customWidth="1"/>
    <col min="10487" max="10487" width="0.28515625" style="15" customWidth="1"/>
    <col min="10488" max="10728" width="10.7109375" style="15"/>
    <col min="10729" max="10729" width="8.42578125" style="15" customWidth="1"/>
    <col min="10730" max="10731" width="9.7109375" style="15" customWidth="1"/>
    <col min="10732" max="10732" width="18.28515625" style="15" customWidth="1"/>
    <col min="10733" max="10733" width="6" style="15" customWidth="1"/>
    <col min="10734" max="10734" width="6.7109375" style="15" customWidth="1"/>
    <col min="10735" max="10735" width="2.7109375" style="15" customWidth="1"/>
    <col min="10736" max="10736" width="13.7109375" style="15" customWidth="1"/>
    <col min="10737" max="10737" width="1.28515625" style="15" customWidth="1"/>
    <col min="10738" max="10738" width="13.7109375" style="15" customWidth="1"/>
    <col min="10739" max="10739" width="1.28515625" style="15" customWidth="1"/>
    <col min="10740" max="10740" width="13.7109375" style="15" customWidth="1"/>
    <col min="10741" max="10741" width="1.28515625" style="15" customWidth="1"/>
    <col min="10742" max="10742" width="13.7109375" style="15" customWidth="1"/>
    <col min="10743" max="10743" width="0.28515625" style="15" customWidth="1"/>
    <col min="10744" max="10984" width="10.7109375" style="15"/>
    <col min="10985" max="10985" width="8.42578125" style="15" customWidth="1"/>
    <col min="10986" max="10987" width="9.7109375" style="15" customWidth="1"/>
    <col min="10988" max="10988" width="18.28515625" style="15" customWidth="1"/>
    <col min="10989" max="10989" width="6" style="15" customWidth="1"/>
    <col min="10990" max="10990" width="6.7109375" style="15" customWidth="1"/>
    <col min="10991" max="10991" width="2.7109375" style="15" customWidth="1"/>
    <col min="10992" max="10992" width="13.7109375" style="15" customWidth="1"/>
    <col min="10993" max="10993" width="1.28515625" style="15" customWidth="1"/>
    <col min="10994" max="10994" width="13.7109375" style="15" customWidth="1"/>
    <col min="10995" max="10995" width="1.28515625" style="15" customWidth="1"/>
    <col min="10996" max="10996" width="13.7109375" style="15" customWidth="1"/>
    <col min="10997" max="10997" width="1.28515625" style="15" customWidth="1"/>
    <col min="10998" max="10998" width="13.7109375" style="15" customWidth="1"/>
    <col min="10999" max="10999" width="0.28515625" style="15" customWidth="1"/>
    <col min="11000" max="11240" width="10.7109375" style="15"/>
    <col min="11241" max="11241" width="8.42578125" style="15" customWidth="1"/>
    <col min="11242" max="11243" width="9.7109375" style="15" customWidth="1"/>
    <col min="11244" max="11244" width="18.28515625" style="15" customWidth="1"/>
    <col min="11245" max="11245" width="6" style="15" customWidth="1"/>
    <col min="11246" max="11246" width="6.7109375" style="15" customWidth="1"/>
    <col min="11247" max="11247" width="2.7109375" style="15" customWidth="1"/>
    <col min="11248" max="11248" width="13.7109375" style="15" customWidth="1"/>
    <col min="11249" max="11249" width="1.28515625" style="15" customWidth="1"/>
    <col min="11250" max="11250" width="13.7109375" style="15" customWidth="1"/>
    <col min="11251" max="11251" width="1.28515625" style="15" customWidth="1"/>
    <col min="11252" max="11252" width="13.7109375" style="15" customWidth="1"/>
    <col min="11253" max="11253" width="1.28515625" style="15" customWidth="1"/>
    <col min="11254" max="11254" width="13.7109375" style="15" customWidth="1"/>
    <col min="11255" max="11255" width="0.28515625" style="15" customWidth="1"/>
    <col min="11256" max="11496" width="10.7109375" style="15"/>
    <col min="11497" max="11497" width="8.42578125" style="15" customWidth="1"/>
    <col min="11498" max="11499" width="9.7109375" style="15" customWidth="1"/>
    <col min="11500" max="11500" width="18.28515625" style="15" customWidth="1"/>
    <col min="11501" max="11501" width="6" style="15" customWidth="1"/>
    <col min="11502" max="11502" width="6.7109375" style="15" customWidth="1"/>
    <col min="11503" max="11503" width="2.7109375" style="15" customWidth="1"/>
    <col min="11504" max="11504" width="13.7109375" style="15" customWidth="1"/>
    <col min="11505" max="11505" width="1.28515625" style="15" customWidth="1"/>
    <col min="11506" max="11506" width="13.7109375" style="15" customWidth="1"/>
    <col min="11507" max="11507" width="1.28515625" style="15" customWidth="1"/>
    <col min="11508" max="11508" width="13.7109375" style="15" customWidth="1"/>
    <col min="11509" max="11509" width="1.28515625" style="15" customWidth="1"/>
    <col min="11510" max="11510" width="13.7109375" style="15" customWidth="1"/>
    <col min="11511" max="11511" width="0.28515625" style="15" customWidth="1"/>
    <col min="11512" max="11752" width="10.7109375" style="15"/>
    <col min="11753" max="11753" width="8.42578125" style="15" customWidth="1"/>
    <col min="11754" max="11755" width="9.7109375" style="15" customWidth="1"/>
    <col min="11756" max="11756" width="18.28515625" style="15" customWidth="1"/>
    <col min="11757" max="11757" width="6" style="15" customWidth="1"/>
    <col min="11758" max="11758" width="6.7109375" style="15" customWidth="1"/>
    <col min="11759" max="11759" width="2.7109375" style="15" customWidth="1"/>
    <col min="11760" max="11760" width="13.7109375" style="15" customWidth="1"/>
    <col min="11761" max="11761" width="1.28515625" style="15" customWidth="1"/>
    <col min="11762" max="11762" width="13.7109375" style="15" customWidth="1"/>
    <col min="11763" max="11763" width="1.28515625" style="15" customWidth="1"/>
    <col min="11764" max="11764" width="13.7109375" style="15" customWidth="1"/>
    <col min="11765" max="11765" width="1.28515625" style="15" customWidth="1"/>
    <col min="11766" max="11766" width="13.7109375" style="15" customWidth="1"/>
    <col min="11767" max="11767" width="0.28515625" style="15" customWidth="1"/>
    <col min="11768" max="12008" width="10.7109375" style="15"/>
    <col min="12009" max="12009" width="8.42578125" style="15" customWidth="1"/>
    <col min="12010" max="12011" width="9.7109375" style="15" customWidth="1"/>
    <col min="12012" max="12012" width="18.28515625" style="15" customWidth="1"/>
    <col min="12013" max="12013" width="6" style="15" customWidth="1"/>
    <col min="12014" max="12014" width="6.7109375" style="15" customWidth="1"/>
    <col min="12015" max="12015" width="2.7109375" style="15" customWidth="1"/>
    <col min="12016" max="12016" width="13.7109375" style="15" customWidth="1"/>
    <col min="12017" max="12017" width="1.28515625" style="15" customWidth="1"/>
    <col min="12018" max="12018" width="13.7109375" style="15" customWidth="1"/>
    <col min="12019" max="12019" width="1.28515625" style="15" customWidth="1"/>
    <col min="12020" max="12020" width="13.7109375" style="15" customWidth="1"/>
    <col min="12021" max="12021" width="1.28515625" style="15" customWidth="1"/>
    <col min="12022" max="12022" width="13.7109375" style="15" customWidth="1"/>
    <col min="12023" max="12023" width="0.28515625" style="15" customWidth="1"/>
    <col min="12024" max="12264" width="10.7109375" style="15"/>
    <col min="12265" max="12265" width="8.42578125" style="15" customWidth="1"/>
    <col min="12266" max="12267" width="9.7109375" style="15" customWidth="1"/>
    <col min="12268" max="12268" width="18.28515625" style="15" customWidth="1"/>
    <col min="12269" max="12269" width="6" style="15" customWidth="1"/>
    <col min="12270" max="12270" width="6.7109375" style="15" customWidth="1"/>
    <col min="12271" max="12271" width="2.7109375" style="15" customWidth="1"/>
    <col min="12272" max="12272" width="13.7109375" style="15" customWidth="1"/>
    <col min="12273" max="12273" width="1.28515625" style="15" customWidth="1"/>
    <col min="12274" max="12274" width="13.7109375" style="15" customWidth="1"/>
    <col min="12275" max="12275" width="1.28515625" style="15" customWidth="1"/>
    <col min="12276" max="12276" width="13.7109375" style="15" customWidth="1"/>
    <col min="12277" max="12277" width="1.28515625" style="15" customWidth="1"/>
    <col min="12278" max="12278" width="13.7109375" style="15" customWidth="1"/>
    <col min="12279" max="12279" width="0.28515625" style="15" customWidth="1"/>
    <col min="12280" max="12520" width="10.7109375" style="15"/>
    <col min="12521" max="12521" width="8.42578125" style="15" customWidth="1"/>
    <col min="12522" max="12523" width="9.7109375" style="15" customWidth="1"/>
    <col min="12524" max="12524" width="18.28515625" style="15" customWidth="1"/>
    <col min="12525" max="12525" width="6" style="15" customWidth="1"/>
    <col min="12526" max="12526" width="6.7109375" style="15" customWidth="1"/>
    <col min="12527" max="12527" width="2.7109375" style="15" customWidth="1"/>
    <col min="12528" max="12528" width="13.7109375" style="15" customWidth="1"/>
    <col min="12529" max="12529" width="1.28515625" style="15" customWidth="1"/>
    <col min="12530" max="12530" width="13.7109375" style="15" customWidth="1"/>
    <col min="12531" max="12531" width="1.28515625" style="15" customWidth="1"/>
    <col min="12532" max="12532" width="13.7109375" style="15" customWidth="1"/>
    <col min="12533" max="12533" width="1.28515625" style="15" customWidth="1"/>
    <col min="12534" max="12534" width="13.7109375" style="15" customWidth="1"/>
    <col min="12535" max="12535" width="0.28515625" style="15" customWidth="1"/>
    <col min="12536" max="12776" width="10.7109375" style="15"/>
    <col min="12777" max="12777" width="8.42578125" style="15" customWidth="1"/>
    <col min="12778" max="12779" width="9.7109375" style="15" customWidth="1"/>
    <col min="12780" max="12780" width="18.28515625" style="15" customWidth="1"/>
    <col min="12781" max="12781" width="6" style="15" customWidth="1"/>
    <col min="12782" max="12782" width="6.7109375" style="15" customWidth="1"/>
    <col min="12783" max="12783" width="2.7109375" style="15" customWidth="1"/>
    <col min="12784" max="12784" width="13.7109375" style="15" customWidth="1"/>
    <col min="12785" max="12785" width="1.28515625" style="15" customWidth="1"/>
    <col min="12786" max="12786" width="13.7109375" style="15" customWidth="1"/>
    <col min="12787" max="12787" width="1.28515625" style="15" customWidth="1"/>
    <col min="12788" max="12788" width="13.7109375" style="15" customWidth="1"/>
    <col min="12789" max="12789" width="1.28515625" style="15" customWidth="1"/>
    <col min="12790" max="12790" width="13.7109375" style="15" customWidth="1"/>
    <col min="12791" max="12791" width="0.28515625" style="15" customWidth="1"/>
    <col min="12792" max="13032" width="10.7109375" style="15"/>
    <col min="13033" max="13033" width="8.42578125" style="15" customWidth="1"/>
    <col min="13034" max="13035" width="9.7109375" style="15" customWidth="1"/>
    <col min="13036" max="13036" width="18.28515625" style="15" customWidth="1"/>
    <col min="13037" max="13037" width="6" style="15" customWidth="1"/>
    <col min="13038" max="13038" width="6.7109375" style="15" customWidth="1"/>
    <col min="13039" max="13039" width="2.7109375" style="15" customWidth="1"/>
    <col min="13040" max="13040" width="13.7109375" style="15" customWidth="1"/>
    <col min="13041" max="13041" width="1.28515625" style="15" customWidth="1"/>
    <col min="13042" max="13042" width="13.7109375" style="15" customWidth="1"/>
    <col min="13043" max="13043" width="1.28515625" style="15" customWidth="1"/>
    <col min="13044" max="13044" width="13.7109375" style="15" customWidth="1"/>
    <col min="13045" max="13045" width="1.28515625" style="15" customWidth="1"/>
    <col min="13046" max="13046" width="13.7109375" style="15" customWidth="1"/>
    <col min="13047" max="13047" width="0.28515625" style="15" customWidth="1"/>
    <col min="13048" max="13288" width="10.7109375" style="15"/>
    <col min="13289" max="13289" width="8.42578125" style="15" customWidth="1"/>
    <col min="13290" max="13291" width="9.7109375" style="15" customWidth="1"/>
    <col min="13292" max="13292" width="18.28515625" style="15" customWidth="1"/>
    <col min="13293" max="13293" width="6" style="15" customWidth="1"/>
    <col min="13294" max="13294" width="6.7109375" style="15" customWidth="1"/>
    <col min="13295" max="13295" width="2.7109375" style="15" customWidth="1"/>
    <col min="13296" max="13296" width="13.7109375" style="15" customWidth="1"/>
    <col min="13297" max="13297" width="1.28515625" style="15" customWidth="1"/>
    <col min="13298" max="13298" width="13.7109375" style="15" customWidth="1"/>
    <col min="13299" max="13299" width="1.28515625" style="15" customWidth="1"/>
    <col min="13300" max="13300" width="13.7109375" style="15" customWidth="1"/>
    <col min="13301" max="13301" width="1.28515625" style="15" customWidth="1"/>
    <col min="13302" max="13302" width="13.7109375" style="15" customWidth="1"/>
    <col min="13303" max="13303" width="0.28515625" style="15" customWidth="1"/>
    <col min="13304" max="13544" width="10.7109375" style="15"/>
    <col min="13545" max="13545" width="8.42578125" style="15" customWidth="1"/>
    <col min="13546" max="13547" width="9.7109375" style="15" customWidth="1"/>
    <col min="13548" max="13548" width="18.28515625" style="15" customWidth="1"/>
    <col min="13549" max="13549" width="6" style="15" customWidth="1"/>
    <col min="13550" max="13550" width="6.7109375" style="15" customWidth="1"/>
    <col min="13551" max="13551" width="2.7109375" style="15" customWidth="1"/>
    <col min="13552" max="13552" width="13.7109375" style="15" customWidth="1"/>
    <col min="13553" max="13553" width="1.28515625" style="15" customWidth="1"/>
    <col min="13554" max="13554" width="13.7109375" style="15" customWidth="1"/>
    <col min="13555" max="13555" width="1.28515625" style="15" customWidth="1"/>
    <col min="13556" max="13556" width="13.7109375" style="15" customWidth="1"/>
    <col min="13557" max="13557" width="1.28515625" style="15" customWidth="1"/>
    <col min="13558" max="13558" width="13.7109375" style="15" customWidth="1"/>
    <col min="13559" max="13559" width="0.28515625" style="15" customWidth="1"/>
    <col min="13560" max="13800" width="10.7109375" style="15"/>
    <col min="13801" max="13801" width="8.42578125" style="15" customWidth="1"/>
    <col min="13802" max="13803" width="9.7109375" style="15" customWidth="1"/>
    <col min="13804" max="13804" width="18.28515625" style="15" customWidth="1"/>
    <col min="13805" max="13805" width="6" style="15" customWidth="1"/>
    <col min="13806" max="13806" width="6.7109375" style="15" customWidth="1"/>
    <col min="13807" max="13807" width="2.7109375" style="15" customWidth="1"/>
    <col min="13808" max="13808" width="13.7109375" style="15" customWidth="1"/>
    <col min="13809" max="13809" width="1.28515625" style="15" customWidth="1"/>
    <col min="13810" max="13810" width="13.7109375" style="15" customWidth="1"/>
    <col min="13811" max="13811" width="1.28515625" style="15" customWidth="1"/>
    <col min="13812" max="13812" width="13.7109375" style="15" customWidth="1"/>
    <col min="13813" max="13813" width="1.28515625" style="15" customWidth="1"/>
    <col min="13814" max="13814" width="13.7109375" style="15" customWidth="1"/>
    <col min="13815" max="13815" width="0.28515625" style="15" customWidth="1"/>
    <col min="13816" max="14056" width="10.7109375" style="15"/>
    <col min="14057" max="14057" width="8.42578125" style="15" customWidth="1"/>
    <col min="14058" max="14059" width="9.7109375" style="15" customWidth="1"/>
    <col min="14060" max="14060" width="18.28515625" style="15" customWidth="1"/>
    <col min="14061" max="14061" width="6" style="15" customWidth="1"/>
    <col min="14062" max="14062" width="6.7109375" style="15" customWidth="1"/>
    <col min="14063" max="14063" width="2.7109375" style="15" customWidth="1"/>
    <col min="14064" max="14064" width="13.7109375" style="15" customWidth="1"/>
    <col min="14065" max="14065" width="1.28515625" style="15" customWidth="1"/>
    <col min="14066" max="14066" width="13.7109375" style="15" customWidth="1"/>
    <col min="14067" max="14067" width="1.28515625" style="15" customWidth="1"/>
    <col min="14068" max="14068" width="13.7109375" style="15" customWidth="1"/>
    <col min="14069" max="14069" width="1.28515625" style="15" customWidth="1"/>
    <col min="14070" max="14070" width="13.7109375" style="15" customWidth="1"/>
    <col min="14071" max="14071" width="0.28515625" style="15" customWidth="1"/>
    <col min="14072" max="14312" width="10.7109375" style="15"/>
    <col min="14313" max="14313" width="8.42578125" style="15" customWidth="1"/>
    <col min="14314" max="14315" width="9.7109375" style="15" customWidth="1"/>
    <col min="14316" max="14316" width="18.28515625" style="15" customWidth="1"/>
    <col min="14317" max="14317" width="6" style="15" customWidth="1"/>
    <col min="14318" max="14318" width="6.7109375" style="15" customWidth="1"/>
    <col min="14319" max="14319" width="2.7109375" style="15" customWidth="1"/>
    <col min="14320" max="14320" width="13.7109375" style="15" customWidth="1"/>
    <col min="14321" max="14321" width="1.28515625" style="15" customWidth="1"/>
    <col min="14322" max="14322" width="13.7109375" style="15" customWidth="1"/>
    <col min="14323" max="14323" width="1.28515625" style="15" customWidth="1"/>
    <col min="14324" max="14324" width="13.7109375" style="15" customWidth="1"/>
    <col min="14325" max="14325" width="1.28515625" style="15" customWidth="1"/>
    <col min="14326" max="14326" width="13.7109375" style="15" customWidth="1"/>
    <col min="14327" max="14327" width="0.28515625" style="15" customWidth="1"/>
    <col min="14328" max="14568" width="10.7109375" style="15"/>
    <col min="14569" max="14569" width="8.42578125" style="15" customWidth="1"/>
    <col min="14570" max="14571" width="9.7109375" style="15" customWidth="1"/>
    <col min="14572" max="14572" width="18.28515625" style="15" customWidth="1"/>
    <col min="14573" max="14573" width="6" style="15" customWidth="1"/>
    <col min="14574" max="14574" width="6.7109375" style="15" customWidth="1"/>
    <col min="14575" max="14575" width="2.7109375" style="15" customWidth="1"/>
    <col min="14576" max="14576" width="13.7109375" style="15" customWidth="1"/>
    <col min="14577" max="14577" width="1.28515625" style="15" customWidth="1"/>
    <col min="14578" max="14578" width="13.7109375" style="15" customWidth="1"/>
    <col min="14579" max="14579" width="1.28515625" style="15" customWidth="1"/>
    <col min="14580" max="14580" width="13.7109375" style="15" customWidth="1"/>
    <col min="14581" max="14581" width="1.28515625" style="15" customWidth="1"/>
    <col min="14582" max="14582" width="13.7109375" style="15" customWidth="1"/>
    <col min="14583" max="14583" width="0.28515625" style="15" customWidth="1"/>
    <col min="14584" max="14824" width="10.7109375" style="15"/>
    <col min="14825" max="14825" width="8.42578125" style="15" customWidth="1"/>
    <col min="14826" max="14827" width="9.7109375" style="15" customWidth="1"/>
    <col min="14828" max="14828" width="18.28515625" style="15" customWidth="1"/>
    <col min="14829" max="14829" width="6" style="15" customWidth="1"/>
    <col min="14830" max="14830" width="6.7109375" style="15" customWidth="1"/>
    <col min="14831" max="14831" width="2.7109375" style="15" customWidth="1"/>
    <col min="14832" max="14832" width="13.7109375" style="15" customWidth="1"/>
    <col min="14833" max="14833" width="1.28515625" style="15" customWidth="1"/>
    <col min="14834" max="14834" width="13.7109375" style="15" customWidth="1"/>
    <col min="14835" max="14835" width="1.28515625" style="15" customWidth="1"/>
    <col min="14836" max="14836" width="13.7109375" style="15" customWidth="1"/>
    <col min="14837" max="14837" width="1.28515625" style="15" customWidth="1"/>
    <col min="14838" max="14838" width="13.7109375" style="15" customWidth="1"/>
    <col min="14839" max="14839" width="0.28515625" style="15" customWidth="1"/>
    <col min="14840" max="15080" width="10.7109375" style="15"/>
    <col min="15081" max="15081" width="8.42578125" style="15" customWidth="1"/>
    <col min="15082" max="15083" width="9.7109375" style="15" customWidth="1"/>
    <col min="15084" max="15084" width="18.28515625" style="15" customWidth="1"/>
    <col min="15085" max="15085" width="6" style="15" customWidth="1"/>
    <col min="15086" max="15086" width="6.7109375" style="15" customWidth="1"/>
    <col min="15087" max="15087" width="2.7109375" style="15" customWidth="1"/>
    <col min="15088" max="15088" width="13.7109375" style="15" customWidth="1"/>
    <col min="15089" max="15089" width="1.28515625" style="15" customWidth="1"/>
    <col min="15090" max="15090" width="13.7109375" style="15" customWidth="1"/>
    <col min="15091" max="15091" width="1.28515625" style="15" customWidth="1"/>
    <col min="15092" max="15092" width="13.7109375" style="15" customWidth="1"/>
    <col min="15093" max="15093" width="1.28515625" style="15" customWidth="1"/>
    <col min="15094" max="15094" width="13.7109375" style="15" customWidth="1"/>
    <col min="15095" max="15095" width="0.28515625" style="15" customWidth="1"/>
    <col min="15096" max="16384" width="10.7109375" style="15"/>
  </cols>
  <sheetData>
    <row r="1" spans="1:12" ht="21.75" customHeight="1">
      <c r="A1" s="12" t="str">
        <f>'CE 7'!A1</f>
        <v>บริษัท ไอแอนด์ไอ กรุ๊ป จำกัด (มหาชน)</v>
      </c>
      <c r="B1" s="12"/>
      <c r="C1" s="13"/>
      <c r="D1" s="13"/>
      <c r="E1" s="13"/>
      <c r="G1" s="13"/>
      <c r="I1" s="13"/>
      <c r="K1" s="13"/>
    </row>
    <row r="2" spans="1:12" ht="21.75" customHeight="1">
      <c r="A2" s="16" t="s">
        <v>83</v>
      </c>
      <c r="B2" s="16"/>
      <c r="K2" s="15"/>
    </row>
    <row r="3" spans="1:12" ht="21.75" customHeight="1">
      <c r="A3" s="17" t="str">
        <f>'PL 5'!A3</f>
        <v>สำหรับงวดสามเดือนสิ้นสุดวันที่ 31 มีนาคม พ.ศ. 2565</v>
      </c>
      <c r="B3" s="17"/>
      <c r="C3" s="18"/>
      <c r="D3" s="18"/>
      <c r="E3" s="18"/>
      <c r="F3" s="19"/>
      <c r="G3" s="18"/>
      <c r="H3" s="19"/>
      <c r="I3" s="18"/>
      <c r="J3" s="19"/>
      <c r="K3" s="18"/>
      <c r="L3" s="19"/>
    </row>
    <row r="4" spans="1:12" s="21" customFormat="1" ht="17.25" customHeight="1">
      <c r="A4" s="20"/>
      <c r="B4" s="20"/>
      <c r="D4" s="22"/>
      <c r="E4" s="22"/>
      <c r="F4" s="14"/>
      <c r="G4" s="23"/>
      <c r="H4" s="14"/>
      <c r="I4" s="23"/>
      <c r="J4" s="24"/>
      <c r="K4" s="23"/>
      <c r="L4" s="24"/>
    </row>
    <row r="5" spans="1:12" s="21" customFormat="1" ht="18.600000000000001" customHeight="1">
      <c r="A5" s="20"/>
      <c r="B5" s="20"/>
      <c r="D5" s="25"/>
      <c r="E5" s="25"/>
      <c r="F5" s="245" t="s">
        <v>51</v>
      </c>
      <c r="G5" s="245"/>
      <c r="H5" s="245"/>
      <c r="I5" s="26"/>
      <c r="J5" s="245" t="s">
        <v>52</v>
      </c>
      <c r="K5" s="245"/>
      <c r="L5" s="245"/>
    </row>
    <row r="6" spans="1:12" s="21" customFormat="1" ht="18.600000000000001" customHeight="1">
      <c r="A6" s="20"/>
      <c r="B6" s="20"/>
      <c r="E6" s="26"/>
      <c r="F6" s="63" t="s">
        <v>139</v>
      </c>
      <c r="G6" s="28"/>
      <c r="H6" s="63" t="s">
        <v>115</v>
      </c>
      <c r="I6" s="28"/>
      <c r="J6" s="63" t="s">
        <v>139</v>
      </c>
      <c r="K6" s="28"/>
      <c r="L6" s="63" t="s">
        <v>115</v>
      </c>
    </row>
    <row r="7" spans="1:12" s="21" customFormat="1" ht="18.600000000000001" customHeight="1">
      <c r="A7" s="20"/>
      <c r="B7" s="20"/>
      <c r="D7" s="29" t="s">
        <v>1</v>
      </c>
      <c r="E7" s="26"/>
      <c r="F7" s="30" t="s">
        <v>62</v>
      </c>
      <c r="G7" s="25"/>
      <c r="H7" s="30" t="s">
        <v>62</v>
      </c>
      <c r="I7" s="25"/>
      <c r="J7" s="30" t="s">
        <v>62</v>
      </c>
      <c r="K7" s="31"/>
      <c r="L7" s="30" t="s">
        <v>62</v>
      </c>
    </row>
    <row r="8" spans="1:12" s="21" customFormat="1" ht="6" customHeight="1">
      <c r="A8" s="20"/>
      <c r="B8" s="20"/>
      <c r="D8" s="32"/>
      <c r="E8" s="33"/>
      <c r="F8" s="34"/>
      <c r="G8" s="35"/>
      <c r="H8" s="27"/>
      <c r="I8" s="35"/>
      <c r="J8" s="34"/>
      <c r="L8" s="27"/>
    </row>
    <row r="9" spans="1:12" s="21" customFormat="1" ht="18.600000000000001" customHeight="1">
      <c r="A9" s="36" t="s">
        <v>26</v>
      </c>
      <c r="B9" s="36"/>
      <c r="D9" s="37"/>
      <c r="E9" s="37"/>
      <c r="F9" s="43"/>
      <c r="G9" s="38"/>
      <c r="H9" s="24"/>
      <c r="I9" s="38"/>
      <c r="J9" s="40"/>
      <c r="L9" s="14"/>
    </row>
    <row r="10" spans="1:12" s="21" customFormat="1" ht="18.600000000000001" customHeight="1">
      <c r="A10" s="20" t="s">
        <v>106</v>
      </c>
      <c r="B10" s="20"/>
      <c r="D10" s="39"/>
      <c r="E10" s="22"/>
      <c r="F10" s="99">
        <v>35444573</v>
      </c>
      <c r="G10" s="103"/>
      <c r="H10" s="103">
        <v>14032517</v>
      </c>
      <c r="I10" s="103"/>
      <c r="J10" s="99">
        <v>6096090</v>
      </c>
      <c r="K10" s="103"/>
      <c r="L10" s="103">
        <v>4328801</v>
      </c>
    </row>
    <row r="11" spans="1:12" s="21" customFormat="1" ht="18.600000000000001" customHeight="1">
      <c r="A11" s="20" t="s">
        <v>47</v>
      </c>
      <c r="B11" s="20"/>
      <c r="D11" s="22"/>
      <c r="E11" s="22"/>
      <c r="F11" s="99"/>
      <c r="G11" s="189"/>
      <c r="H11" s="103"/>
      <c r="I11" s="189"/>
      <c r="J11" s="99"/>
      <c r="K11" s="189"/>
      <c r="L11" s="103"/>
    </row>
    <row r="12" spans="1:12" s="21" customFormat="1" ht="18.600000000000001" customHeight="1">
      <c r="B12" s="20" t="s">
        <v>73</v>
      </c>
      <c r="C12" s="20"/>
      <c r="D12" s="42" t="s">
        <v>129</v>
      </c>
      <c r="E12" s="22"/>
      <c r="F12" s="99">
        <v>1136434</v>
      </c>
      <c r="G12" s="189"/>
      <c r="H12" s="64">
        <v>521239</v>
      </c>
      <c r="I12" s="209"/>
      <c r="J12" s="208">
        <v>647110</v>
      </c>
      <c r="K12" s="209"/>
      <c r="L12" s="64">
        <v>332006</v>
      </c>
    </row>
    <row r="13" spans="1:12" s="21" customFormat="1" ht="18.600000000000001" customHeight="1">
      <c r="B13" s="20" t="s">
        <v>36</v>
      </c>
      <c r="C13" s="20"/>
      <c r="D13" s="22"/>
      <c r="E13" s="22"/>
      <c r="F13" s="99">
        <v>359724</v>
      </c>
      <c r="G13" s="189"/>
      <c r="H13" s="64">
        <v>10852</v>
      </c>
      <c r="I13" s="209"/>
      <c r="J13" s="208">
        <v>349963</v>
      </c>
      <c r="K13" s="209"/>
      <c r="L13" s="64">
        <v>10852</v>
      </c>
    </row>
    <row r="14" spans="1:12" s="21" customFormat="1" ht="18.600000000000001" customHeight="1">
      <c r="B14" s="20" t="s">
        <v>99</v>
      </c>
      <c r="C14" s="20"/>
      <c r="D14" s="22"/>
      <c r="E14" s="22"/>
      <c r="F14" s="99">
        <v>-889</v>
      </c>
      <c r="G14" s="189"/>
      <c r="H14" s="64">
        <v>-1332</v>
      </c>
      <c r="I14" s="209"/>
      <c r="J14" s="208">
        <v>-4901</v>
      </c>
      <c r="K14" s="209"/>
      <c r="L14" s="64">
        <v>-40166</v>
      </c>
    </row>
    <row r="15" spans="1:12" s="21" customFormat="1" ht="18.600000000000001" customHeight="1">
      <c r="B15" s="20" t="s">
        <v>60</v>
      </c>
      <c r="C15" s="20"/>
      <c r="D15" s="44"/>
      <c r="E15" s="22"/>
      <c r="F15" s="99">
        <v>1855964</v>
      </c>
      <c r="G15" s="189"/>
      <c r="H15" s="64">
        <v>1481057</v>
      </c>
      <c r="I15" s="209"/>
      <c r="J15" s="208">
        <v>736999</v>
      </c>
      <c r="K15" s="209"/>
      <c r="L15" s="64">
        <v>818906</v>
      </c>
    </row>
    <row r="16" spans="1:12" s="21" customFormat="1" ht="18.600000000000001" customHeight="1">
      <c r="B16" s="20" t="s">
        <v>147</v>
      </c>
      <c r="C16" s="20"/>
      <c r="D16" s="44"/>
      <c r="E16" s="22"/>
      <c r="F16" s="99">
        <v>-472195</v>
      </c>
      <c r="G16" s="189"/>
      <c r="H16" s="64">
        <v>116693</v>
      </c>
      <c r="I16" s="209"/>
      <c r="J16" s="208">
        <v>-494630</v>
      </c>
      <c r="K16" s="209"/>
      <c r="L16" s="64">
        <v>148022</v>
      </c>
    </row>
    <row r="17" spans="1:12" s="21" customFormat="1" ht="18.600000000000001" customHeight="1">
      <c r="B17" s="20" t="s">
        <v>158</v>
      </c>
      <c r="C17" s="20"/>
      <c r="D17" s="239">
        <v>12.2</v>
      </c>
      <c r="E17" s="22"/>
      <c r="F17" s="100">
        <v>218615</v>
      </c>
      <c r="G17" s="190"/>
      <c r="H17" s="104">
        <v>0</v>
      </c>
      <c r="I17" s="190"/>
      <c r="J17" s="100">
        <v>0</v>
      </c>
      <c r="K17" s="190"/>
      <c r="L17" s="104">
        <v>0</v>
      </c>
    </row>
    <row r="18" spans="1:12" s="21" customFormat="1" ht="6" customHeight="1">
      <c r="A18" s="20"/>
      <c r="B18" s="20"/>
      <c r="D18" s="22"/>
      <c r="E18" s="22"/>
      <c r="F18" s="101"/>
      <c r="G18" s="190"/>
      <c r="H18" s="105"/>
      <c r="I18" s="190"/>
      <c r="J18" s="101"/>
      <c r="K18" s="190"/>
      <c r="L18" s="105"/>
    </row>
    <row r="19" spans="1:12" s="21" customFormat="1" ht="18.600000000000001" customHeight="1">
      <c r="A19" s="20" t="s">
        <v>130</v>
      </c>
      <c r="B19" s="20"/>
      <c r="D19" s="42"/>
      <c r="E19" s="22"/>
      <c r="F19" s="99">
        <f>SUM(F10:F17)</f>
        <v>38542226</v>
      </c>
      <c r="G19" s="189"/>
      <c r="H19" s="103">
        <f>SUM(H10:H17)</f>
        <v>16161026</v>
      </c>
      <c r="I19" s="189"/>
      <c r="J19" s="99">
        <f>SUM(J10:J17)</f>
        <v>7330631</v>
      </c>
      <c r="K19" s="189"/>
      <c r="L19" s="103">
        <f>SUM(L10:L17)</f>
        <v>5598421</v>
      </c>
    </row>
    <row r="20" spans="1:12" s="21" customFormat="1" ht="18.600000000000001" customHeight="1">
      <c r="A20" s="20" t="s">
        <v>136</v>
      </c>
      <c r="B20" s="20"/>
      <c r="D20" s="22"/>
      <c r="E20" s="22"/>
      <c r="F20" s="99"/>
      <c r="G20" s="189"/>
      <c r="H20" s="103"/>
      <c r="I20" s="189"/>
      <c r="J20" s="99"/>
      <c r="K20" s="189"/>
      <c r="L20" s="103"/>
    </row>
    <row r="21" spans="1:12" s="21" customFormat="1" ht="18.600000000000001" customHeight="1">
      <c r="A21" s="20"/>
      <c r="B21" s="160" t="s">
        <v>61</v>
      </c>
      <c r="D21" s="22"/>
      <c r="E21" s="22"/>
      <c r="F21" s="101">
        <v>-16010576</v>
      </c>
      <c r="G21" s="189"/>
      <c r="H21" s="41">
        <v>7458377</v>
      </c>
      <c r="I21" s="206"/>
      <c r="J21" s="205">
        <v>-18605305</v>
      </c>
      <c r="K21" s="206"/>
      <c r="L21" s="41">
        <v>13969332</v>
      </c>
    </row>
    <row r="22" spans="1:12" s="21" customFormat="1" ht="18.600000000000001" customHeight="1">
      <c r="A22" s="20"/>
      <c r="B22" s="160" t="s">
        <v>100</v>
      </c>
      <c r="D22" s="22"/>
      <c r="E22" s="22"/>
      <c r="F22" s="101">
        <v>-59469475</v>
      </c>
      <c r="G22" s="189"/>
      <c r="H22" s="41">
        <v>-26972862</v>
      </c>
      <c r="I22" s="206"/>
      <c r="J22" s="205">
        <v>-34022644</v>
      </c>
      <c r="K22" s="206"/>
      <c r="L22" s="41">
        <v>-17133402</v>
      </c>
    </row>
    <row r="23" spans="1:12" s="21" customFormat="1" ht="18.600000000000001" customHeight="1">
      <c r="A23" s="20"/>
      <c r="B23" s="160" t="s">
        <v>101</v>
      </c>
      <c r="D23" s="22"/>
      <c r="E23" s="22"/>
      <c r="F23" s="101"/>
      <c r="G23" s="189"/>
      <c r="H23" s="105"/>
      <c r="I23" s="189"/>
      <c r="J23" s="101"/>
      <c r="K23" s="189"/>
      <c r="L23" s="105"/>
    </row>
    <row r="24" spans="1:12" s="21" customFormat="1" ht="18.600000000000001" customHeight="1">
      <c r="A24" s="20"/>
      <c r="B24" s="160"/>
      <c r="C24" s="21" t="s">
        <v>102</v>
      </c>
      <c r="D24" s="22"/>
      <c r="E24" s="22"/>
      <c r="F24" s="101">
        <v>-63556343</v>
      </c>
      <c r="G24" s="189"/>
      <c r="H24" s="41">
        <v>-41473547</v>
      </c>
      <c r="I24" s="206"/>
      <c r="J24" s="205">
        <v>-68169210</v>
      </c>
      <c r="K24" s="206"/>
      <c r="L24" s="41">
        <v>-44731926</v>
      </c>
    </row>
    <row r="25" spans="1:12" s="21" customFormat="1" ht="18.600000000000001" customHeight="1">
      <c r="A25" s="20"/>
      <c r="B25" s="160" t="s">
        <v>5</v>
      </c>
      <c r="D25" s="22"/>
      <c r="E25" s="22"/>
      <c r="F25" s="101">
        <v>-4942794</v>
      </c>
      <c r="G25" s="189"/>
      <c r="H25" s="41">
        <v>-2245724</v>
      </c>
      <c r="I25" s="206"/>
      <c r="J25" s="205">
        <v>-4929364</v>
      </c>
      <c r="K25" s="206"/>
      <c r="L25" s="41">
        <v>-3831808</v>
      </c>
    </row>
    <row r="26" spans="1:12" s="21" customFormat="1" ht="18.600000000000001" customHeight="1">
      <c r="A26" s="20"/>
      <c r="B26" s="160" t="s">
        <v>8</v>
      </c>
      <c r="D26" s="22"/>
      <c r="E26" s="22"/>
      <c r="F26" s="101">
        <v>-2532082</v>
      </c>
      <c r="G26" s="189"/>
      <c r="H26" s="41">
        <v>-1048650</v>
      </c>
      <c r="I26" s="206"/>
      <c r="J26" s="205">
        <v>-2477423</v>
      </c>
      <c r="K26" s="206"/>
      <c r="L26" s="41">
        <v>-1048650</v>
      </c>
    </row>
    <row r="27" spans="1:12" s="21" customFormat="1" ht="18.600000000000001" customHeight="1">
      <c r="A27" s="20"/>
      <c r="B27" s="160" t="s">
        <v>12</v>
      </c>
      <c r="D27" s="22"/>
      <c r="E27" s="22"/>
      <c r="F27" s="101">
        <v>-2904028</v>
      </c>
      <c r="G27" s="189"/>
      <c r="H27" s="41">
        <v>487158</v>
      </c>
      <c r="I27" s="206"/>
      <c r="J27" s="205">
        <v>-779751</v>
      </c>
      <c r="K27" s="206"/>
      <c r="L27" s="41">
        <v>-5356450</v>
      </c>
    </row>
    <row r="28" spans="1:12" s="21" customFormat="1" ht="18.600000000000001" customHeight="1">
      <c r="A28" s="20"/>
      <c r="B28" s="160" t="s">
        <v>63</v>
      </c>
      <c r="D28" s="22"/>
      <c r="E28" s="22"/>
      <c r="F28" s="101">
        <v>76418077</v>
      </c>
      <c r="G28" s="189"/>
      <c r="H28" s="41">
        <v>53676794</v>
      </c>
      <c r="I28" s="206"/>
      <c r="J28" s="205">
        <v>79175104</v>
      </c>
      <c r="K28" s="206"/>
      <c r="L28" s="41">
        <v>59743109</v>
      </c>
    </row>
    <row r="29" spans="1:12" s="21" customFormat="1" ht="18.600000000000001" customHeight="1">
      <c r="A29" s="20"/>
      <c r="B29" s="160" t="s">
        <v>13</v>
      </c>
      <c r="D29" s="22"/>
      <c r="E29" s="22"/>
      <c r="F29" s="101">
        <v>-2607307</v>
      </c>
      <c r="G29" s="190"/>
      <c r="H29" s="41">
        <v>-2108314</v>
      </c>
      <c r="I29" s="206"/>
      <c r="J29" s="205">
        <v>304974</v>
      </c>
      <c r="K29" s="206"/>
      <c r="L29" s="41">
        <v>-2126800</v>
      </c>
    </row>
    <row r="30" spans="1:12" s="21" customFormat="1" ht="18.600000000000001" customHeight="1">
      <c r="A30" s="20"/>
      <c r="B30" s="160" t="s">
        <v>135</v>
      </c>
      <c r="D30" s="22"/>
      <c r="E30" s="22"/>
      <c r="F30" s="100">
        <v>0</v>
      </c>
      <c r="G30" s="189"/>
      <c r="H30" s="212">
        <v>-49666</v>
      </c>
      <c r="I30" s="206"/>
      <c r="J30" s="207">
        <v>0</v>
      </c>
      <c r="K30" s="206"/>
      <c r="L30" s="212">
        <v>-5938</v>
      </c>
    </row>
    <row r="31" spans="1:12" s="21" customFormat="1" ht="6" customHeight="1">
      <c r="A31" s="20"/>
      <c r="B31" s="20"/>
      <c r="D31" s="22"/>
      <c r="E31" s="22"/>
      <c r="F31" s="101"/>
      <c r="G31" s="190"/>
      <c r="H31" s="105"/>
      <c r="I31" s="190"/>
      <c r="J31" s="101"/>
      <c r="K31" s="190"/>
      <c r="L31" s="105"/>
    </row>
    <row r="32" spans="1:12" s="21" customFormat="1" ht="18.600000000000001" customHeight="1">
      <c r="A32" s="20" t="s">
        <v>170</v>
      </c>
      <c r="B32" s="20"/>
      <c r="D32" s="22"/>
      <c r="E32" s="22"/>
      <c r="F32" s="99">
        <f>SUM(F19:F31)</f>
        <v>-37062302</v>
      </c>
      <c r="G32" s="189"/>
      <c r="H32" s="103">
        <f>SUM(H19:H31)</f>
        <v>3884592</v>
      </c>
      <c r="I32" s="189"/>
      <c r="J32" s="99">
        <f>SUM(J19:J31)</f>
        <v>-42172988</v>
      </c>
      <c r="K32" s="190"/>
      <c r="L32" s="103">
        <f>SUM(L19:L31)</f>
        <v>5075888</v>
      </c>
    </row>
    <row r="33" spans="1:12" s="21" customFormat="1" ht="18.600000000000001" customHeight="1">
      <c r="A33" s="20"/>
      <c r="B33" s="20" t="s">
        <v>103</v>
      </c>
      <c r="D33" s="22"/>
      <c r="E33" s="22"/>
      <c r="F33" s="99">
        <v>889</v>
      </c>
      <c r="G33" s="189"/>
      <c r="H33" s="41">
        <v>1332</v>
      </c>
      <c r="I33" s="206"/>
      <c r="J33" s="205">
        <v>11944</v>
      </c>
      <c r="K33" s="206"/>
      <c r="L33" s="41">
        <v>48066</v>
      </c>
    </row>
    <row r="34" spans="1:12" s="21" customFormat="1" ht="18.600000000000001" customHeight="1">
      <c r="B34" s="20" t="s">
        <v>67</v>
      </c>
      <c r="D34" s="22"/>
      <c r="E34" s="22"/>
      <c r="F34" s="100">
        <v>-6612577</v>
      </c>
      <c r="G34" s="190"/>
      <c r="H34" s="212">
        <v>-6860942</v>
      </c>
      <c r="I34" s="206"/>
      <c r="J34" s="207">
        <v>-4657747</v>
      </c>
      <c r="K34" s="206"/>
      <c r="L34" s="212">
        <v>-5460453</v>
      </c>
    </row>
    <row r="35" spans="1:12" s="21" customFormat="1" ht="6" customHeight="1">
      <c r="A35" s="20"/>
      <c r="B35" s="20"/>
      <c r="D35" s="22"/>
      <c r="E35" s="22"/>
      <c r="F35" s="101"/>
      <c r="G35" s="190"/>
      <c r="H35" s="105"/>
      <c r="I35" s="190"/>
      <c r="J35" s="101"/>
      <c r="K35" s="190"/>
      <c r="L35" s="105"/>
    </row>
    <row r="36" spans="1:12" s="21" customFormat="1" ht="18.600000000000001" customHeight="1">
      <c r="A36" s="36" t="s">
        <v>148</v>
      </c>
      <c r="B36" s="36"/>
      <c r="D36" s="22"/>
      <c r="E36" s="22"/>
      <c r="F36" s="100">
        <f>SUM(F32:F35)</f>
        <v>-43673990</v>
      </c>
      <c r="G36" s="189"/>
      <c r="H36" s="104">
        <f>SUM(H32:H35)</f>
        <v>-2975018</v>
      </c>
      <c r="I36" s="189"/>
      <c r="J36" s="100">
        <f>SUM(J32:J35)</f>
        <v>-46818791</v>
      </c>
      <c r="K36" s="190"/>
      <c r="L36" s="104">
        <f>SUM(L32:L35)</f>
        <v>-336499</v>
      </c>
    </row>
    <row r="37" spans="1:12" s="21" customFormat="1" ht="18.600000000000001" customHeight="1">
      <c r="A37" s="36"/>
      <c r="B37" s="36"/>
      <c r="D37" s="22"/>
      <c r="E37" s="22"/>
      <c r="F37" s="101"/>
      <c r="G37" s="189"/>
      <c r="H37" s="105"/>
      <c r="I37" s="189"/>
      <c r="J37" s="101"/>
      <c r="K37" s="190"/>
      <c r="L37" s="105"/>
    </row>
    <row r="38" spans="1:12" s="21" customFormat="1" ht="18.600000000000001" customHeight="1">
      <c r="A38" s="36" t="s">
        <v>27</v>
      </c>
      <c r="B38" s="36"/>
      <c r="F38" s="99"/>
      <c r="G38" s="191"/>
      <c r="H38" s="103"/>
      <c r="I38" s="191"/>
      <c r="J38" s="99"/>
      <c r="K38" s="189"/>
      <c r="L38" s="103"/>
    </row>
    <row r="39" spans="1:12" s="21" customFormat="1" ht="18.600000000000001" customHeight="1">
      <c r="A39" s="20" t="s">
        <v>166</v>
      </c>
      <c r="B39" s="36"/>
      <c r="F39" s="99"/>
      <c r="G39" s="191"/>
      <c r="H39" s="103"/>
      <c r="I39" s="191"/>
      <c r="J39" s="99"/>
      <c r="K39" s="189"/>
      <c r="L39" s="103"/>
    </row>
    <row r="40" spans="1:12" s="21" customFormat="1" ht="18.600000000000001" customHeight="1">
      <c r="B40" s="20" t="s">
        <v>167</v>
      </c>
      <c r="F40" s="99">
        <v>-7859250</v>
      </c>
      <c r="G40" s="191"/>
      <c r="H40" s="41">
        <v>-1000000</v>
      </c>
      <c r="I40" s="210"/>
      <c r="J40" s="205">
        <v>-6200000</v>
      </c>
      <c r="K40" s="210"/>
      <c r="L40" s="41">
        <v>-1000000</v>
      </c>
    </row>
    <row r="41" spans="1:12" s="21" customFormat="1" ht="18.600000000000001" customHeight="1">
      <c r="A41" s="20" t="s">
        <v>113</v>
      </c>
      <c r="B41" s="20"/>
      <c r="D41" s="109">
        <v>19.3</v>
      </c>
      <c r="F41" s="101">
        <v>0</v>
      </c>
      <c r="G41" s="105"/>
      <c r="H41" s="41">
        <v>0</v>
      </c>
      <c r="I41" s="211"/>
      <c r="J41" s="205">
        <v>600000</v>
      </c>
      <c r="K41" s="211"/>
      <c r="L41" s="41">
        <v>2000000</v>
      </c>
    </row>
    <row r="42" spans="1:12" s="21" customFormat="1" ht="18.600000000000001" customHeight="1">
      <c r="A42" s="20" t="s">
        <v>114</v>
      </c>
      <c r="B42" s="20"/>
      <c r="D42" s="109">
        <v>19.3</v>
      </c>
      <c r="F42" s="101">
        <v>0</v>
      </c>
      <c r="G42" s="105"/>
      <c r="H42" s="41">
        <v>0</v>
      </c>
      <c r="I42" s="211"/>
      <c r="J42" s="205">
        <v>-100000</v>
      </c>
      <c r="K42" s="211"/>
      <c r="L42" s="41">
        <v>-1000000</v>
      </c>
    </row>
    <row r="43" spans="1:12" s="21" customFormat="1" ht="18.600000000000001" customHeight="1">
      <c r="A43" s="20" t="s">
        <v>109</v>
      </c>
      <c r="B43" s="20"/>
      <c r="D43" s="109"/>
      <c r="F43" s="101">
        <v>-63499</v>
      </c>
      <c r="G43" s="105"/>
      <c r="H43" s="41">
        <v>-1763408</v>
      </c>
      <c r="I43" s="211"/>
      <c r="J43" s="205">
        <v>-63499</v>
      </c>
      <c r="K43" s="211"/>
      <c r="L43" s="41">
        <v>-1763408</v>
      </c>
    </row>
    <row r="44" spans="1:12" s="21" customFormat="1" ht="18.600000000000001" customHeight="1">
      <c r="A44" s="20" t="s">
        <v>127</v>
      </c>
      <c r="B44" s="20"/>
      <c r="D44" s="47"/>
      <c r="F44" s="100">
        <v>-194805</v>
      </c>
      <c r="G44" s="105"/>
      <c r="H44" s="212">
        <v>-1717134</v>
      </c>
      <c r="I44" s="211"/>
      <c r="J44" s="207">
        <v>-27638</v>
      </c>
      <c r="K44" s="211"/>
      <c r="L44" s="212">
        <v>-1703336</v>
      </c>
    </row>
    <row r="45" spans="1:12" s="21" customFormat="1" ht="6" customHeight="1">
      <c r="A45" s="20"/>
      <c r="B45" s="20"/>
      <c r="D45" s="44"/>
      <c r="E45" s="22"/>
      <c r="F45" s="101"/>
      <c r="G45" s="190"/>
      <c r="H45" s="105"/>
      <c r="I45" s="190"/>
      <c r="J45" s="101"/>
      <c r="K45" s="190"/>
      <c r="L45" s="105"/>
    </row>
    <row r="46" spans="1:12" s="21" customFormat="1" ht="18.600000000000001" customHeight="1">
      <c r="A46" s="36" t="s">
        <v>149</v>
      </c>
      <c r="B46" s="36"/>
      <c r="D46" s="44"/>
      <c r="E46" s="48"/>
      <c r="F46" s="100">
        <f>SUM(F40:F44)</f>
        <v>-8117554</v>
      </c>
      <c r="G46" s="103"/>
      <c r="H46" s="104">
        <f>SUM(H40:H44)</f>
        <v>-4480542</v>
      </c>
      <c r="I46" s="103"/>
      <c r="J46" s="100">
        <f>SUM(J40:J44)</f>
        <v>-5791137</v>
      </c>
      <c r="K46" s="103"/>
      <c r="L46" s="104">
        <f>SUM(L40:L44)</f>
        <v>-3466744</v>
      </c>
    </row>
    <row r="47" spans="1:12" s="21" customFormat="1" ht="18.75">
      <c r="A47" s="36"/>
      <c r="B47" s="36"/>
      <c r="D47" s="44"/>
      <c r="E47" s="48"/>
      <c r="F47" s="105"/>
      <c r="G47" s="103"/>
      <c r="H47" s="105"/>
      <c r="I47" s="103"/>
      <c r="J47" s="105"/>
      <c r="K47" s="103"/>
      <c r="L47" s="105"/>
    </row>
    <row r="48" spans="1:12" s="21" customFormat="1" ht="18.75">
      <c r="A48" s="36"/>
      <c r="B48" s="36"/>
      <c r="D48" s="44"/>
      <c r="E48" s="48"/>
      <c r="F48" s="105"/>
      <c r="G48" s="103"/>
      <c r="H48" s="105"/>
      <c r="I48" s="103"/>
      <c r="J48" s="105"/>
      <c r="K48" s="103"/>
      <c r="L48" s="105"/>
    </row>
    <row r="49" spans="1:12" s="21" customFormat="1" ht="18.75">
      <c r="A49" s="36"/>
      <c r="B49" s="36"/>
      <c r="D49" s="44"/>
      <c r="E49" s="48"/>
      <c r="F49" s="105"/>
      <c r="G49" s="103"/>
      <c r="H49" s="105"/>
      <c r="I49" s="103"/>
      <c r="J49" s="105"/>
      <c r="K49" s="103"/>
      <c r="L49" s="105"/>
    </row>
    <row r="50" spans="1:12" s="21" customFormat="1" ht="21.95" customHeight="1">
      <c r="A50" s="18" t="s">
        <v>56</v>
      </c>
      <c r="B50" s="18"/>
      <c r="C50" s="49"/>
      <c r="D50" s="49"/>
      <c r="E50" s="49"/>
      <c r="F50" s="19"/>
      <c r="G50" s="50"/>
      <c r="H50" s="19"/>
      <c r="I50" s="50"/>
      <c r="J50" s="19"/>
      <c r="K50" s="49"/>
      <c r="L50" s="19"/>
    </row>
    <row r="51" spans="1:12" ht="21.75" customHeight="1">
      <c r="A51" s="31" t="str">
        <f>'CF 8-9'!A1</f>
        <v>บริษัท ไอแอนด์ไอ กรุ๊ป จำกัด (มหาชน)</v>
      </c>
      <c r="B51" s="31"/>
      <c r="K51" s="15"/>
    </row>
    <row r="52" spans="1:12" ht="21.75" customHeight="1">
      <c r="A52" s="16" t="s">
        <v>83</v>
      </c>
      <c r="B52" s="16"/>
      <c r="K52" s="15"/>
    </row>
    <row r="53" spans="1:12" ht="21.75" customHeight="1">
      <c r="A53" s="17" t="str">
        <f>A3</f>
        <v>สำหรับงวดสามเดือนสิ้นสุดวันที่ 31 มีนาคม พ.ศ. 2565</v>
      </c>
      <c r="B53" s="51"/>
      <c r="C53" s="18"/>
      <c r="D53" s="18"/>
      <c r="E53" s="18"/>
      <c r="F53" s="19"/>
      <c r="G53" s="18"/>
      <c r="H53" s="19"/>
      <c r="I53" s="18"/>
      <c r="J53" s="19"/>
      <c r="K53" s="18"/>
      <c r="L53" s="19"/>
    </row>
    <row r="54" spans="1:12" s="21" customFormat="1" ht="21.75" customHeight="1">
      <c r="A54" s="20"/>
      <c r="B54" s="20"/>
      <c r="F54" s="24"/>
      <c r="G54" s="45"/>
      <c r="H54" s="24"/>
      <c r="I54" s="45"/>
      <c r="J54" s="24"/>
      <c r="K54" s="46"/>
      <c r="L54" s="24"/>
    </row>
    <row r="55" spans="1:12" s="21" customFormat="1" ht="21.75" customHeight="1">
      <c r="A55" s="20"/>
      <c r="B55" s="20"/>
      <c r="D55" s="25"/>
      <c r="E55" s="25"/>
      <c r="F55" s="245" t="s">
        <v>51</v>
      </c>
      <c r="G55" s="245"/>
      <c r="H55" s="245"/>
      <c r="I55" s="26"/>
      <c r="J55" s="245" t="s">
        <v>52</v>
      </c>
      <c r="K55" s="245"/>
      <c r="L55" s="245"/>
    </row>
    <row r="56" spans="1:12" s="21" customFormat="1" ht="21.75" customHeight="1">
      <c r="A56" s="20"/>
      <c r="B56" s="20"/>
      <c r="E56" s="26"/>
      <c r="F56" s="63" t="s">
        <v>139</v>
      </c>
      <c r="G56" s="28"/>
      <c r="H56" s="63" t="s">
        <v>115</v>
      </c>
      <c r="I56" s="28"/>
      <c r="J56" s="63" t="s">
        <v>139</v>
      </c>
      <c r="K56" s="28"/>
      <c r="L56" s="63" t="s">
        <v>115</v>
      </c>
    </row>
    <row r="57" spans="1:12" s="21" customFormat="1" ht="21.75" customHeight="1">
      <c r="A57" s="20"/>
      <c r="B57" s="20"/>
      <c r="D57" s="32"/>
      <c r="E57" s="26"/>
      <c r="F57" s="30" t="s">
        <v>62</v>
      </c>
      <c r="G57" s="25"/>
      <c r="H57" s="30" t="s">
        <v>62</v>
      </c>
      <c r="I57" s="25"/>
      <c r="J57" s="30" t="s">
        <v>62</v>
      </c>
      <c r="K57" s="31"/>
      <c r="L57" s="30" t="s">
        <v>62</v>
      </c>
    </row>
    <row r="58" spans="1:12" s="21" customFormat="1" ht="6" customHeight="1">
      <c r="A58" s="20"/>
      <c r="B58" s="20"/>
      <c r="D58" s="37"/>
      <c r="E58" s="48"/>
      <c r="F58" s="40"/>
      <c r="G58" s="46"/>
      <c r="H58" s="14"/>
      <c r="I58" s="46"/>
      <c r="J58" s="40"/>
      <c r="K58" s="46"/>
      <c r="L58" s="14"/>
    </row>
    <row r="59" spans="1:12" s="21" customFormat="1" ht="21.75" customHeight="1">
      <c r="A59" s="36" t="s">
        <v>28</v>
      </c>
      <c r="B59" s="36"/>
      <c r="D59" s="44"/>
      <c r="E59" s="48"/>
      <c r="F59" s="40"/>
      <c r="G59" s="46"/>
      <c r="H59" s="14"/>
      <c r="I59" s="46"/>
      <c r="J59" s="40"/>
      <c r="K59" s="46"/>
      <c r="L59" s="14"/>
    </row>
    <row r="60" spans="1:12" s="21" customFormat="1" ht="21.75" customHeight="1">
      <c r="A60" s="20" t="s">
        <v>104</v>
      </c>
      <c r="B60" s="20"/>
      <c r="D60" s="44"/>
      <c r="E60" s="48"/>
      <c r="F60" s="101">
        <v>-366527</v>
      </c>
      <c r="G60" s="103"/>
      <c r="H60" s="105">
        <v>-281253</v>
      </c>
      <c r="I60" s="103"/>
      <c r="J60" s="101">
        <v>-316835</v>
      </c>
      <c r="K60" s="103"/>
      <c r="L60" s="105">
        <v>-281253</v>
      </c>
    </row>
    <row r="61" spans="1:12" s="21" customFormat="1" ht="21.75" customHeight="1">
      <c r="A61" s="20" t="s">
        <v>131</v>
      </c>
      <c r="B61" s="20"/>
      <c r="D61" s="44"/>
      <c r="E61" s="48"/>
      <c r="F61" s="100">
        <v>-75985</v>
      </c>
      <c r="G61" s="103"/>
      <c r="H61" s="212">
        <v>-10852</v>
      </c>
      <c r="I61" s="211"/>
      <c r="J61" s="207">
        <v>-66224</v>
      </c>
      <c r="K61" s="211"/>
      <c r="L61" s="212">
        <v>-10852</v>
      </c>
    </row>
    <row r="62" spans="1:12" s="21" customFormat="1" ht="6" customHeight="1">
      <c r="A62" s="20"/>
      <c r="B62" s="20"/>
      <c r="D62" s="44"/>
      <c r="E62" s="22"/>
      <c r="F62" s="101"/>
      <c r="G62" s="190"/>
      <c r="H62" s="105"/>
      <c r="I62" s="190"/>
      <c r="J62" s="101"/>
      <c r="K62" s="190"/>
      <c r="L62" s="105"/>
    </row>
    <row r="63" spans="1:12" s="21" customFormat="1" ht="21.75" customHeight="1">
      <c r="A63" s="36" t="s">
        <v>150</v>
      </c>
      <c r="B63" s="36"/>
      <c r="D63" s="44"/>
      <c r="E63" s="22"/>
      <c r="F63" s="100">
        <f>SUM(F60:F61)</f>
        <v>-442512</v>
      </c>
      <c r="G63" s="103"/>
      <c r="H63" s="104">
        <f>SUM(H60:H61)</f>
        <v>-292105</v>
      </c>
      <c r="I63" s="103"/>
      <c r="J63" s="100">
        <f>SUM(J60:J61)</f>
        <v>-383059</v>
      </c>
      <c r="K63" s="103"/>
      <c r="L63" s="104">
        <f>SUM(L60:L61)</f>
        <v>-292105</v>
      </c>
    </row>
    <row r="64" spans="1:12" s="21" customFormat="1" ht="21.75" customHeight="1">
      <c r="A64" s="20"/>
      <c r="B64" s="20"/>
      <c r="D64" s="44"/>
      <c r="E64" s="22"/>
      <c r="F64" s="101"/>
      <c r="G64" s="190"/>
      <c r="H64" s="105"/>
      <c r="I64" s="190"/>
      <c r="J64" s="101"/>
      <c r="K64" s="190"/>
      <c r="L64" s="105"/>
    </row>
    <row r="65" spans="1:12" s="21" customFormat="1" ht="21.75" customHeight="1">
      <c r="A65" s="36" t="s">
        <v>151</v>
      </c>
      <c r="B65" s="20"/>
      <c r="D65" s="44"/>
      <c r="E65" s="48"/>
      <c r="F65" s="101">
        <f>F63+F46+F36</f>
        <v>-52234056</v>
      </c>
      <c r="G65" s="103"/>
      <c r="H65" s="105">
        <f>H63+H46+H36</f>
        <v>-7747665</v>
      </c>
      <c r="I65" s="103"/>
      <c r="J65" s="101">
        <f>J63+J46+J36</f>
        <v>-52992987</v>
      </c>
      <c r="K65" s="103"/>
      <c r="L65" s="105">
        <f>L63+L46+L36</f>
        <v>-4095348</v>
      </c>
    </row>
    <row r="66" spans="1:12" s="21" customFormat="1" ht="21.75" customHeight="1">
      <c r="A66" s="20" t="s">
        <v>34</v>
      </c>
      <c r="B66" s="20"/>
      <c r="D66" s="44"/>
      <c r="E66" s="48"/>
      <c r="F66" s="101">
        <v>159447003</v>
      </c>
      <c r="G66" s="105"/>
      <c r="H66" s="41">
        <v>158999134</v>
      </c>
      <c r="I66" s="211"/>
      <c r="J66" s="205">
        <v>124043657</v>
      </c>
      <c r="K66" s="211"/>
      <c r="L66" s="41">
        <v>140883866</v>
      </c>
    </row>
    <row r="67" spans="1:12" s="21" customFormat="1" ht="21.75" customHeight="1">
      <c r="A67" s="20" t="s">
        <v>153</v>
      </c>
      <c r="B67" s="20"/>
      <c r="D67" s="44"/>
      <c r="E67" s="48"/>
      <c r="F67" s="101"/>
      <c r="G67" s="105"/>
      <c r="H67" s="41"/>
      <c r="I67" s="211"/>
      <c r="J67" s="205"/>
      <c r="K67" s="211"/>
      <c r="L67" s="41"/>
    </row>
    <row r="68" spans="1:12" s="21" customFormat="1" ht="21.75" customHeight="1">
      <c r="A68" s="20"/>
      <c r="B68" s="20" t="s">
        <v>154</v>
      </c>
      <c r="D68" s="234"/>
      <c r="E68" s="48"/>
      <c r="F68" s="100">
        <v>-85327</v>
      </c>
      <c r="G68" s="103"/>
      <c r="H68" s="212">
        <v>65245</v>
      </c>
      <c r="I68" s="211"/>
      <c r="J68" s="207">
        <v>-95807</v>
      </c>
      <c r="K68" s="211"/>
      <c r="L68" s="212">
        <v>34797</v>
      </c>
    </row>
    <row r="69" spans="1:12" s="21" customFormat="1" ht="6" customHeight="1">
      <c r="A69" s="20"/>
      <c r="B69" s="20"/>
      <c r="D69" s="44"/>
      <c r="E69" s="22"/>
      <c r="F69" s="101"/>
      <c r="G69" s="190"/>
      <c r="H69" s="105"/>
      <c r="I69" s="190"/>
      <c r="J69" s="101"/>
      <c r="K69" s="190"/>
      <c r="L69" s="105"/>
    </row>
    <row r="70" spans="1:12" s="21" customFormat="1" ht="21.75" customHeight="1" thickBot="1">
      <c r="A70" s="36" t="s">
        <v>35</v>
      </c>
      <c r="B70" s="36"/>
      <c r="D70" s="44"/>
      <c r="E70" s="48"/>
      <c r="F70" s="102">
        <f>SUM(F65:F69)</f>
        <v>107127620</v>
      </c>
      <c r="G70" s="103"/>
      <c r="H70" s="106">
        <f>SUM(H65:H69)</f>
        <v>151316714</v>
      </c>
      <c r="I70" s="103"/>
      <c r="J70" s="102">
        <f>SUM(J65:J69)</f>
        <v>70954863</v>
      </c>
      <c r="K70" s="103"/>
      <c r="L70" s="106">
        <f>SUM(L65:L69)</f>
        <v>136823315</v>
      </c>
    </row>
    <row r="71" spans="1:12" s="21" customFormat="1" ht="21.75" customHeight="1" thickTop="1">
      <c r="A71" s="36"/>
      <c r="B71" s="36"/>
      <c r="D71" s="44"/>
      <c r="E71" s="48"/>
      <c r="F71" s="101"/>
      <c r="G71" s="105"/>
      <c r="H71" s="105"/>
      <c r="I71" s="105"/>
      <c r="J71" s="101"/>
      <c r="K71" s="103"/>
      <c r="L71" s="105"/>
    </row>
    <row r="72" spans="1:12" s="21" customFormat="1" ht="21.75" customHeight="1">
      <c r="A72" s="52" t="s">
        <v>98</v>
      </c>
      <c r="B72" s="36"/>
      <c r="D72" s="44"/>
      <c r="E72" s="48"/>
      <c r="F72" s="101"/>
      <c r="G72" s="105"/>
      <c r="H72" s="105"/>
      <c r="I72" s="105"/>
      <c r="J72" s="101"/>
      <c r="K72" s="103"/>
      <c r="L72" s="105"/>
    </row>
    <row r="73" spans="1:12" s="21" customFormat="1" ht="6" customHeight="1">
      <c r="A73" s="52"/>
      <c r="B73" s="36"/>
      <c r="D73" s="44"/>
      <c r="E73" s="48"/>
      <c r="F73" s="101"/>
      <c r="G73" s="105"/>
      <c r="H73" s="105"/>
      <c r="I73" s="105"/>
      <c r="J73" s="101"/>
      <c r="K73" s="103"/>
      <c r="L73" s="105"/>
    </row>
    <row r="74" spans="1:12" s="21" customFormat="1" ht="21.75" customHeight="1">
      <c r="A74" s="53" t="s">
        <v>162</v>
      </c>
      <c r="B74" s="36"/>
      <c r="D74" s="44"/>
      <c r="E74" s="48"/>
      <c r="F74" s="101"/>
      <c r="G74" s="105"/>
      <c r="H74" s="105"/>
      <c r="I74" s="105"/>
      <c r="J74" s="101"/>
      <c r="K74" s="103"/>
      <c r="L74" s="105"/>
    </row>
    <row r="75" spans="1:12" s="21" customFormat="1" ht="6" customHeight="1">
      <c r="A75" s="36"/>
      <c r="B75" s="36"/>
      <c r="D75" s="44"/>
      <c r="E75" s="48"/>
      <c r="F75" s="101"/>
      <c r="G75" s="105"/>
      <c r="H75" s="105"/>
      <c r="I75" s="105"/>
      <c r="J75" s="101"/>
      <c r="K75" s="103"/>
      <c r="L75" s="105"/>
    </row>
    <row r="76" spans="1:12" s="21" customFormat="1" ht="21.75" customHeight="1">
      <c r="A76" s="36"/>
      <c r="B76" s="20" t="s">
        <v>132</v>
      </c>
      <c r="D76" s="44"/>
      <c r="E76" s="48"/>
      <c r="F76" s="101">
        <v>1980287</v>
      </c>
      <c r="G76" s="105"/>
      <c r="H76" s="41">
        <v>1841350</v>
      </c>
      <c r="I76" s="213"/>
      <c r="J76" s="205">
        <v>1980287</v>
      </c>
      <c r="K76" s="213"/>
      <c r="L76" s="41">
        <v>1841350</v>
      </c>
    </row>
    <row r="77" spans="1:12" s="21" customFormat="1" ht="21.75" customHeight="1">
      <c r="A77" s="36"/>
      <c r="B77" s="20" t="s">
        <v>165</v>
      </c>
      <c r="D77" s="44"/>
      <c r="E77" s="48"/>
      <c r="F77" s="101">
        <v>0</v>
      </c>
      <c r="G77" s="105"/>
      <c r="H77" s="105">
        <v>108792</v>
      </c>
      <c r="I77" s="105"/>
      <c r="J77" s="101">
        <v>0</v>
      </c>
      <c r="K77" s="103"/>
      <c r="L77" s="105">
        <v>108792</v>
      </c>
    </row>
    <row r="78" spans="1:12" s="21" customFormat="1" ht="21.75" customHeight="1">
      <c r="A78" s="36"/>
      <c r="B78" s="20" t="s">
        <v>164</v>
      </c>
      <c r="D78" s="44"/>
      <c r="E78" s="48"/>
      <c r="F78" s="101">
        <v>20889641.449999999</v>
      </c>
      <c r="G78" s="105"/>
      <c r="H78" s="105">
        <v>0</v>
      </c>
      <c r="I78" s="105"/>
      <c r="J78" s="101">
        <v>20889641.449999999</v>
      </c>
      <c r="K78" s="103"/>
      <c r="L78" s="105">
        <v>0</v>
      </c>
    </row>
    <row r="79" spans="1:12" s="21" customFormat="1" ht="21.75" customHeight="1">
      <c r="A79" s="36"/>
      <c r="B79" s="20" t="s">
        <v>163</v>
      </c>
      <c r="D79" s="44"/>
      <c r="E79" s="48"/>
      <c r="F79" s="101">
        <v>1999</v>
      </c>
      <c r="G79" s="105"/>
      <c r="H79" s="105">
        <v>0</v>
      </c>
      <c r="I79" s="105"/>
      <c r="J79" s="101">
        <v>1999</v>
      </c>
      <c r="K79" s="103"/>
      <c r="L79" s="105">
        <v>0</v>
      </c>
    </row>
    <row r="81" spans="1:12" s="242" customFormat="1" ht="21.75" customHeight="1">
      <c r="F81" s="240"/>
      <c r="G81" s="240"/>
      <c r="H81" s="202"/>
      <c r="I81" s="240"/>
      <c r="J81" s="240"/>
      <c r="K81" s="240"/>
      <c r="L81" s="202"/>
    </row>
    <row r="82" spans="1:12" s="21" customFormat="1" ht="21.75" customHeight="1">
      <c r="A82" s="36"/>
      <c r="B82" s="20"/>
      <c r="D82" s="44"/>
      <c r="E82" s="48"/>
      <c r="F82" s="189"/>
      <c r="G82" s="189"/>
      <c r="H82" s="189"/>
      <c r="I82" s="189"/>
      <c r="J82" s="189"/>
      <c r="K82" s="103"/>
      <c r="L82" s="105"/>
    </row>
    <row r="83" spans="1:12" s="21" customFormat="1" ht="21.75" customHeight="1">
      <c r="A83" s="36"/>
      <c r="B83" s="20"/>
      <c r="D83" s="44"/>
      <c r="E83" s="48"/>
      <c r="K83" s="46"/>
      <c r="L83" s="24"/>
    </row>
    <row r="84" spans="1:12" s="21" customFormat="1" ht="21.75" customHeight="1">
      <c r="A84" s="36"/>
      <c r="B84" s="20"/>
      <c r="D84" s="44"/>
      <c r="E84" s="48"/>
      <c r="F84" s="24"/>
      <c r="G84" s="24"/>
      <c r="H84" s="24"/>
      <c r="I84" s="24"/>
      <c r="J84" s="24"/>
      <c r="K84" s="46"/>
      <c r="L84" s="24"/>
    </row>
    <row r="85" spans="1:12" s="21" customFormat="1" ht="21.75" customHeight="1">
      <c r="A85" s="36"/>
      <c r="B85" s="20"/>
      <c r="D85" s="44"/>
      <c r="E85" s="48"/>
      <c r="F85" s="24"/>
      <c r="G85" s="24"/>
      <c r="H85" s="24"/>
      <c r="I85" s="24"/>
      <c r="J85" s="24"/>
      <c r="K85" s="46"/>
      <c r="L85" s="24"/>
    </row>
    <row r="86" spans="1:12" s="21" customFormat="1" ht="21.75" customHeight="1">
      <c r="A86" s="36"/>
      <c r="B86" s="20"/>
      <c r="D86" s="44"/>
      <c r="E86" s="48"/>
      <c r="F86" s="24"/>
      <c r="G86" s="24"/>
      <c r="H86" s="24"/>
      <c r="I86" s="24"/>
      <c r="J86" s="24"/>
      <c r="K86" s="46"/>
      <c r="L86" s="24"/>
    </row>
    <row r="87" spans="1:12" s="21" customFormat="1" ht="21.75" customHeight="1">
      <c r="A87" s="36"/>
      <c r="B87" s="20"/>
      <c r="D87" s="44"/>
      <c r="E87" s="48"/>
      <c r="F87" s="24"/>
      <c r="G87" s="24"/>
      <c r="H87" s="24"/>
      <c r="I87" s="24"/>
      <c r="J87" s="24"/>
      <c r="K87" s="46"/>
      <c r="L87" s="24"/>
    </row>
    <row r="88" spans="1:12" s="21" customFormat="1" ht="21.75" customHeight="1">
      <c r="A88" s="36"/>
      <c r="B88" s="20"/>
      <c r="D88" s="44"/>
      <c r="E88" s="48"/>
      <c r="F88" s="24"/>
      <c r="G88" s="24"/>
      <c r="H88" s="24"/>
      <c r="I88" s="24"/>
      <c r="J88" s="24"/>
      <c r="K88" s="46"/>
      <c r="L88" s="24"/>
    </row>
    <row r="89" spans="1:12" s="21" customFormat="1" ht="21.75" customHeight="1">
      <c r="A89" s="36"/>
      <c r="B89" s="20"/>
      <c r="D89" s="44"/>
      <c r="E89" s="48"/>
      <c r="F89" s="24"/>
      <c r="G89" s="24"/>
      <c r="H89" s="24"/>
      <c r="I89" s="24"/>
      <c r="J89" s="24"/>
      <c r="K89" s="46"/>
      <c r="L89" s="24"/>
    </row>
    <row r="90" spans="1:12" s="21" customFormat="1" ht="21.75" customHeight="1">
      <c r="A90" s="36"/>
      <c r="B90" s="20"/>
      <c r="D90" s="44"/>
      <c r="E90" s="48"/>
      <c r="F90" s="24"/>
      <c r="G90" s="24"/>
      <c r="H90" s="24"/>
      <c r="I90" s="24"/>
      <c r="J90" s="24"/>
      <c r="K90" s="46"/>
      <c r="L90" s="24"/>
    </row>
    <row r="91" spans="1:12" s="21" customFormat="1" ht="21.75" customHeight="1">
      <c r="A91" s="36"/>
      <c r="B91" s="20"/>
      <c r="D91" s="44"/>
      <c r="E91" s="48"/>
      <c r="F91" s="24"/>
      <c r="G91" s="24"/>
      <c r="H91" s="24"/>
      <c r="I91" s="24"/>
      <c r="J91" s="24"/>
      <c r="K91" s="46"/>
      <c r="L91" s="24"/>
    </row>
    <row r="92" spans="1:12" s="21" customFormat="1" ht="21.75" customHeight="1">
      <c r="A92" s="36"/>
      <c r="B92" s="20"/>
      <c r="D92" s="44"/>
      <c r="E92" s="48"/>
      <c r="F92" s="24"/>
      <c r="G92" s="24"/>
      <c r="H92" s="24"/>
      <c r="I92" s="24"/>
      <c r="J92" s="24"/>
      <c r="K92" s="46"/>
      <c r="L92" s="24"/>
    </row>
    <row r="93" spans="1:12" s="21" customFormat="1" ht="21.75" customHeight="1">
      <c r="A93" s="36"/>
      <c r="B93" s="20"/>
      <c r="D93" s="44"/>
      <c r="E93" s="48"/>
      <c r="F93" s="24"/>
      <c r="G93" s="24"/>
      <c r="H93" s="24"/>
      <c r="I93" s="24"/>
      <c r="J93" s="24"/>
      <c r="K93" s="46"/>
      <c r="L93" s="24"/>
    </row>
    <row r="94" spans="1:12" s="21" customFormat="1" ht="21.95" customHeight="1">
      <c r="A94" s="49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49"/>
      <c r="C94" s="18"/>
      <c r="D94" s="18"/>
      <c r="E94" s="18"/>
      <c r="F94" s="19"/>
      <c r="G94" s="18"/>
      <c r="H94" s="19"/>
      <c r="I94" s="18"/>
      <c r="J94" s="19"/>
      <c r="K94" s="18"/>
      <c r="L94" s="19"/>
    </row>
  </sheetData>
  <mergeCells count="4">
    <mergeCell ref="J5:L5"/>
    <mergeCell ref="J55:L55"/>
    <mergeCell ref="F5:H5"/>
    <mergeCell ref="F55:H5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Chotika Asawawimon</cp:lastModifiedBy>
  <cp:lastPrinted>2022-05-11T04:48:34Z</cp:lastPrinted>
  <dcterms:created xsi:type="dcterms:W3CDTF">2018-03-29T09:13:27Z</dcterms:created>
  <dcterms:modified xsi:type="dcterms:W3CDTF">2022-05-11T04:48:38Z</dcterms:modified>
</cp:coreProperties>
</file>