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1985" yWindow="-15" windowWidth="12030" windowHeight="10125" tabRatio="727" activeTab="4"/>
  </bookViews>
  <sheets>
    <sheet name="2-4" sheetId="1" r:id="rId1"/>
    <sheet name="5" sheetId="2" r:id="rId2"/>
    <sheet name="6" sheetId="3" r:id="rId3"/>
    <sheet name="7" sheetId="4" r:id="rId4"/>
    <sheet name="8-9" sheetId="5" r:id="rId5"/>
  </sheets>
  <definedNames>
    <definedName name="_xlnm.Print_Area" localSheetId="0">'2-4'!$A$1:$L$136</definedName>
    <definedName name="_xlnm.Print_Area" localSheetId="1">'5'!$A$1:$K$72</definedName>
    <definedName name="_xlnm.Print_Area" localSheetId="2">'6'!$A$1:$X$32</definedName>
    <definedName name="_xlnm.Print_Area" localSheetId="3">'7'!$A$1:$T$28</definedName>
    <definedName name="_xlnm.Print_Area" localSheetId="4">'8-9'!$A$1:$L$93</definedName>
    <definedName name="ฟ53" localSheetId="3">'7'!#REF!</definedName>
    <definedName name="ฟ53" localSheetId="4">'8-9'!#REF!</definedName>
    <definedName name="ฟ53">#REF!</definedName>
    <definedName name="ฤ63" localSheetId="3">'7'!#REF!</definedName>
    <definedName name="ฤ63" localSheetId="4">'8-9'!#REF!</definedName>
    <definedName name="ฤ63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4" i="2" l="1"/>
  <c r="G12" i="5"/>
  <c r="I12" i="5"/>
  <c r="K12" i="5"/>
  <c r="G13" i="5"/>
  <c r="I13" i="5"/>
  <c r="K13" i="5"/>
  <c r="G14" i="5"/>
  <c r="I14" i="5"/>
  <c r="K14" i="5"/>
  <c r="E14" i="5"/>
  <c r="E13" i="5"/>
  <c r="E12" i="5"/>
  <c r="A3" i="5"/>
  <c r="A50" i="5" s="1"/>
  <c r="Q22" i="3"/>
  <c r="S22" i="3" s="1"/>
  <c r="W22" i="3" s="1"/>
  <c r="G125" i="1"/>
  <c r="O23" i="4"/>
  <c r="O15" i="4"/>
  <c r="Q14" i="4"/>
  <c r="O20" i="4"/>
  <c r="Q20" i="4" s="1"/>
  <c r="S20" i="4" s="1"/>
  <c r="Q12" i="4"/>
  <c r="S12" i="4" s="1"/>
  <c r="A17" i="4"/>
  <c r="D64" i="2"/>
  <c r="U25" i="3" s="1"/>
  <c r="Q16" i="3"/>
  <c r="U17" i="3"/>
  <c r="W14" i="3"/>
  <c r="Q14" i="3"/>
  <c r="A3" i="3"/>
  <c r="A3" i="4" s="1"/>
  <c r="J29" i="2"/>
  <c r="J34" i="2" l="1"/>
  <c r="H34" i="2"/>
  <c r="F34" i="2"/>
  <c r="Q24" i="3" l="1"/>
  <c r="S24" i="3" s="1"/>
  <c r="K78" i="5"/>
  <c r="I78" i="5"/>
  <c r="G78" i="5"/>
  <c r="E78" i="5"/>
  <c r="Q25" i="3"/>
  <c r="G56" i="2"/>
  <c r="Q15" i="4" l="1"/>
  <c r="S15" i="4" s="1"/>
  <c r="F64" i="2"/>
  <c r="U16" i="3" s="1"/>
  <c r="A25" i="4"/>
  <c r="O17" i="4"/>
  <c r="K17" i="4"/>
  <c r="I17" i="4"/>
  <c r="G17" i="4"/>
  <c r="H19" i="3"/>
  <c r="I19" i="3"/>
  <c r="J19" i="3"/>
  <c r="K19" i="3"/>
  <c r="L19" i="3"/>
  <c r="N19" i="3"/>
  <c r="P19" i="3"/>
  <c r="R19" i="3"/>
  <c r="T19" i="3"/>
  <c r="V19" i="3"/>
  <c r="G19" i="3"/>
  <c r="Q17" i="4" l="1"/>
  <c r="K25" i="4"/>
  <c r="I25" i="4"/>
  <c r="G25" i="4"/>
  <c r="I63" i="2"/>
  <c r="G63" i="2"/>
  <c r="E63" i="2"/>
  <c r="J50" i="2"/>
  <c r="H50" i="2"/>
  <c r="F50" i="2"/>
  <c r="O17" i="3" s="1"/>
  <c r="D50" i="2"/>
  <c r="O26" i="3" s="1"/>
  <c r="Q26" i="3" s="1"/>
  <c r="S26" i="3" s="1"/>
  <c r="E68" i="5"/>
  <c r="G68" i="5"/>
  <c r="K68" i="5"/>
  <c r="I68" i="5"/>
  <c r="U19" i="3"/>
  <c r="K44" i="1"/>
  <c r="I44" i="1"/>
  <c r="G44" i="1"/>
  <c r="E44" i="1"/>
  <c r="K75" i="1"/>
  <c r="I75" i="1"/>
  <c r="G75" i="1"/>
  <c r="K89" i="1"/>
  <c r="I89" i="1"/>
  <c r="G89" i="1"/>
  <c r="E89" i="1"/>
  <c r="G122" i="1"/>
  <c r="G28" i="3"/>
  <c r="K28" i="3"/>
  <c r="E75" i="1"/>
  <c r="O25" i="4"/>
  <c r="M23" i="4"/>
  <c r="U28" i="3"/>
  <c r="E125" i="1" s="1"/>
  <c r="I28" i="3"/>
  <c r="A1" i="2"/>
  <c r="A1" i="3" s="1"/>
  <c r="A1" i="4" s="1"/>
  <c r="A1" i="5" s="1"/>
  <c r="A48" i="5" s="1"/>
  <c r="F15" i="2"/>
  <c r="J15" i="2"/>
  <c r="D15" i="2"/>
  <c r="H15" i="2"/>
  <c r="D22" i="2"/>
  <c r="F22" i="2"/>
  <c r="H22" i="2"/>
  <c r="J22" i="2"/>
  <c r="A72" i="2"/>
  <c r="E25" i="1"/>
  <c r="G25" i="1"/>
  <c r="I25" i="1"/>
  <c r="K25" i="1"/>
  <c r="A49" i="1"/>
  <c r="A51" i="1"/>
  <c r="A99" i="1" s="1"/>
  <c r="A96" i="1"/>
  <c r="A136" i="1" s="1"/>
  <c r="A97" i="1"/>
  <c r="G121" i="1"/>
  <c r="K122" i="1"/>
  <c r="K121" i="1"/>
  <c r="Q17" i="3" l="1"/>
  <c r="S17" i="3" s="1"/>
  <c r="W17" i="3" s="1"/>
  <c r="O19" i="3"/>
  <c r="O28" i="3"/>
  <c r="D24" i="2"/>
  <c r="K124" i="1"/>
  <c r="K127" i="1" s="1"/>
  <c r="J24" i="2"/>
  <c r="H24" i="2"/>
  <c r="E46" i="1"/>
  <c r="E91" i="1"/>
  <c r="I91" i="1"/>
  <c r="Q19" i="3"/>
  <c r="G124" i="1"/>
  <c r="G127" i="1" s="1"/>
  <c r="F24" i="2"/>
  <c r="Q23" i="4"/>
  <c r="Q25" i="4" s="1"/>
  <c r="I122" i="1" s="1"/>
  <c r="G91" i="1"/>
  <c r="K91" i="1"/>
  <c r="K129" i="1"/>
  <c r="I46" i="1"/>
  <c r="K46" i="1"/>
  <c r="G46" i="1"/>
  <c r="Q28" i="3"/>
  <c r="E122" i="1" s="1"/>
  <c r="F27" i="2" l="1"/>
  <c r="F36" i="2" s="1"/>
  <c r="F41" i="2" s="1"/>
  <c r="F44" i="2" s="1"/>
  <c r="G10" i="5" s="1"/>
  <c r="G39" i="5" s="1"/>
  <c r="D27" i="2"/>
  <c r="H27" i="2"/>
  <c r="H36" i="2" s="1"/>
  <c r="H41" i="2" s="1"/>
  <c r="H44" i="2" s="1"/>
  <c r="J27" i="2"/>
  <c r="J36" i="2" s="1"/>
  <c r="J41" i="2" s="1"/>
  <c r="J44" i="2" s="1"/>
  <c r="G129" i="1"/>
  <c r="S23" i="4"/>
  <c r="J56" i="2" l="1"/>
  <c r="M14" i="4" s="1"/>
  <c r="S14" i="4" s="1"/>
  <c r="S17" i="4" s="1"/>
  <c r="K10" i="5"/>
  <c r="K39" i="5" s="1"/>
  <c r="K43" i="5" s="1"/>
  <c r="K80" i="5" s="1"/>
  <c r="K83" i="5" s="1"/>
  <c r="H56" i="2"/>
  <c r="H59" i="2" s="1"/>
  <c r="I10" i="5"/>
  <c r="I39" i="5" s="1"/>
  <c r="I43" i="5" s="1"/>
  <c r="D36" i="2"/>
  <c r="D41" i="2" s="1"/>
  <c r="D44" i="2" s="1"/>
  <c r="E10" i="5" s="1"/>
  <c r="E39" i="5" s="1"/>
  <c r="H52" i="2"/>
  <c r="H63" i="2" s="1"/>
  <c r="H66" i="2" s="1"/>
  <c r="G43" i="5"/>
  <c r="G80" i="5" s="1"/>
  <c r="G83" i="5" s="1"/>
  <c r="F56" i="2"/>
  <c r="M16" i="3" s="1"/>
  <c r="J52" i="2"/>
  <c r="F52" i="2"/>
  <c r="F63" i="2" s="1"/>
  <c r="F66" i="2" s="1"/>
  <c r="W26" i="3"/>
  <c r="J59" i="2" l="1"/>
  <c r="J70" i="2"/>
  <c r="S16" i="3"/>
  <c r="M19" i="3"/>
  <c r="H70" i="2"/>
  <c r="M22" i="4"/>
  <c r="S22" i="4" s="1"/>
  <c r="S25" i="4" s="1"/>
  <c r="D56" i="2"/>
  <c r="D52" i="2"/>
  <c r="D63" i="2" s="1"/>
  <c r="D66" i="2" s="1"/>
  <c r="F70" i="2"/>
  <c r="F59" i="2"/>
  <c r="J63" i="2"/>
  <c r="J66" i="2" s="1"/>
  <c r="M17" i="4"/>
  <c r="E43" i="5"/>
  <c r="E80" i="5" s="1"/>
  <c r="W24" i="3"/>
  <c r="W16" i="3" l="1"/>
  <c r="W19" i="3" s="1"/>
  <c r="S19" i="3"/>
  <c r="M25" i="4"/>
  <c r="I121" i="1" s="1"/>
  <c r="I124" i="1" s="1"/>
  <c r="I127" i="1" s="1"/>
  <c r="I129" i="1" s="1"/>
  <c r="D59" i="2"/>
  <c r="M25" i="3"/>
  <c r="S25" i="3" s="1"/>
  <c r="W25" i="3" s="1"/>
  <c r="W28" i="3" s="1"/>
  <c r="D70" i="2"/>
  <c r="E83" i="5"/>
  <c r="M28" i="3" l="1"/>
  <c r="E121" i="1" s="1"/>
  <c r="E124" i="1" s="1"/>
  <c r="E127" i="1" s="1"/>
  <c r="E129" i="1" s="1"/>
  <c r="S28" i="3"/>
  <c r="I80" i="5"/>
  <c r="I83" i="5" s="1"/>
</calcChain>
</file>

<file path=xl/sharedStrings.xml><?xml version="1.0" encoding="utf-8"?>
<sst xmlns="http://schemas.openxmlformats.org/spreadsheetml/2006/main" count="328" uniqueCount="219">
  <si>
    <t>PRINSIRI  PUBLIC COMPANY LIMITED</t>
  </si>
  <si>
    <t>STATEMENTS OF FINANCIAL POSITION</t>
  </si>
  <si>
    <t>AS AT MARCH 31, 2022</t>
  </si>
  <si>
    <t>Unit: Baht</t>
  </si>
  <si>
    <t>Consolidated financial statements</t>
  </si>
  <si>
    <t xml:space="preserve"> Separate financial statements</t>
  </si>
  <si>
    <t>March 31, 2022</t>
  </si>
  <si>
    <t>December 31, 2021</t>
  </si>
  <si>
    <t xml:space="preserve"> (UNAUDITED / </t>
  </si>
  <si>
    <t>(AUDITED)</t>
  </si>
  <si>
    <t>Notes</t>
  </si>
  <si>
    <t>REVIEWED ONLY)</t>
  </si>
  <si>
    <t>Assets</t>
  </si>
  <si>
    <t>Current assets</t>
  </si>
  <si>
    <t>Cash and cash equivalents</t>
  </si>
  <si>
    <t>Trade and other current receivables</t>
  </si>
  <si>
    <t xml:space="preserve">Loans to related companies </t>
  </si>
  <si>
    <t>Subsidiaries</t>
  </si>
  <si>
    <t>Associated company</t>
  </si>
  <si>
    <t xml:space="preserve">Inventories </t>
  </si>
  <si>
    <t xml:space="preserve">Deposit for land </t>
  </si>
  <si>
    <t>Current financial assets</t>
  </si>
  <si>
    <t>Other current assets</t>
  </si>
  <si>
    <t>Total current assets</t>
  </si>
  <si>
    <t>Non-current assets</t>
  </si>
  <si>
    <t>Other non-current financial assets</t>
  </si>
  <si>
    <t>Digital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</si>
  <si>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</si>
  <si>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</si>
  <si>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</si>
  <si>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</si>
  <si>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</si>
  <si>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</si>
  <si>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</si>
  <si>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</si>
  <si>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>Bank deposits with obligations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</si>
  <si>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</si>
  <si>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</si>
  <si>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</si>
  <si>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</si>
  <si>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</si>
  <si>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The accompanying notes are an integral part of these interim financial statements.</t>
  </si>
  <si>
    <t>STATEMENTS OF FINANCIAL POSITION (Continued)</t>
  </si>
  <si>
    <t>Liabilities and shareholders' equity</t>
  </si>
  <si>
    <t>Current  liabilities</t>
  </si>
  <si>
    <t>Bank overdrafts and short-term borrowings</t>
  </si>
  <si>
    <t>from financial institutions</t>
  </si>
  <si>
    <t>Trade and other current payables</t>
  </si>
  <si>
    <t>Unrealized installment income</t>
  </si>
  <si>
    <t xml:space="preserve"> Current portion of long-term liabilities</t>
  </si>
  <si>
    <t xml:space="preserve">-  Long-term borrowings from financial </t>
  </si>
  <si>
    <t xml:space="preserve">      institutions</t>
  </si>
  <si>
    <t>- Lease liabilities</t>
  </si>
  <si>
    <t xml:space="preserve">- Debentures </t>
  </si>
  <si>
    <t>Current income tax payable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</si>
  <si>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</si>
  <si>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</si>
  <si>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</si>
  <si>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</si>
  <si>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</si>
  <si>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</si>
  <si>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</si>
  <si>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</si>
  <si>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 xml:space="preserve">Non-current provisions for </t>
  </si>
  <si>
    <t>employee benefit</t>
  </si>
  <si>
    <t>Fund payable</t>
  </si>
  <si>
    <t>Other non-current liabilities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</si>
  <si>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</si>
  <si>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</si>
  <si>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</si>
  <si>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</si>
  <si>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</si>
  <si>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</si>
  <si>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</si>
  <si>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</si>
  <si>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</si>
  <si>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</si>
  <si>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</si>
  <si>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</si>
  <si>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</si>
  <si>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</si>
  <si>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</si>
  <si>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</si>
  <si>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</si>
  <si>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</si>
  <si>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 xml:space="preserve">                (UNAUDITED / REVIEWED ONLY)</t>
  </si>
  <si>
    <t>STATEMENTS OF COMPREHENSIVE INCOME</t>
  </si>
  <si>
    <t>FOR THE THREE-MONTH PERIODS ENDED MARCH 31, 2022</t>
  </si>
  <si>
    <t>Separate financial statements</t>
  </si>
  <si>
    <t>March 31, 2021</t>
  </si>
  <si>
    <t>Revenues</t>
  </si>
  <si>
    <t>Sales of real estate</t>
  </si>
  <si>
    <t>Land rental</t>
  </si>
  <si>
    <t xml:space="preserve">Rental and services </t>
  </si>
  <si>
    <t>Total revenues</t>
  </si>
  <si>
    <t>Costs</t>
  </si>
  <si>
    <t>Cost of sales of real estate</t>
  </si>
  <si>
    <t xml:space="preserve">Cost of rental and services </t>
  </si>
  <si>
    <t>Total costs</t>
  </si>
  <si>
    <t>Gross profit</t>
  </si>
  <si>
    <t>Other income</t>
  </si>
  <si>
    <t>Profit before expenses</t>
  </si>
  <si>
    <t>Distribution costs</t>
  </si>
  <si>
    <t>Administrative expenses</t>
  </si>
  <si>
    <t>Other expenses</t>
  </si>
  <si>
    <t>Impairment loss of prepayment for goods and loss on provisions</t>
  </si>
  <si>
    <t>Loss on sale of digital assets</t>
  </si>
  <si>
    <t>Total expenses</t>
  </si>
  <si>
    <t>Profit from operating activities</t>
  </si>
  <si>
    <t>Share of loss from investment in associates under equity method</t>
  </si>
  <si>
    <t>Finance income</t>
  </si>
  <si>
    <t>Finance costs</t>
  </si>
  <si>
    <t>Profit before income tax expenses</t>
  </si>
  <si>
    <t>Tax income (expense)</t>
  </si>
  <si>
    <t xml:space="preserve">Profit for the period </t>
  </si>
  <si>
    <t>Other comprehensive income (expense):</t>
  </si>
  <si>
    <t>Components of other comprehensive income that will not be reclassified to profit or loss:</t>
  </si>
  <si>
    <t xml:space="preserve">    Gain on changes in fair value of other non-current financial assets</t>
  </si>
  <si>
    <t xml:space="preserve">Other comprehensive income (expense) for the period - net of tax </t>
  </si>
  <si>
    <t xml:space="preserve">Total comprehensive income for the period </t>
  </si>
  <si>
    <t>Profit attributable to :</t>
  </si>
  <si>
    <t xml:space="preserve">Owners of the Company </t>
  </si>
  <si>
    <t xml:space="preserve"> Non-controlling interests </t>
  </si>
  <si>
    <t xml:space="preserve">Total comprehensive income attributable to : </t>
  </si>
  <si>
    <t>Basic earnings per share</t>
  </si>
  <si>
    <t xml:space="preserve">Earnings per share - owners of the Company </t>
  </si>
  <si>
    <t>STATEMENTS OF CHANGES IN EQUITY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</si>
  <si>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</si>
  <si>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</si>
  <si>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</si>
  <si>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</si>
  <si>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</si>
  <si>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</si>
  <si>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Losses from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</si>
  <si>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</si>
  <si>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</si>
  <si>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</si>
  <si>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</si>
  <si>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</si>
  <si>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</si>
  <si>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</si>
  <si>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</si>
  <si>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</si>
  <si>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</si>
  <si>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</si>
  <si>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</si>
  <si>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</si>
  <si>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</si>
  <si>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</si>
  <si>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</si>
  <si>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Balance as at January 1, 2021</t>
  </si>
  <si>
    <t>Other comprehensive income (expense)</t>
  </si>
  <si>
    <t>Balance as at March 31, 2021</t>
  </si>
  <si>
    <t>Balance as at January 1, 2022</t>
  </si>
  <si>
    <t>Dividends paid</t>
  </si>
  <si>
    <t xml:space="preserve">Other comprehensive income (expense) </t>
  </si>
  <si>
    <t>Balance as at March 31, 2022</t>
  </si>
  <si>
    <r>
      <t xml:space="preserve">STATEMENTS OF CHANGES IN EQUITY </t>
    </r>
    <r>
      <rPr>
        <sz val="14"/>
        <rFont val="Angsana New"/>
        <family val="1"/>
      </rPr>
      <t>(Continued)</t>
    </r>
  </si>
  <si>
    <t xml:space="preserve"> - legal  reserve</t>
  </si>
  <si>
    <t>STATEMENTS OF CASH FLOWS</t>
  </si>
  <si>
    <t>Note</t>
  </si>
  <si>
    <t xml:space="preserve">Cash flows from operating activities </t>
  </si>
  <si>
    <t>Adjustment to reconcile profit (loss) to cash receipt (payment)</t>
  </si>
  <si>
    <t>Tax expense</t>
  </si>
  <si>
    <t xml:space="preserve">Depreciation </t>
  </si>
  <si>
    <t>Amortization</t>
  </si>
  <si>
    <t>Share of loss from investment in associates</t>
  </si>
  <si>
    <t>Impairment loss on digital assets</t>
  </si>
  <si>
    <t>Employee benefit expenses</t>
  </si>
  <si>
    <t>Loss on provisions</t>
  </si>
  <si>
    <t>Changes in working capital:</t>
  </si>
  <si>
    <t>Payments for other current financial assets</t>
  </si>
  <si>
    <t>Proceeds from disposal of other current financial assets</t>
  </si>
  <si>
    <t>Trade and other current receivables, (increase) decrease</t>
  </si>
  <si>
    <t>Inventories, (increase) decrease</t>
  </si>
  <si>
    <t>Land deposits, (increase) decrease</t>
  </si>
  <si>
    <t>Other current assets, (increase) decrease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</si>
  <si>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</si>
  <si>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</si>
  <si>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</si>
  <si>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</si>
  <si>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t>Other non-current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</si>
  <si>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</si>
  <si>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</si>
  <si>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</si>
  <si>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</si>
  <si>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r>
      <t xml:space="preserve">STATEMENTS OF CASH FLOWS </t>
    </r>
    <r>
      <rPr>
        <sz val="14"/>
        <rFont val="Angsana New"/>
        <family val="1"/>
      </rPr>
      <t>(Continued)</t>
    </r>
  </si>
  <si>
    <t>Cash flows from investing activities</t>
  </si>
  <si>
    <t xml:space="preserve">Proceeds from loans to related companies </t>
  </si>
  <si>
    <t xml:space="preserve">Payments for loans to related companies </t>
  </si>
  <si>
    <t xml:space="preserve">Proceeds from bank deposits with obligations </t>
  </si>
  <si>
    <t>Proceeds from finance income</t>
  </si>
  <si>
    <t>Proceeds from sales of other non-current financial assets</t>
  </si>
  <si>
    <t>Payments for additional investment in associates</t>
  </si>
  <si>
    <t>Proceeds from sale of digital assets</t>
  </si>
  <si>
    <t xml:space="preserve">Proceeds from sale of office tools and equipment </t>
  </si>
  <si>
    <t>Payments for office tools and equipment acquisition</t>
  </si>
  <si>
    <t>Net cash provided by (used in) investing activities</t>
  </si>
  <si>
    <t>Cash flows from financing activities</t>
  </si>
  <si>
    <t xml:space="preserve">Proceeds from (payments) for bank overdrafts and short-term </t>
  </si>
  <si>
    <t xml:space="preserve">     borrowings from financial institution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</si>
  <si>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</si>
  <si>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</si>
  <si>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</si>
  <si>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 xml:space="preserve">Payments for debentures </t>
  </si>
  <si>
    <t>Net cash provided by (used in) financing activities</t>
  </si>
  <si>
    <t>Net increase in cash and cash equivalents</t>
  </si>
  <si>
    <t>Cash and cash equivalents at beginning of the period</t>
  </si>
  <si>
    <t>Cash and cash equivalents at end of the period</t>
  </si>
  <si>
    <t>Supplemental of statements of cash flows for non-cash transactions</t>
  </si>
  <si>
    <t>Depreciation of assets amount to be cost of inventories</t>
  </si>
  <si>
    <t>Interest expenses as cost of inventories</t>
  </si>
  <si>
    <t>Lease liabilities from office equipment and supplies</t>
  </si>
  <si>
    <t>Fixed deposit with obligations and  other current payables</t>
  </si>
  <si>
    <t>Land as held for development transferred from inventories</t>
  </si>
  <si>
    <t>Loss on impairment of digital assets</t>
  </si>
  <si>
    <t>(Gain) loss on sale of assets</t>
  </si>
  <si>
    <t>(Gain) on sale of other current financial assets</t>
  </si>
  <si>
    <t>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</si>
</sst>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#,##0.0;\-#,##0.0"/>
    <numFmt numFmtId="191" formatCode="#,##0;\(#,##0\)"/>
    <numFmt numFmtId="192" formatCode="#,##0\ ;\(#,##0\)"/>
    <numFmt numFmtId="193" formatCode="_(* #,##0_);_(* \(#,##0\);_(* &quot;-&quot;??_);_(@_)"/>
    <numFmt numFmtId="194" formatCode="#,##0_);\(#,##0\)"/>
  </numFmts>
  <fonts count="26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UPC"/>
      <family val="1"/>
    </font>
    <font>
      <sz val="10"/>
      <name val="Courier"/>
      <family val="3"/>
    </font>
    <font>
      <sz val="15"/>
      <name val="Angsana New"/>
      <family val="1"/>
    </font>
    <font>
      <b/>
      <i/>
      <sz val="15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4"/>
      <color rgb="FF000000"/>
      <name val="Angsana New"/>
      <family val="1"/>
    </font>
    <font>
      <sz val="13"/>
      <color theme="1"/>
      <name val="Angsana New"/>
      <family val="1"/>
    </font>
    <font>
      <b/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5">
    <xf numFmtId="0" fontId="0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12" fillId="0" borderId="0"/>
    <xf numFmtId="0" fontId="1" fillId="0" borderId="0"/>
    <xf numFmtId="0" fontId="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41">
    <xf numFmtId="0" fontId="0" fillId="0" borderId="0" xfId="0"/>
    <xf numFmtId="37" fontId="7" fillId="0" borderId="2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Border="1" applyAlignment="1">
      <alignment vertical="center"/>
    </xf>
    <xf numFmtId="37" fontId="11" fillId="0" borderId="0" xfId="4" applyNumberFormat="1" applyFont="1" applyAlignment="1">
      <alignment vertical="center"/>
    </xf>
    <xf numFmtId="37" fontId="7" fillId="0" borderId="0" xfId="4" applyNumberFormat="1" applyFont="1" applyAlignment="1">
      <alignment horizontal="center" vertical="center"/>
    </xf>
    <xf numFmtId="37" fontId="7" fillId="0" borderId="0" xfId="4" applyNumberFormat="1" applyFont="1" applyAlignment="1">
      <alignment horizontal="right" vertical="center"/>
    </xf>
    <xf numFmtId="37" fontId="8" fillId="0" borderId="0" xfId="4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37" fontId="7" fillId="0" borderId="0" xfId="4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9" fillId="0" borderId="0" xfId="4" applyNumberFormat="1" applyFont="1" applyAlignment="1">
      <alignment horizontal="center" vertical="center"/>
    </xf>
    <xf numFmtId="37" fontId="9" fillId="0" borderId="0" xfId="4" applyNumberFormat="1" applyFont="1" applyAlignment="1">
      <alignment horizontal="right" vertical="center"/>
    </xf>
    <xf numFmtId="37" fontId="7" fillId="0" borderId="0" xfId="0" quotePrefix="1" applyNumberFormat="1" applyFont="1" applyAlignment="1">
      <alignment horizontal="center" vertical="center"/>
    </xf>
    <xf numFmtId="37" fontId="9" fillId="0" borderId="0" xfId="4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quotePrefix="1" applyNumberFormat="1" applyFont="1" applyAlignment="1">
      <alignment horizontal="center" vertical="center"/>
    </xf>
    <xf numFmtId="37" fontId="9" fillId="0" borderId="0" xfId="0" quotePrefix="1" applyNumberFormat="1" applyFont="1" applyAlignment="1">
      <alignment horizontal="left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9" fillId="0" borderId="0" xfId="0" quotePrefix="1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 wrapText="1"/>
    </xf>
    <xf numFmtId="37" fontId="6" fillId="0" borderId="0" xfId="1" applyNumberFormat="1" applyFont="1" applyFill="1" applyBorder="1" applyAlignment="1">
      <alignment horizontal="right"/>
    </xf>
    <xf numFmtId="37" fontId="5" fillId="0" borderId="1" xfId="4" applyNumberFormat="1" applyFont="1" applyBorder="1" applyAlignment="1">
      <alignment horizontal="center" vertical="center"/>
    </xf>
    <xf numFmtId="37" fontId="9" fillId="0" borderId="1" xfId="4" applyNumberFormat="1" applyFont="1" applyBorder="1" applyAlignment="1">
      <alignment horizontal="right" vertical="center"/>
    </xf>
    <xf numFmtId="37" fontId="16" fillId="0" borderId="0" xfId="0" quotePrefix="1" applyNumberFormat="1" applyFont="1" applyAlignment="1">
      <alignment horizontal="center" vertical="center"/>
    </xf>
    <xf numFmtId="190" fontId="9" fillId="0" borderId="0" xfId="0" quotePrefix="1" applyNumberFormat="1" applyFont="1" applyAlignment="1">
      <alignment horizontal="center" vertical="center"/>
    </xf>
    <xf numFmtId="37" fontId="6" fillId="0" borderId="1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vertical="center"/>
    </xf>
    <xf numFmtId="37" fontId="6" fillId="0" borderId="2" xfId="1" applyNumberFormat="1" applyFont="1" applyFill="1" applyBorder="1" applyAlignment="1">
      <alignment horizontal="right" vertical="center"/>
    </xf>
    <xf numFmtId="37" fontId="6" fillId="0" borderId="4" xfId="1" applyNumberFormat="1" applyFont="1" applyFill="1" applyBorder="1" applyAlignment="1">
      <alignment horizontal="right" vertical="center"/>
    </xf>
    <xf numFmtId="37" fontId="9" fillId="0" borderId="2" xfId="0" applyNumberFormat="1" applyFont="1" applyBorder="1" applyAlignment="1">
      <alignment horizontal="right" vertical="center"/>
    </xf>
    <xf numFmtId="37" fontId="9" fillId="0" borderId="0" xfId="1" applyNumberFormat="1" applyFont="1" applyFill="1" applyAlignment="1">
      <alignment horizontal="right" vertical="center"/>
    </xf>
    <xf numFmtId="37" fontId="9" fillId="0" borderId="5" xfId="1" applyNumberFormat="1" applyFont="1" applyFill="1" applyBorder="1" applyAlignment="1">
      <alignment horizontal="right" vertical="center"/>
    </xf>
    <xf numFmtId="37" fontId="9" fillId="0" borderId="2" xfId="1" applyNumberFormat="1" applyFont="1" applyFill="1" applyBorder="1" applyAlignment="1">
      <alignment horizontal="right" vertical="center"/>
    </xf>
    <xf numFmtId="37" fontId="9" fillId="0" borderId="6" xfId="1" applyNumberFormat="1" applyFont="1" applyFill="1" applyBorder="1" applyAlignment="1">
      <alignment horizontal="right" vertical="center"/>
    </xf>
    <xf numFmtId="37" fontId="9" fillId="0" borderId="6" xfId="0" applyNumberFormat="1" applyFont="1" applyBorder="1" applyAlignment="1">
      <alignment horizontal="right" vertical="center"/>
    </xf>
    <xf numFmtId="37" fontId="9" fillId="0" borderId="5" xfId="0" applyNumberFormat="1" applyFont="1" applyBorder="1" applyAlignment="1">
      <alignment horizontal="right" vertical="center"/>
    </xf>
    <xf numFmtId="39" fontId="6" fillId="0" borderId="4" xfId="1" applyNumberFormat="1" applyFont="1" applyFill="1" applyBorder="1" applyAlignment="1">
      <alignment horizontal="right" vertical="center"/>
    </xf>
    <xf numFmtId="39" fontId="6" fillId="0" borderId="0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Border="1" applyAlignment="1"/>
    <xf numFmtId="37" fontId="7" fillId="0" borderId="0" xfId="6" applyNumberFormat="1" applyFont="1" applyAlignment="1">
      <alignment vertical="center"/>
    </xf>
    <xf numFmtId="37" fontId="7" fillId="0" borderId="0" xfId="6" applyNumberFormat="1" applyFont="1" applyAlignment="1">
      <alignment horizontal="center" vertical="center"/>
    </xf>
    <xf numFmtId="37" fontId="7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vertical="center"/>
    </xf>
    <xf numFmtId="37" fontId="9" fillId="0" borderId="0" xfId="6" applyNumberFormat="1" applyFont="1" applyAlignment="1">
      <alignment horizontal="right" vertical="center"/>
    </xf>
    <xf numFmtId="37" fontId="7" fillId="0" borderId="0" xfId="6" quotePrefix="1" applyNumberFormat="1" applyFont="1" applyAlignment="1">
      <alignment horizontal="center" vertical="center"/>
    </xf>
    <xf numFmtId="37" fontId="9" fillId="0" borderId="0" xfId="6" applyNumberFormat="1" applyFont="1" applyAlignment="1">
      <alignment horizontal="center" vertical="center"/>
    </xf>
    <xf numFmtId="37" fontId="9" fillId="0" borderId="0" xfId="1" applyNumberFormat="1" applyFont="1" applyFill="1" applyBorder="1" applyAlignment="1">
      <alignment vertical="center"/>
    </xf>
    <xf numFmtId="37" fontId="9" fillId="0" borderId="0" xfId="8" applyNumberFormat="1" applyFont="1" applyAlignment="1">
      <alignment horizontal="right" vertical="center"/>
    </xf>
    <xf numFmtId="37" fontId="9" fillId="0" borderId="0" xfId="1" applyNumberFormat="1" applyFont="1" applyFill="1" applyBorder="1" applyAlignment="1">
      <alignment horizontal="right" vertical="top"/>
    </xf>
    <xf numFmtId="37" fontId="7" fillId="0" borderId="0" xfId="6" applyNumberFormat="1" applyFont="1" applyAlignment="1">
      <alignment horizontal="left" vertical="center"/>
    </xf>
    <xf numFmtId="37" fontId="7" fillId="0" borderId="1" xfId="6" quotePrefix="1" applyNumberFormat="1" applyFont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>
      <alignment horizontal="right"/>
    </xf>
    <xf numFmtId="37" fontId="9" fillId="0" borderId="1" xfId="1" applyNumberFormat="1" applyFont="1" applyFill="1" applyBorder="1" applyAlignment="1">
      <alignment horizontal="right"/>
    </xf>
    <xf numFmtId="37" fontId="20" fillId="0" borderId="1" xfId="1" applyNumberFormat="1" applyFont="1" applyFill="1" applyBorder="1" applyAlignment="1">
      <alignment horizontal="right"/>
    </xf>
    <xf numFmtId="37" fontId="9" fillId="0" borderId="2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center"/>
    </xf>
    <xf numFmtId="37" fontId="9" fillId="0" borderId="7" xfId="1" applyNumberFormat="1" applyFont="1" applyFill="1" applyBorder="1" applyAlignment="1">
      <alignment horizontal="right"/>
    </xf>
    <xf numFmtId="37" fontId="9" fillId="0" borderId="6" xfId="1" applyNumberFormat="1" applyFont="1" applyFill="1" applyBorder="1" applyAlignment="1">
      <alignment horizontal="right"/>
    </xf>
    <xf numFmtId="192" fontId="6" fillId="0" borderId="0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9" fillId="0" borderId="1" xfId="0" applyNumberFormat="1" applyFont="1" applyBorder="1"/>
    <xf numFmtId="37" fontId="7" fillId="0" borderId="1" xfId="10" applyNumberFormat="1" applyFont="1" applyBorder="1" applyAlignment="1">
      <alignment horizontal="center"/>
    </xf>
    <xf numFmtId="37" fontId="7" fillId="0" borderId="0" xfId="10" quotePrefix="1" applyNumberFormat="1" applyFont="1" applyAlignment="1">
      <alignment horizontal="center"/>
    </xf>
    <xf numFmtId="37" fontId="9" fillId="0" borderId="1" xfId="0" quotePrefix="1" applyNumberFormat="1" applyFont="1" applyBorder="1" applyAlignment="1">
      <alignment horizontal="center"/>
    </xf>
    <xf numFmtId="37" fontId="7" fillId="0" borderId="1" xfId="0" applyNumberFormat="1" applyFont="1" applyBorder="1" applyAlignment="1">
      <alignment horizontal="center"/>
    </xf>
    <xf numFmtId="37" fontId="7" fillId="0" borderId="10" xfId="0" quotePrefix="1" applyNumberFormat="1" applyFont="1" applyBorder="1" applyAlignment="1">
      <alignment horizontal="center" vertical="center"/>
    </xf>
    <xf numFmtId="37" fontId="14" fillId="0" borderId="0" xfId="0" quotePrefix="1" applyNumberFormat="1" applyFont="1" applyAlignment="1">
      <alignment horizontal="center"/>
    </xf>
    <xf numFmtId="37" fontId="13" fillId="0" borderId="0" xfId="0" applyNumberFormat="1" applyFont="1"/>
    <xf numFmtId="37" fontId="6" fillId="0" borderId="0" xfId="0" applyNumberFormat="1" applyFont="1" applyAlignment="1">
      <alignment horizontal="left" vertical="center"/>
    </xf>
    <xf numFmtId="37" fontId="6" fillId="0" borderId="0" xfId="0" applyNumberFormat="1" applyFont="1"/>
    <xf numFmtId="37" fontId="6" fillId="0" borderId="0" xfId="0" quotePrefix="1" applyNumberFormat="1" applyFont="1" applyAlignment="1">
      <alignment horizontal="center" vertical="center"/>
    </xf>
    <xf numFmtId="37" fontId="5" fillId="0" borderId="0" xfId="0" applyNumberFormat="1" applyFont="1"/>
    <xf numFmtId="37" fontId="6" fillId="0" borderId="0" xfId="7" applyNumberFormat="1" applyFont="1" applyAlignment="1">
      <alignment vertical="center"/>
    </xf>
    <xf numFmtId="37" fontId="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left" vertical="center" indent="2"/>
    </xf>
    <xf numFmtId="37" fontId="6" fillId="0" borderId="0" xfId="0" applyNumberFormat="1" applyFont="1" applyAlignment="1">
      <alignment vertical="center" wrapText="1"/>
    </xf>
    <xf numFmtId="37" fontId="7" fillId="0" borderId="0" xfId="0" applyNumberFormat="1" applyFont="1"/>
    <xf numFmtId="37" fontId="7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21" fillId="0" borderId="1" xfId="10" applyNumberFormat="1" applyFont="1" applyBorder="1" applyAlignment="1">
      <alignment horizontal="center"/>
    </xf>
    <xf numFmtId="37" fontId="21" fillId="0" borderId="1" xfId="0" applyNumberFormat="1" applyFont="1" applyBorder="1" applyAlignment="1">
      <alignment horizontal="center"/>
    </xf>
    <xf numFmtId="37" fontId="16" fillId="0" borderId="3" xfId="0" quotePrefix="1" applyNumberFormat="1" applyFont="1" applyBorder="1" applyAlignment="1">
      <alignment horizontal="center"/>
    </xf>
    <xf numFmtId="37" fontId="17" fillId="0" borderId="0" xfId="0" quotePrefix="1" applyNumberFormat="1" applyFont="1" applyAlignment="1">
      <alignment horizontal="center"/>
    </xf>
    <xf numFmtId="37" fontId="9" fillId="0" borderId="0" xfId="0" applyNumberFormat="1" applyFont="1"/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Protection="1">
      <protection locked="0"/>
    </xf>
    <xf numFmtId="37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justify" wrapText="1"/>
    </xf>
    <xf numFmtId="37" fontId="9" fillId="0" borderId="0" xfId="0" applyNumberFormat="1" applyFont="1" applyAlignment="1">
      <alignment horizontal="center" wrapText="1"/>
    </xf>
    <xf numFmtId="37" fontId="9" fillId="0" borderId="0" xfId="0" quotePrefix="1" applyNumberFormat="1" applyFont="1" applyAlignment="1">
      <alignment horizontal="left"/>
    </xf>
    <xf numFmtId="37" fontId="9" fillId="0" borderId="0" xfId="9" applyNumberFormat="1" applyFont="1"/>
    <xf numFmtId="37" fontId="9" fillId="0" borderId="0" xfId="0" quotePrefix="1" applyNumberFormat="1" applyFont="1" applyAlignment="1">
      <alignment horizontal="center"/>
    </xf>
    <xf numFmtId="37" fontId="19" fillId="0" borderId="0" xfId="5" applyNumberFormat="1" applyFont="1"/>
    <xf numFmtId="189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left"/>
    </xf>
    <xf numFmtId="37" fontId="22" fillId="0" borderId="0" xfId="8" quotePrefix="1" applyNumberFormat="1" applyFont="1" applyAlignment="1">
      <alignment horizontal="left" vertical="center"/>
    </xf>
    <xf numFmtId="37" fontId="8" fillId="0" borderId="0" xfId="8" quotePrefix="1" applyNumberFormat="1" applyFont="1" applyAlignment="1">
      <alignment horizontal="left" vertical="center"/>
    </xf>
    <xf numFmtId="37" fontId="9" fillId="0" borderId="0" xfId="5" applyNumberFormat="1" applyFont="1"/>
    <xf numFmtId="37" fontId="7" fillId="0" borderId="2" xfId="6" applyNumberFormat="1" applyFont="1" applyBorder="1" applyAlignment="1">
      <alignment horizontal="center" vertical="center"/>
    </xf>
    <xf numFmtId="37" fontId="7" fillId="0" borderId="1" xfId="6" applyNumberFormat="1" applyFont="1" applyBorder="1" applyAlignment="1">
      <alignment horizontal="center" vertical="center"/>
    </xf>
    <xf numFmtId="3" fontId="9" fillId="0" borderId="0" xfId="0" applyNumberFormat="1" applyFont="1"/>
    <xf numFmtId="192" fontId="9" fillId="0" borderId="0" xfId="0" applyNumberFormat="1" applyFont="1" applyAlignment="1">
      <alignment horizontal="right" vertical="center"/>
    </xf>
    <xf numFmtId="0" fontId="23" fillId="0" borderId="0" xfId="0" applyFont="1"/>
    <xf numFmtId="192" fontId="8" fillId="0" borderId="0" xfId="4" applyNumberFormat="1" applyFont="1" applyAlignment="1">
      <alignment vertical="center"/>
    </xf>
    <xf numFmtId="0" fontId="9" fillId="0" borderId="0" xfId="0" applyFont="1"/>
    <xf numFmtId="187" fontId="9" fillId="0" borderId="0" xfId="4" applyNumberFormat="1" applyFont="1" applyAlignment="1">
      <alignment vertical="center"/>
    </xf>
    <xf numFmtId="192" fontId="9" fillId="0" borderId="0" xfId="4" applyNumberFormat="1" applyFont="1" applyAlignment="1">
      <alignment vertical="center"/>
    </xf>
    <xf numFmtId="3" fontId="9" fillId="0" borderId="10" xfId="0" applyNumberFormat="1" applyFont="1" applyBorder="1"/>
    <xf numFmtId="192" fontId="9" fillId="0" borderId="2" xfId="0" applyNumberFormat="1" applyFont="1" applyBorder="1" applyAlignment="1">
      <alignment horizontal="right" vertical="center"/>
    </xf>
    <xf numFmtId="192" fontId="9" fillId="0" borderId="1" xfId="0" applyNumberFormat="1" applyFont="1" applyBorder="1" applyAlignment="1">
      <alignment horizontal="right" vertical="center"/>
    </xf>
    <xf numFmtId="192" fontId="9" fillId="0" borderId="0" xfId="1" applyNumberFormat="1" applyFont="1" applyFill="1" applyAlignment="1">
      <alignment horizontal="right" vertical="center"/>
    </xf>
    <xf numFmtId="192" fontId="9" fillId="0" borderId="0" xfId="4" applyNumberFormat="1" applyFont="1" applyAlignment="1">
      <alignment horizontal="right" vertical="center"/>
    </xf>
    <xf numFmtId="187" fontId="9" fillId="0" borderId="10" xfId="4" applyNumberFormat="1" applyFont="1" applyBorder="1" applyAlignment="1">
      <alignment vertical="center"/>
    </xf>
    <xf numFmtId="193" fontId="9" fillId="0" borderId="0" xfId="0" applyNumberFormat="1" applyFont="1"/>
    <xf numFmtId="3" fontId="6" fillId="0" borderId="0" xfId="0" applyNumberFormat="1" applyFont="1"/>
    <xf numFmtId="192" fontId="5" fillId="0" borderId="0" xfId="0" applyNumberFormat="1" applyFont="1" applyAlignment="1">
      <alignment horizontal="right"/>
    </xf>
    <xf numFmtId="192" fontId="6" fillId="0" borderId="0" xfId="0" applyNumberFormat="1" applyFont="1"/>
    <xf numFmtId="187" fontId="6" fillId="0" borderId="0" xfId="0" applyNumberFormat="1" applyFont="1"/>
    <xf numFmtId="3" fontId="6" fillId="0" borderId="1" xfId="0" applyNumberFormat="1" applyFont="1" applyBorder="1"/>
    <xf numFmtId="192" fontId="6" fillId="0" borderId="1" xfId="1" applyNumberFormat="1" applyFont="1" applyFill="1" applyBorder="1" applyAlignment="1">
      <alignment horizontal="right"/>
    </xf>
    <xf numFmtId="192" fontId="6" fillId="0" borderId="0" xfId="1" applyNumberFormat="1" applyFont="1" applyFill="1" applyBorder="1" applyAlignment="1"/>
    <xf numFmtId="187" fontId="6" fillId="0" borderId="10" xfId="0" applyNumberFormat="1" applyFont="1" applyBorder="1"/>
    <xf numFmtId="37" fontId="6" fillId="0" borderId="0" xfId="0" applyNumberFormat="1" applyFont="1" applyAlignment="1">
      <alignment horizontal="center"/>
    </xf>
    <xf numFmtId="0" fontId="6" fillId="0" borderId="0" xfId="0" applyFont="1"/>
    <xf numFmtId="192" fontId="6" fillId="0" borderId="0" xfId="0" applyNumberFormat="1" applyFont="1" applyAlignment="1">
      <alignment horizontal="right"/>
    </xf>
    <xf numFmtId="192" fontId="24" fillId="0" borderId="0" xfId="0" applyNumberFormat="1" applyFont="1"/>
    <xf numFmtId="192" fontId="24" fillId="0" borderId="0" xfId="0" applyNumberFormat="1" applyFont="1" applyAlignment="1">
      <alignment horizontal="right"/>
    </xf>
    <xf numFmtId="192" fontId="6" fillId="0" borderId="10" xfId="0" applyNumberFormat="1" applyFont="1" applyBorder="1" applyAlignment="1">
      <alignment horizontal="right"/>
    </xf>
    <xf numFmtId="37" fontId="6" fillId="0" borderId="0" xfId="11" applyNumberFormat="1" applyFont="1" applyAlignment="1">
      <alignment horizontal="left" vertical="center" indent="2"/>
    </xf>
    <xf numFmtId="192" fontId="6" fillId="0" borderId="0" xfId="1" applyNumberFormat="1" applyFont="1" applyFill="1" applyBorder="1" applyAlignment="1">
      <alignment horizontal="right" vertical="center"/>
    </xf>
    <xf numFmtId="192" fontId="6" fillId="0" borderId="1" xfId="1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horizontal="center"/>
    </xf>
    <xf numFmtId="37" fontId="16" fillId="0" borderId="1" xfId="0" applyNumberFormat="1" applyFont="1" applyBorder="1" applyAlignment="1">
      <alignment horizontal="center"/>
    </xf>
    <xf numFmtId="37" fontId="18" fillId="0" borderId="0" xfId="6" applyNumberFormat="1" applyFont="1" applyAlignment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192" fontId="9" fillId="0" borderId="0" xfId="6" applyNumberFormat="1" applyFont="1" applyAlignment="1">
      <alignment horizontal="right" vertical="center"/>
    </xf>
    <xf numFmtId="192" fontId="9" fillId="0" borderId="0" xfId="1" applyNumberFormat="1" applyFont="1" applyFill="1" applyBorder="1" applyAlignment="1">
      <alignment horizontal="right" vertical="center"/>
    </xf>
    <xf numFmtId="192" fontId="18" fillId="0" borderId="0" xfId="1" applyNumberFormat="1" applyFont="1" applyFill="1" applyAlignment="1"/>
    <xf numFmtId="192" fontId="9" fillId="0" borderId="0" xfId="1" applyNumberFormat="1" applyFont="1" applyFill="1"/>
    <xf numFmtId="192" fontId="23" fillId="0" borderId="0" xfId="1" applyNumberFormat="1" applyFont="1" applyFill="1"/>
    <xf numFmtId="192" fontId="9" fillId="0" borderId="0" xfId="0" applyNumberFormat="1" applyFont="1" applyAlignment="1">
      <alignment vertical="center"/>
    </xf>
    <xf numFmtId="187" fontId="9" fillId="0" borderId="0" xfId="1" applyNumberFormat="1" applyFont="1" applyFill="1" applyBorder="1" applyAlignment="1">
      <alignment horizontal="right" vertical="center"/>
    </xf>
    <xf numFmtId="192" fontId="9" fillId="0" borderId="0" xfId="0" applyNumberFormat="1" applyFont="1" applyAlignment="1">
      <alignment horizontal="center" vertical="center"/>
    </xf>
    <xf numFmtId="187" fontId="9" fillId="0" borderId="0" xfId="1" applyNumberFormat="1" applyFont="1" applyAlignment="1">
      <alignment horizontal="right" vertical="center"/>
    </xf>
    <xf numFmtId="187" fontId="9" fillId="0" borderId="10" xfId="1" applyNumberFormat="1" applyFont="1" applyBorder="1" applyAlignment="1">
      <alignment horizontal="right" vertical="center"/>
    </xf>
    <xf numFmtId="192" fontId="9" fillId="0" borderId="1" xfId="1" applyNumberFormat="1" applyFont="1" applyFill="1" applyBorder="1" applyAlignment="1">
      <alignment horizontal="right" vertical="center"/>
    </xf>
    <xf numFmtId="192" fontId="15" fillId="0" borderId="0" xfId="1" applyNumberFormat="1" applyFont="1" applyFill="1" applyBorder="1" applyAlignment="1">
      <alignment horizontal="right" vertical="top"/>
    </xf>
    <xf numFmtId="192" fontId="15" fillId="0" borderId="0" xfId="1" applyNumberFormat="1" applyFont="1" applyFill="1" applyBorder="1" applyAlignment="1">
      <alignment horizontal="right" vertical="center"/>
    </xf>
    <xf numFmtId="192" fontId="15" fillId="0" borderId="0" xfId="6" applyNumberFormat="1" applyFont="1" applyAlignment="1">
      <alignment horizontal="right" vertical="center"/>
    </xf>
    <xf numFmtId="192" fontId="18" fillId="0" borderId="0" xfId="1" applyNumberFormat="1" applyFont="1" applyFill="1" applyBorder="1" applyAlignment="1">
      <alignment horizontal="right" vertical="center"/>
    </xf>
    <xf numFmtId="192" fontId="9" fillId="0" borderId="0" xfId="1" applyNumberFormat="1" applyFont="1" applyFill="1" applyBorder="1"/>
    <xf numFmtId="192" fontId="9" fillId="0" borderId="1" xfId="6" applyNumberFormat="1" applyFont="1" applyBorder="1" applyAlignment="1">
      <alignment horizontal="right" vertical="center"/>
    </xf>
    <xf numFmtId="192" fontId="9" fillId="0" borderId="1" xfId="0" applyNumberFormat="1" applyFont="1" applyBorder="1" applyAlignment="1">
      <alignment vertical="center"/>
    </xf>
    <xf numFmtId="192" fontId="9" fillId="0" borderId="1" xfId="1" applyNumberFormat="1" applyFont="1" applyFill="1" applyBorder="1"/>
    <xf numFmtId="37" fontId="9" fillId="0" borderId="0" xfId="1" applyNumberFormat="1" applyFont="1" applyFill="1"/>
    <xf numFmtId="37" fontId="18" fillId="0" borderId="0" xfId="1" applyNumberFormat="1" applyFont="1" applyFill="1" applyAlignment="1"/>
    <xf numFmtId="37" fontId="9" fillId="0" borderId="0" xfId="1" applyNumberFormat="1" applyFont="1" applyFill="1" applyBorder="1"/>
    <xf numFmtId="192" fontId="23" fillId="0" borderId="0" xfId="6" applyNumberFormat="1" applyFont="1" applyAlignment="1">
      <alignment horizontal="right" vertical="center"/>
    </xf>
    <xf numFmtId="192" fontId="23" fillId="0" borderId="0" xfId="0" applyNumberFormat="1" applyFont="1" applyAlignment="1">
      <alignment horizontal="center" vertical="center"/>
    </xf>
    <xf numFmtId="192" fontId="25" fillId="0" borderId="0" xfId="6" applyNumberFormat="1" applyFont="1" applyAlignment="1">
      <alignment horizontal="right" vertical="center"/>
    </xf>
    <xf numFmtId="192" fontId="23" fillId="0" borderId="0" xfId="1" applyNumberFormat="1" applyFont="1" applyFill="1" applyBorder="1" applyAlignment="1">
      <alignment horizontal="right" vertical="center"/>
    </xf>
    <xf numFmtId="187" fontId="23" fillId="0" borderId="0" xfId="3" applyNumberFormat="1" applyFont="1" applyFill="1" applyBorder="1" applyAlignment="1"/>
    <xf numFmtId="187" fontId="9" fillId="0" borderId="1" xfId="1" applyNumberFormat="1" applyFont="1" applyFill="1" applyBorder="1" applyAlignment="1">
      <alignment horizontal="right" vertical="center"/>
    </xf>
    <xf numFmtId="187" fontId="23" fillId="0" borderId="1" xfId="1" applyNumberFormat="1" applyFont="1" applyFill="1" applyBorder="1" applyAlignment="1">
      <alignment horizontal="right" vertical="center"/>
    </xf>
    <xf numFmtId="192" fontId="9" fillId="0" borderId="0" xfId="0" applyNumberFormat="1" applyFont="1"/>
    <xf numFmtId="187" fontId="9" fillId="0" borderId="0" xfId="0" applyNumberFormat="1" applyFont="1"/>
    <xf numFmtId="187" fontId="9" fillId="0" borderId="0" xfId="3" applyNumberFormat="1" applyFont="1" applyFill="1" applyBorder="1" applyAlignment="1"/>
    <xf numFmtId="192" fontId="7" fillId="0" borderId="0" xfId="6" applyNumberFormat="1" applyFont="1" applyAlignment="1">
      <alignment horizontal="right" vertical="center"/>
    </xf>
    <xf numFmtId="188" fontId="9" fillId="0" borderId="0" xfId="12" applyNumberFormat="1" applyFont="1" applyAlignment="1">
      <alignment horizontal="right"/>
    </xf>
    <xf numFmtId="37" fontId="20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right"/>
    </xf>
    <xf numFmtId="37" fontId="20" fillId="0" borderId="0" xfId="0" applyNumberFormat="1" applyFont="1"/>
    <xf numFmtId="192" fontId="20" fillId="0" borderId="0" xfId="1" applyNumberFormat="1" applyFont="1" applyFill="1" applyBorder="1" applyAlignment="1">
      <alignment horizontal="right"/>
    </xf>
    <xf numFmtId="188" fontId="9" fillId="0" borderId="10" xfId="12" applyNumberFormat="1" applyFont="1" applyBorder="1" applyAlignment="1">
      <alignment horizontal="right"/>
    </xf>
    <xf numFmtId="192" fontId="20" fillId="0" borderId="0" xfId="0" applyNumberFormat="1" applyFont="1" applyAlignment="1">
      <alignment horizontal="right"/>
    </xf>
    <xf numFmtId="192" fontId="20" fillId="0" borderId="10" xfId="1" applyNumberFormat="1" applyFont="1" applyFill="1" applyBorder="1" applyAlignment="1">
      <alignment horizontal="right"/>
    </xf>
    <xf numFmtId="37" fontId="18" fillId="0" borderId="0" xfId="5" applyNumberFormat="1" applyFont="1"/>
    <xf numFmtId="187" fontId="9" fillId="0" borderId="0" xfId="5" applyNumberFormat="1" applyFont="1"/>
    <xf numFmtId="192" fontId="9" fillId="0" borderId="0" xfId="5" applyNumberFormat="1" applyFont="1"/>
    <xf numFmtId="192" fontId="9" fillId="0" borderId="0" xfId="11" applyNumberFormat="1" applyFont="1"/>
    <xf numFmtId="192" fontId="18" fillId="0" borderId="0" xfId="5" applyNumberFormat="1" applyFont="1"/>
    <xf numFmtId="192" fontId="23" fillId="0" borderId="0" xfId="1" applyNumberFormat="1" applyFont="1" applyFill="1" applyBorder="1" applyAlignment="1">
      <alignment horizontal="right"/>
    </xf>
    <xf numFmtId="192" fontId="9" fillId="0" borderId="0" xfId="1" applyNumberFormat="1" applyFont="1" applyFill="1" applyBorder="1" applyAlignment="1">
      <alignment horizontal="right"/>
    </xf>
    <xf numFmtId="192" fontId="9" fillId="0" borderId="0" xfId="13" applyNumberFormat="1" applyFont="1" applyFill="1" applyBorder="1" applyAlignment="1">
      <alignment horizontal="right"/>
    </xf>
    <xf numFmtId="192" fontId="9" fillId="0" borderId="0" xfId="14" applyNumberFormat="1" applyFont="1" applyFill="1" applyBorder="1" applyAlignment="1">
      <alignment horizontal="right"/>
    </xf>
    <xf numFmtId="192" fontId="9" fillId="0" borderId="0" xfId="0" applyNumberFormat="1" applyFont="1" applyAlignment="1">
      <alignment horizontal="right"/>
    </xf>
    <xf numFmtId="192" fontId="9" fillId="0" borderId="10" xfId="1" applyNumberFormat="1" applyFont="1" applyFill="1" applyBorder="1" applyAlignment="1">
      <alignment horizontal="right"/>
    </xf>
    <xf numFmtId="192" fontId="9" fillId="0" borderId="2" xfId="1" applyNumberFormat="1" applyFont="1" applyFill="1" applyBorder="1" applyAlignment="1">
      <alignment horizontal="right"/>
    </xf>
    <xf numFmtId="189" fontId="20" fillId="0" borderId="0" xfId="0" applyNumberFormat="1" applyFont="1" applyAlignment="1">
      <alignment horizontal="center" vertical="center"/>
    </xf>
    <xf numFmtId="192" fontId="20" fillId="0" borderId="0" xfId="1" applyNumberFormat="1" applyFont="1" applyFill="1" applyAlignment="1">
      <alignment horizontal="right"/>
    </xf>
    <xf numFmtId="187" fontId="4" fillId="0" borderId="10" xfId="5" applyNumberFormat="1" applyFont="1" applyBorder="1"/>
    <xf numFmtId="192" fontId="20" fillId="0" borderId="0" xfId="1" applyNumberFormat="1" applyFont="1" applyAlignment="1">
      <alignment horizontal="right"/>
    </xf>
    <xf numFmtId="187" fontId="4" fillId="0" borderId="0" xfId="5" applyNumberFormat="1" applyFont="1" applyAlignment="1">
      <alignment horizontal="right"/>
    </xf>
    <xf numFmtId="192" fontId="20" fillId="0" borderId="4" xfId="1" applyNumberFormat="1" applyFont="1" applyFill="1" applyBorder="1" applyAlignment="1">
      <alignment horizontal="right"/>
    </xf>
    <xf numFmtId="192" fontId="9" fillId="0" borderId="4" xfId="1" applyNumberFormat="1" applyFont="1" applyFill="1" applyBorder="1" applyAlignment="1">
      <alignment horizontal="right"/>
    </xf>
    <xf numFmtId="193" fontId="9" fillId="0" borderId="0" xfId="12" applyNumberFormat="1" applyFont="1" applyAlignment="1">
      <alignment horizontal="right"/>
    </xf>
    <xf numFmtId="192" fontId="9" fillId="0" borderId="0" xfId="1" applyNumberFormat="1" applyFont="1" applyAlignment="1">
      <alignment horizontal="right"/>
    </xf>
    <xf numFmtId="37" fontId="6" fillId="0" borderId="0" xfId="0" applyNumberFormat="1" applyFont="1" applyFill="1" applyAlignment="1">
      <alignment horizontal="left" vertical="center" indent="2"/>
    </xf>
    <xf numFmtId="37" fontId="6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187" fontId="6" fillId="0" borderId="0" xfId="0" applyNumberFormat="1" applyFont="1" applyFill="1"/>
    <xf numFmtId="37" fontId="6" fillId="0" borderId="0" xfId="0" applyNumberFormat="1" applyFont="1" applyFill="1" applyAlignment="1">
      <alignment vertical="center"/>
    </xf>
    <xf numFmtId="187" fontId="6" fillId="0" borderId="10" xfId="0" applyNumberFormat="1" applyFont="1" applyFill="1" applyBorder="1"/>
    <xf numFmtId="37" fontId="9" fillId="0" borderId="0" xfId="0" applyNumberFormat="1" applyFont="1" applyFill="1"/>
    <xf numFmtId="37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 wrapText="1"/>
    </xf>
    <xf numFmtId="37" fontId="9" fillId="0" borderId="0" xfId="0" applyNumberFormat="1" applyFont="1" applyFill="1" applyAlignment="1">
      <alignment horizontal="center"/>
    </xf>
    <xf numFmtId="188" fontId="9" fillId="0" borderId="0" xfId="12" applyNumberFormat="1" applyFont="1" applyFill="1" applyAlignment="1">
      <alignment horizontal="right"/>
    </xf>
    <xf numFmtId="194" fontId="9" fillId="0" borderId="2" xfId="1" applyNumberFormat="1" applyFont="1" applyFill="1" applyBorder="1" applyAlignment="1">
      <alignment horizontal="right"/>
    </xf>
    <xf numFmtId="194" fontId="9" fillId="0" borderId="0" xfId="1" applyNumberFormat="1" applyFont="1" applyFill="1" applyBorder="1" applyAlignment="1">
      <alignment horizontal="right"/>
    </xf>
    <xf numFmtId="37" fontId="7" fillId="0" borderId="1" xfId="0" applyNumberFormat="1" applyFont="1" applyBorder="1" applyAlignment="1">
      <alignment horizontal="center" vertical="center"/>
    </xf>
    <xf numFmtId="37" fontId="7" fillId="0" borderId="2" xfId="6" applyNumberFormat="1" applyFont="1" applyBorder="1" applyAlignment="1">
      <alignment horizontal="center" vertical="center"/>
    </xf>
    <xf numFmtId="37" fontId="7" fillId="0" borderId="8" xfId="6" applyNumberFormat="1" applyFont="1" applyBorder="1" applyAlignment="1">
      <alignment horizontal="center" vertical="center"/>
    </xf>
    <xf numFmtId="37" fontId="7" fillId="0" borderId="7" xfId="6" applyNumberFormat="1" applyFont="1" applyBorder="1" applyAlignment="1">
      <alignment horizontal="center" vertical="center"/>
    </xf>
    <xf numFmtId="37" fontId="7" fillId="0" borderId="1" xfId="6" applyNumberFormat="1" applyFont="1" applyBorder="1" applyAlignment="1">
      <alignment horizontal="center" vertical="center"/>
    </xf>
    <xf numFmtId="37" fontId="7" fillId="0" borderId="9" xfId="6" applyNumberFormat="1" applyFont="1" applyBorder="1" applyAlignment="1">
      <alignment horizontal="center" vertical="center"/>
    </xf>
  </cellXfs>
  <cellStyles count="15">
    <cellStyle name="Comma" xfId="1" builtinId="3"/>
    <cellStyle name="Comma 15 3" xfId="13"/>
    <cellStyle name="Comma 2 2" xfId="2"/>
    <cellStyle name="Comma 3" xfId="3"/>
    <cellStyle name="Comma 31" xfId="14"/>
    <cellStyle name="Normal" xfId="0" builtinId="0"/>
    <cellStyle name="Normal 10 2 3" xfId="11"/>
    <cellStyle name="Normal 18 2" xfId="4"/>
    <cellStyle name="Normal 18 2 2" xfId="12"/>
    <cellStyle name="Normal 2" xfId="5"/>
    <cellStyle name="Normal 4 2" xfId="6"/>
    <cellStyle name="Normal 6" xfId="7"/>
    <cellStyle name="Normal 6 2" xfId="8"/>
    <cellStyle name="Normal_Copy of ASTC-Q1_'54 T2" xfId="9"/>
    <cellStyle name="ปกติ_Shee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141"/>
  <sheetViews>
    <sheetView view="pageBreakPreview" zoomScale="80" zoomScaleNormal="60" zoomScaleSheetLayoutView="80" workbookViewId="0">
      <selection activeCell="E140" sqref="E140"/>
    </sheetView>
  </sheetViews>
  <sheetFormatPr defaultColWidth="9.140625" defaultRowHeight="21.75" customHeight="1" x14ac:dyDescent="0.5"/>
  <cols>
    <col min="1" max="1" width="3.85546875" style="21" customWidth="1"/>
    <col min="2" max="2" width="30.140625" style="21" customWidth="1"/>
    <col min="3" max="3" width="8.140625" style="18" bestFit="1" customWidth="1"/>
    <col min="4" max="4" width="0.85546875" style="19" customWidth="1"/>
    <col min="5" max="5" width="15.7109375" style="19" customWidth="1"/>
    <col min="6" max="6" width="0.85546875" style="19" customWidth="1"/>
    <col min="7" max="7" width="15.7109375" style="19" customWidth="1"/>
    <col min="8" max="8" width="0.85546875" style="19" customWidth="1"/>
    <col min="9" max="9" width="15.7109375" style="19" customWidth="1"/>
    <col min="10" max="10" width="0.85546875" style="19" customWidth="1"/>
    <col min="11" max="11" width="15.7109375" style="19" customWidth="1"/>
    <col min="12" max="12" width="1.42578125" style="8" customWidth="1"/>
    <col min="13" max="137" width="9.140625" style="8"/>
    <col min="138" max="138" width="1.7109375" style="8" customWidth="1"/>
    <col min="139" max="139" width="29" style="8" customWidth="1"/>
    <col min="140" max="140" width="7.7109375" style="8" customWidth="1"/>
    <col min="141" max="141" width="0.7109375" style="8" customWidth="1"/>
    <col min="142" max="142" width="11.7109375" style="8" customWidth="1"/>
    <col min="143" max="143" width="0.7109375" style="8" customWidth="1"/>
    <col min="144" max="144" width="12.85546875" style="8" bestFit="1" customWidth="1"/>
    <col min="145" max="145" width="0.7109375" style="8" customWidth="1"/>
    <col min="146" max="146" width="11.7109375" style="8" customWidth="1"/>
    <col min="147" max="147" width="0.7109375" style="8" customWidth="1"/>
    <col min="148" max="148" width="11.7109375" style="8" customWidth="1"/>
    <col min="149" max="153" width="9.140625" style="8" hidden="1" customWidth="1"/>
    <col min="154" max="16384" width="9.140625" style="8"/>
  </cols>
  <sheetData>
    <row r="1" spans="1:216" ht="22.35" customHeight="1" x14ac:dyDescent="0.5">
      <c r="A1" s="5" t="s">
        <v>0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216" ht="22.35" customHeight="1" x14ac:dyDescent="0.5">
      <c r="A2" s="9" t="s">
        <v>1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216" ht="22.35" customHeight="1" x14ac:dyDescent="0.5">
      <c r="A3" s="9" t="s">
        <v>2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216" ht="7.9" customHeight="1" x14ac:dyDescent="0.5">
      <c r="A4" s="9"/>
      <c r="B4" s="5"/>
      <c r="C4" s="6"/>
      <c r="D4" s="7"/>
      <c r="E4" s="7"/>
      <c r="F4" s="7"/>
      <c r="G4" s="7"/>
      <c r="H4" s="7"/>
      <c r="I4" s="7"/>
      <c r="J4" s="7"/>
      <c r="K4" s="7"/>
    </row>
    <row r="5" spans="1:216" ht="22.35" customHeight="1" x14ac:dyDescent="0.5">
      <c r="A5" s="10"/>
      <c r="B5" s="10"/>
      <c r="C5" s="6"/>
      <c r="D5" s="7"/>
      <c r="E5" s="7"/>
      <c r="F5" s="7"/>
      <c r="G5" s="7"/>
      <c r="H5" s="7"/>
      <c r="I5" s="7"/>
      <c r="J5" s="7"/>
      <c r="K5" s="7" t="s">
        <v>3</v>
      </c>
    </row>
    <row r="6" spans="1:216" ht="22.35" customHeight="1" x14ac:dyDescent="0.5">
      <c r="A6" s="11"/>
      <c r="B6" s="11"/>
      <c r="C6" s="12"/>
      <c r="D6" s="12"/>
      <c r="E6" s="235" t="s">
        <v>4</v>
      </c>
      <c r="F6" s="235"/>
      <c r="G6" s="235"/>
      <c r="H6" s="13"/>
      <c r="I6" s="235" t="s">
        <v>5</v>
      </c>
      <c r="J6" s="235"/>
      <c r="K6" s="235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</row>
    <row r="7" spans="1:216" ht="22.35" customHeight="1" x14ac:dyDescent="0.5">
      <c r="A7" s="11"/>
      <c r="B7" s="11"/>
      <c r="C7" s="12"/>
      <c r="D7" s="12"/>
      <c r="E7" s="20" t="s">
        <v>6</v>
      </c>
      <c r="F7" s="16"/>
      <c r="G7" s="36" t="s">
        <v>7</v>
      </c>
      <c r="H7" s="20"/>
      <c r="I7" s="20" t="s">
        <v>6</v>
      </c>
      <c r="J7" s="16"/>
      <c r="K7" s="36" t="s">
        <v>7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</row>
    <row r="8" spans="1:216" ht="22.35" customHeight="1" x14ac:dyDescent="0.5">
      <c r="A8" s="15"/>
      <c r="B8" s="15"/>
      <c r="C8" s="15"/>
      <c r="D8" s="15"/>
      <c r="E8" s="2" t="s">
        <v>8</v>
      </c>
      <c r="F8" s="16"/>
      <c r="G8" s="17" t="s">
        <v>9</v>
      </c>
      <c r="H8" s="17"/>
      <c r="I8" s="2" t="s">
        <v>8</v>
      </c>
      <c r="J8" s="16"/>
      <c r="K8" s="17" t="s">
        <v>9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</row>
    <row r="9" spans="1:216" ht="22.35" customHeight="1" x14ac:dyDescent="0.5">
      <c r="A9" s="15"/>
      <c r="B9" s="15"/>
      <c r="C9" s="1" t="s">
        <v>10</v>
      </c>
      <c r="D9" s="15"/>
      <c r="E9" s="34" t="s">
        <v>11</v>
      </c>
      <c r="G9" s="35"/>
      <c r="I9" s="34" t="s">
        <v>11</v>
      </c>
      <c r="K9" s="35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</row>
    <row r="10" spans="1:216" ht="8.25" customHeight="1" x14ac:dyDescent="0.5"/>
    <row r="11" spans="1:216" ht="20.25" customHeight="1" x14ac:dyDescent="0.5">
      <c r="A11" s="13" t="s">
        <v>12</v>
      </c>
      <c r="B11" s="13"/>
      <c r="C11" s="17"/>
      <c r="D11" s="22"/>
      <c r="E11" s="22"/>
      <c r="F11" s="22"/>
      <c r="G11" s="22"/>
      <c r="H11" s="22"/>
      <c r="I11" s="22"/>
      <c r="J11" s="22"/>
      <c r="K11" s="22"/>
    </row>
    <row r="12" spans="1:216" ht="8.25" customHeight="1" x14ac:dyDescent="0.5">
      <c r="A12" s="15"/>
      <c r="B12" s="15"/>
      <c r="C12" s="16"/>
      <c r="D12" s="23"/>
      <c r="E12" s="23"/>
      <c r="F12" s="23"/>
      <c r="G12" s="23"/>
      <c r="H12" s="23"/>
      <c r="I12" s="23"/>
      <c r="J12" s="23"/>
      <c r="K12" s="23"/>
    </row>
    <row r="13" spans="1:216" ht="20.25" customHeight="1" x14ac:dyDescent="0.5">
      <c r="A13" s="13" t="s">
        <v>13</v>
      </c>
      <c r="B13" s="13"/>
      <c r="C13" s="16"/>
      <c r="D13" s="23"/>
      <c r="E13" s="23"/>
      <c r="F13" s="23"/>
      <c r="G13" s="23"/>
      <c r="H13" s="23"/>
      <c r="I13" s="23"/>
      <c r="J13" s="23"/>
      <c r="K13" s="23"/>
    </row>
    <row r="14" spans="1:216" ht="8.25" customHeight="1" x14ac:dyDescent="0.5">
      <c r="A14" s="15"/>
      <c r="B14" s="15"/>
      <c r="C14" s="16"/>
      <c r="D14" s="23"/>
      <c r="E14" s="23"/>
      <c r="F14" s="23"/>
      <c r="G14" s="23"/>
      <c r="H14" s="23"/>
      <c r="I14" s="23"/>
      <c r="J14" s="23"/>
      <c r="K14" s="23"/>
    </row>
    <row r="15" spans="1:216" ht="20.25" customHeight="1" x14ac:dyDescent="0.45">
      <c r="A15" s="24" t="s">
        <v>14</v>
      </c>
      <c r="B15" s="15"/>
      <c r="C15" s="16"/>
      <c r="D15" s="23"/>
      <c r="E15" s="125">
        <v>363951676</v>
      </c>
      <c r="F15" s="126"/>
      <c r="G15" s="126">
        <v>452348676</v>
      </c>
      <c r="H15" s="126"/>
      <c r="I15" s="125">
        <v>139390472</v>
      </c>
      <c r="J15" s="126"/>
      <c r="K15" s="126">
        <v>128726453</v>
      </c>
    </row>
    <row r="16" spans="1:216" ht="20.25" customHeight="1" x14ac:dyDescent="0.45">
      <c r="A16" s="24" t="s">
        <v>15</v>
      </c>
      <c r="B16" s="15"/>
      <c r="C16" s="16">
        <v>5</v>
      </c>
      <c r="D16" s="23"/>
      <c r="E16" s="125">
        <v>60112106</v>
      </c>
      <c r="F16" s="126"/>
      <c r="G16" s="126">
        <v>57863797</v>
      </c>
      <c r="H16" s="126"/>
      <c r="I16" s="125">
        <v>456482567</v>
      </c>
      <c r="J16" s="126"/>
      <c r="K16" s="126">
        <v>427329170</v>
      </c>
    </row>
    <row r="17" spans="1:11" ht="20.25" customHeight="1" x14ac:dyDescent="0.45">
      <c r="A17" s="24" t="s">
        <v>16</v>
      </c>
      <c r="B17" s="15"/>
      <c r="C17" s="25"/>
      <c r="D17" s="23"/>
      <c r="E17" s="127"/>
      <c r="F17" s="126"/>
      <c r="G17" s="128"/>
      <c r="H17" s="126"/>
      <c r="I17" s="129"/>
      <c r="J17" s="126"/>
      <c r="K17" s="126"/>
    </row>
    <row r="18" spans="1:11" ht="20.25" customHeight="1" x14ac:dyDescent="0.45">
      <c r="A18" s="24"/>
      <c r="B18" s="15" t="s">
        <v>17</v>
      </c>
      <c r="C18" s="37">
        <v>22.5</v>
      </c>
      <c r="D18" s="23"/>
      <c r="E18" s="130">
        <v>0</v>
      </c>
      <c r="F18" s="126"/>
      <c r="G18" s="130">
        <v>0</v>
      </c>
      <c r="H18" s="126"/>
      <c r="I18" s="125">
        <v>2345586715</v>
      </c>
      <c r="J18" s="126"/>
      <c r="K18" s="126">
        <v>2133484403</v>
      </c>
    </row>
    <row r="19" spans="1:11" ht="20.25" customHeight="1" x14ac:dyDescent="0.45">
      <c r="A19" s="24"/>
      <c r="B19" s="15" t="s">
        <v>18</v>
      </c>
      <c r="C19" s="37">
        <v>22.5</v>
      </c>
      <c r="D19" s="23"/>
      <c r="E19" s="125">
        <v>73245441</v>
      </c>
      <c r="F19" s="126"/>
      <c r="G19" s="131">
        <v>73904298</v>
      </c>
      <c r="H19" s="126"/>
      <c r="I19" s="125">
        <v>70132055</v>
      </c>
      <c r="J19" s="126"/>
      <c r="K19" s="126">
        <v>70132055</v>
      </c>
    </row>
    <row r="20" spans="1:11" ht="20.25" customHeight="1" x14ac:dyDescent="0.45">
      <c r="A20" s="15" t="s">
        <v>19</v>
      </c>
      <c r="B20" s="15"/>
      <c r="C20" s="16">
        <v>6</v>
      </c>
      <c r="D20" s="23"/>
      <c r="E20" s="125">
        <v>5157212555</v>
      </c>
      <c r="F20" s="126"/>
      <c r="G20" s="126">
        <v>5023356645</v>
      </c>
      <c r="H20" s="126"/>
      <c r="I20" s="125">
        <v>2206611597</v>
      </c>
      <c r="J20" s="126"/>
      <c r="K20" s="126">
        <v>2200826436</v>
      </c>
    </row>
    <row r="21" spans="1:11" ht="20.25" customHeight="1" x14ac:dyDescent="0.45">
      <c r="A21" s="15" t="s">
        <v>20</v>
      </c>
      <c r="B21" s="15"/>
      <c r="C21" s="16"/>
      <c r="D21" s="23"/>
      <c r="E21" s="125">
        <v>217408110</v>
      </c>
      <c r="F21" s="126"/>
      <c r="G21" s="130">
        <v>0</v>
      </c>
      <c r="H21" s="126"/>
      <c r="I21" s="130">
        <v>0</v>
      </c>
      <c r="J21" s="126"/>
      <c r="K21" s="130">
        <v>0</v>
      </c>
    </row>
    <row r="22" spans="1:11" ht="20.25" customHeight="1" x14ac:dyDescent="0.5">
      <c r="A22" s="15" t="s">
        <v>21</v>
      </c>
      <c r="B22" s="15"/>
      <c r="C22" s="16">
        <v>7</v>
      </c>
      <c r="D22" s="23"/>
      <c r="E22" s="130">
        <v>0</v>
      </c>
      <c r="F22" s="126"/>
      <c r="G22" s="126">
        <v>930711990</v>
      </c>
      <c r="H22" s="126"/>
      <c r="I22" s="130">
        <v>0</v>
      </c>
      <c r="J22" s="126"/>
      <c r="K22" s="131">
        <v>930711990</v>
      </c>
    </row>
    <row r="23" spans="1:11" ht="20.25" customHeight="1" x14ac:dyDescent="0.45">
      <c r="A23" s="15" t="s">
        <v>22</v>
      </c>
      <c r="B23" s="15"/>
      <c r="C23" s="16"/>
      <c r="D23" s="23"/>
      <c r="E23" s="132">
        <v>3330025</v>
      </c>
      <c r="F23" s="126"/>
      <c r="G23" s="133">
        <v>2016121</v>
      </c>
      <c r="H23" s="126"/>
      <c r="I23" s="132">
        <v>187153</v>
      </c>
      <c r="J23" s="126"/>
      <c r="K23" s="134">
        <v>303180</v>
      </c>
    </row>
    <row r="24" spans="1:11" ht="8.25" customHeight="1" x14ac:dyDescent="0.45">
      <c r="A24" s="13"/>
      <c r="B24" s="13"/>
      <c r="C24" s="16"/>
      <c r="D24" s="23"/>
      <c r="E24" s="129"/>
      <c r="F24" s="126"/>
      <c r="G24" s="126"/>
      <c r="H24" s="126"/>
      <c r="I24" s="129"/>
      <c r="J24" s="126"/>
      <c r="K24" s="126"/>
    </row>
    <row r="25" spans="1:11" ht="22.35" customHeight="1" x14ac:dyDescent="0.5">
      <c r="A25" s="13" t="s">
        <v>23</v>
      </c>
      <c r="B25" s="15"/>
      <c r="C25" s="16"/>
      <c r="D25" s="23"/>
      <c r="E25" s="133">
        <f>SUM(E15:E24)</f>
        <v>5875259913</v>
      </c>
      <c r="F25" s="126"/>
      <c r="G25" s="133">
        <f>SUM(G15:G24)</f>
        <v>6540201527</v>
      </c>
      <c r="H25" s="126"/>
      <c r="I25" s="133">
        <f>SUM(I15:I24)</f>
        <v>5218390559</v>
      </c>
      <c r="J25" s="126"/>
      <c r="K25" s="133">
        <f>SUM(K15:K24)</f>
        <v>5891513687</v>
      </c>
    </row>
    <row r="26" spans="1:11" ht="8.25" customHeight="1" x14ac:dyDescent="0.5">
      <c r="A26" s="13"/>
      <c r="B26" s="13"/>
      <c r="C26" s="16"/>
      <c r="D26" s="23"/>
      <c r="E26" s="23"/>
      <c r="F26" s="23"/>
      <c r="G26" s="23"/>
      <c r="H26" s="23"/>
      <c r="I26" s="23"/>
      <c r="J26" s="23"/>
      <c r="K26" s="23"/>
    </row>
    <row r="27" spans="1:11" ht="22.35" customHeight="1" x14ac:dyDescent="0.5">
      <c r="A27" s="13" t="s">
        <v>24</v>
      </c>
      <c r="B27" s="13"/>
      <c r="C27" s="16"/>
      <c r="D27" s="23"/>
      <c r="E27" s="23"/>
      <c r="F27" s="23"/>
      <c r="G27" s="23"/>
      <c r="H27" s="23"/>
      <c r="I27" s="23"/>
      <c r="J27" s="23"/>
      <c r="K27" s="23"/>
    </row>
    <row r="28" spans="1:11" ht="8.25" customHeight="1" x14ac:dyDescent="0.5">
      <c r="A28" s="13"/>
      <c r="B28" s="13"/>
      <c r="C28" s="16"/>
      <c r="D28" s="23"/>
      <c r="E28" s="23"/>
      <c r="F28" s="23"/>
      <c r="G28" s="23"/>
      <c r="H28" s="23"/>
      <c r="I28" s="23"/>
      <c r="J28" s="23"/>
      <c r="K28" s="23"/>
    </row>
    <row r="29" spans="1:11" ht="21" customHeight="1" x14ac:dyDescent="0.45">
      <c r="A29" s="24" t="s">
        <v>25</v>
      </c>
      <c r="B29" s="24"/>
      <c r="C29" s="16">
        <v>8</v>
      </c>
      <c r="D29" s="23"/>
      <c r="E29" s="125">
        <v>50312730</v>
      </c>
      <c r="F29" s="135"/>
      <c r="G29" s="135">
        <v>51041900</v>
      </c>
      <c r="H29" s="135"/>
      <c r="I29" s="125">
        <v>50312730</v>
      </c>
      <c r="J29" s="135"/>
      <c r="K29" s="135">
        <v>51041900</v>
      </c>
    </row>
    <row r="30" spans="1:11" ht="21" customHeight="1" x14ac:dyDescent="0.45">
      <c r="A30" s="24" t="s">
        <v>26</v>
      </c>
      <c r="B30" s="24"/>
      <c r="C30" s="16">
        <v>9</v>
      </c>
      <c r="D30" s="23"/>
      <c r="E30" s="125">
        <v>9496673</v>
      </c>
      <c r="F30" s="126"/>
      <c r="G30" s="126">
        <v>20000000</v>
      </c>
      <c r="H30" s="126"/>
      <c r="I30" s="130">
        <v>0</v>
      </c>
      <c r="J30" s="126"/>
      <c r="K30" s="131">
        <v>20000000</v>
      </c>
    </row>
    <row r="31" spans="1:11" ht="21" customHeight="1" x14ac:dyDescent="0.45">
      <c r="A31" s="24" t="s">
        <v>27</v>
      </c>
      <c r="B31" s="24"/>
      <c r="C31" s="16">
        <v>10</v>
      </c>
      <c r="D31" s="23"/>
      <c r="E31" s="130">
        <v>0</v>
      </c>
      <c r="F31" s="135"/>
      <c r="G31" s="130">
        <v>0</v>
      </c>
      <c r="H31" s="135"/>
      <c r="I31" s="125">
        <v>1077513630</v>
      </c>
      <c r="J31" s="135"/>
      <c r="K31" s="135">
        <v>1074199700</v>
      </c>
    </row>
    <row r="32" spans="1:11" ht="21" customHeight="1" x14ac:dyDescent="0.45">
      <c r="A32" s="24" t="s">
        <v>28</v>
      </c>
      <c r="B32" s="24"/>
      <c r="C32" s="16">
        <v>11</v>
      </c>
      <c r="D32" s="23"/>
      <c r="E32" s="125">
        <v>2229829</v>
      </c>
      <c r="F32" s="135"/>
      <c r="G32" s="128">
        <v>2263350</v>
      </c>
      <c r="H32" s="135"/>
      <c r="I32" s="125">
        <v>2500000</v>
      </c>
      <c r="J32" s="135"/>
      <c r="K32" s="135">
        <v>2500000</v>
      </c>
    </row>
    <row r="33" spans="1:11" ht="21" customHeight="1" x14ac:dyDescent="0.45">
      <c r="A33" s="24" t="s">
        <v>29</v>
      </c>
      <c r="B33" s="24"/>
      <c r="C33" s="16">
        <v>12</v>
      </c>
      <c r="D33" s="23"/>
      <c r="E33" s="125">
        <v>776639548</v>
      </c>
      <c r="F33" s="135"/>
      <c r="G33" s="135">
        <v>785039736</v>
      </c>
      <c r="H33" s="135"/>
      <c r="I33" s="125">
        <v>228341802</v>
      </c>
      <c r="J33" s="135"/>
      <c r="K33" s="135">
        <v>228534389</v>
      </c>
    </row>
    <row r="34" spans="1:11" ht="21" customHeight="1" x14ac:dyDescent="0.45">
      <c r="A34" s="26" t="s">
        <v>30</v>
      </c>
      <c r="B34" s="24"/>
      <c r="C34" s="16">
        <v>13</v>
      </c>
      <c r="D34" s="23"/>
      <c r="E34" s="125">
        <v>119861383</v>
      </c>
      <c r="F34" s="135"/>
      <c r="G34" s="135">
        <v>122715314</v>
      </c>
      <c r="H34" s="135"/>
      <c r="I34" s="125">
        <v>20035561</v>
      </c>
      <c r="J34" s="135"/>
      <c r="K34" s="135">
        <v>21112287</v>
      </c>
    </row>
    <row r="35" spans="1:11" ht="21" customHeight="1" x14ac:dyDescent="0.45">
      <c r="A35" s="26" t="s">
        <v>31</v>
      </c>
      <c r="B35" s="24"/>
      <c r="C35" s="16">
        <v>14</v>
      </c>
      <c r="D35" s="23"/>
      <c r="E35" s="125">
        <v>29402430</v>
      </c>
      <c r="F35" s="135"/>
      <c r="G35" s="128">
        <v>30611893</v>
      </c>
      <c r="H35" s="135"/>
      <c r="I35" s="125">
        <v>18835766</v>
      </c>
      <c r="J35" s="135"/>
      <c r="K35" s="135">
        <v>19728510</v>
      </c>
    </row>
    <row r="36" spans="1:11" ht="21" customHeight="1" x14ac:dyDescent="0.45">
      <c r="A36" s="26" t="s">
        <v>32</v>
      </c>
      <c r="B36" s="24"/>
      <c r="C36" s="16"/>
      <c r="D36" s="23"/>
      <c r="E36" s="125">
        <v>14453157</v>
      </c>
      <c r="F36" s="135"/>
      <c r="G36" s="135">
        <v>15711986</v>
      </c>
      <c r="H36" s="135"/>
      <c r="I36" s="125">
        <v>11956097</v>
      </c>
      <c r="J36" s="135"/>
      <c r="K36" s="135">
        <v>13116373</v>
      </c>
    </row>
    <row r="37" spans="1:11" ht="21" customHeight="1" x14ac:dyDescent="0.45">
      <c r="A37" s="21" t="s">
        <v>33</v>
      </c>
      <c r="C37" s="18">
        <v>17</v>
      </c>
      <c r="E37" s="125">
        <v>25464991</v>
      </c>
      <c r="F37" s="136"/>
      <c r="G37" s="136">
        <v>38117987</v>
      </c>
      <c r="H37" s="136"/>
      <c r="I37" s="125">
        <v>18093272</v>
      </c>
      <c r="J37" s="136"/>
      <c r="K37" s="135">
        <v>20319276</v>
      </c>
    </row>
    <row r="38" spans="1:11" ht="21" customHeight="1" x14ac:dyDescent="0.45">
      <c r="A38" s="15" t="s">
        <v>34</v>
      </c>
      <c r="B38" s="24"/>
      <c r="C38" s="16"/>
      <c r="D38" s="23"/>
      <c r="E38" s="125">
        <v>3602307628</v>
      </c>
      <c r="F38" s="135"/>
      <c r="G38" s="135">
        <v>3540927965</v>
      </c>
      <c r="H38" s="135"/>
      <c r="I38" s="125">
        <v>1741659611</v>
      </c>
      <c r="J38" s="135"/>
      <c r="K38" s="135">
        <v>1741659612</v>
      </c>
    </row>
    <row r="39" spans="1:11" ht="21" customHeight="1" x14ac:dyDescent="0.45">
      <c r="A39" s="15" t="s">
        <v>35</v>
      </c>
      <c r="B39" s="24"/>
      <c r="C39" s="16"/>
      <c r="D39" s="23"/>
      <c r="E39" s="125">
        <v>123959975</v>
      </c>
      <c r="F39" s="135"/>
      <c r="G39" s="135">
        <v>113500638</v>
      </c>
      <c r="H39" s="135"/>
      <c r="I39" s="125">
        <v>87952293</v>
      </c>
      <c r="J39" s="135"/>
      <c r="K39" s="135">
        <v>80373470</v>
      </c>
    </row>
    <row r="40" spans="1:11" ht="21" customHeight="1" x14ac:dyDescent="0.5">
      <c r="A40" s="15" t="s">
        <v>36</v>
      </c>
      <c r="B40" s="15"/>
      <c r="C40" s="16"/>
      <c r="D40" s="23"/>
      <c r="E40" s="27"/>
      <c r="F40" s="27"/>
      <c r="G40" s="27"/>
      <c r="H40" s="27"/>
      <c r="I40" s="27"/>
      <c r="J40" s="27"/>
      <c r="K40" s="27"/>
    </row>
    <row r="41" spans="1:11" ht="21" customHeight="1" x14ac:dyDescent="0.45">
      <c r="B41" s="15" t="s">
        <v>37</v>
      </c>
      <c r="E41" s="125">
        <v>396901</v>
      </c>
      <c r="F41" s="136"/>
      <c r="G41" s="136">
        <v>396901</v>
      </c>
      <c r="H41" s="136"/>
      <c r="I41" s="125">
        <v>151319</v>
      </c>
      <c r="J41" s="136"/>
      <c r="K41" s="136">
        <v>151319</v>
      </c>
    </row>
    <row r="42" spans="1:11" ht="21" customHeight="1" x14ac:dyDescent="0.45">
      <c r="B42" s="15" t="s">
        <v>38</v>
      </c>
      <c r="E42" s="125">
        <v>43531294</v>
      </c>
      <c r="F42" s="136"/>
      <c r="G42" s="136">
        <v>43363064</v>
      </c>
      <c r="H42" s="136"/>
      <c r="I42" s="137">
        <v>0</v>
      </c>
      <c r="J42" s="131"/>
      <c r="K42" s="130">
        <v>0</v>
      </c>
    </row>
    <row r="43" spans="1:11" ht="8.25" customHeight="1" x14ac:dyDescent="0.5">
      <c r="A43" s="13"/>
      <c r="B43" s="13"/>
      <c r="C43" s="16"/>
      <c r="D43" s="23"/>
      <c r="E43" s="44"/>
      <c r="F43" s="27"/>
      <c r="G43" s="44"/>
      <c r="H43" s="27"/>
      <c r="I43" s="44"/>
      <c r="J43" s="27"/>
      <c r="K43" s="44"/>
    </row>
    <row r="44" spans="1:11" ht="21" customHeight="1" x14ac:dyDescent="0.5">
      <c r="A44" s="13" t="s">
        <v>39</v>
      </c>
      <c r="B44" s="15"/>
      <c r="C44" s="16"/>
      <c r="D44" s="23"/>
      <c r="E44" s="45">
        <f>SUM(E29:E42)</f>
        <v>4798056539</v>
      </c>
      <c r="F44" s="43"/>
      <c r="G44" s="45">
        <f>SUM(G29:G42)</f>
        <v>4763690734</v>
      </c>
      <c r="H44" s="27"/>
      <c r="I44" s="45">
        <f>SUM(I29:I42)</f>
        <v>3257352081</v>
      </c>
      <c r="J44" s="43"/>
      <c r="K44" s="45">
        <f>SUM(K29:K42)</f>
        <v>3272736836</v>
      </c>
    </row>
    <row r="45" spans="1:11" ht="8.25" customHeight="1" x14ac:dyDescent="0.5">
      <c r="A45" s="13"/>
      <c r="B45" s="13"/>
      <c r="C45" s="16"/>
      <c r="D45" s="23"/>
      <c r="E45" s="27"/>
      <c r="F45" s="27"/>
      <c r="G45" s="27"/>
      <c r="H45" s="27"/>
      <c r="I45" s="27"/>
      <c r="J45" s="27"/>
      <c r="K45" s="27"/>
    </row>
    <row r="46" spans="1:11" ht="20.25" customHeight="1" thickBot="1" x14ac:dyDescent="0.55000000000000004">
      <c r="A46" s="13" t="s">
        <v>40</v>
      </c>
      <c r="B46" s="13"/>
      <c r="C46" s="16"/>
      <c r="D46" s="23"/>
      <c r="E46" s="46">
        <f>SUM(E25+E44)</f>
        <v>10673316452</v>
      </c>
      <c r="F46" s="43"/>
      <c r="G46" s="46">
        <f>SUM(G25+G44)</f>
        <v>11303892261</v>
      </c>
      <c r="H46" s="27"/>
      <c r="I46" s="46">
        <f>SUM(I25+I44)</f>
        <v>8475742640</v>
      </c>
      <c r="J46" s="43"/>
      <c r="K46" s="46">
        <f>SUM(K25+K44)</f>
        <v>9164250523</v>
      </c>
    </row>
    <row r="47" spans="1:11" ht="15" customHeight="1" thickTop="1" x14ac:dyDescent="0.5">
      <c r="A47" s="13"/>
      <c r="B47" s="13"/>
      <c r="C47" s="16"/>
      <c r="D47" s="23"/>
      <c r="E47" s="23"/>
      <c r="F47" s="23"/>
      <c r="G47" s="23"/>
      <c r="H47" s="23"/>
      <c r="I47" s="23"/>
      <c r="J47" s="23"/>
      <c r="K47" s="23"/>
    </row>
    <row r="48" spans="1:11" ht="22.35" customHeight="1" x14ac:dyDescent="0.5">
      <c r="A48" s="15" t="s">
        <v>41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</row>
    <row r="49" spans="1:216" ht="22.15" customHeight="1" x14ac:dyDescent="0.5">
      <c r="A49" s="10" t="str">
        <f>A1</f>
        <v>PRINSIRI  PUBLIC COMPANY LIMITED</v>
      </c>
      <c r="B49" s="10"/>
      <c r="C49" s="6"/>
      <c r="D49" s="7"/>
      <c r="E49" s="7"/>
      <c r="F49" s="7"/>
      <c r="G49" s="7"/>
      <c r="H49" s="7"/>
      <c r="I49" s="7"/>
      <c r="J49" s="7"/>
      <c r="K49" s="7"/>
    </row>
    <row r="50" spans="1:216" ht="22.15" customHeight="1" x14ac:dyDescent="0.5">
      <c r="A50" s="10" t="s">
        <v>42</v>
      </c>
      <c r="B50" s="10"/>
      <c r="C50" s="6"/>
      <c r="D50" s="7"/>
      <c r="E50" s="7"/>
      <c r="F50" s="7"/>
      <c r="G50" s="7"/>
      <c r="H50" s="7"/>
      <c r="I50" s="7"/>
      <c r="J50" s="7"/>
      <c r="K50" s="7"/>
    </row>
    <row r="51" spans="1:216" ht="22.15" customHeight="1" x14ac:dyDescent="0.5">
      <c r="A51" s="10" t="str">
        <f>A3</f>
        <v>AS AT MARCH 31, 2022</v>
      </c>
      <c r="B51" s="10"/>
      <c r="C51" s="6"/>
      <c r="D51" s="7"/>
      <c r="E51" s="7"/>
      <c r="F51" s="7"/>
      <c r="G51" s="7"/>
      <c r="H51" s="7"/>
      <c r="I51" s="7"/>
      <c r="J51" s="7"/>
      <c r="K51" s="7"/>
    </row>
    <row r="52" spans="1:216" ht="7.5" customHeight="1" x14ac:dyDescent="0.5">
      <c r="A52" s="10"/>
      <c r="B52" s="10"/>
      <c r="C52" s="6"/>
      <c r="D52" s="7"/>
      <c r="E52" s="7"/>
      <c r="F52" s="7"/>
      <c r="G52" s="7"/>
      <c r="H52" s="7"/>
      <c r="I52" s="7"/>
      <c r="J52" s="7"/>
      <c r="K52" s="7"/>
    </row>
    <row r="53" spans="1:216" ht="22.15" customHeight="1" x14ac:dyDescent="0.5">
      <c r="A53" s="10"/>
      <c r="B53" s="10"/>
      <c r="C53" s="6"/>
      <c r="D53" s="7"/>
      <c r="E53" s="7"/>
      <c r="F53" s="7"/>
      <c r="G53" s="7"/>
      <c r="H53" s="7"/>
      <c r="I53" s="7"/>
      <c r="J53" s="7"/>
      <c r="K53" s="7" t="s">
        <v>3</v>
      </c>
    </row>
    <row r="54" spans="1:216" ht="22.15" customHeight="1" x14ac:dyDescent="0.5">
      <c r="A54" s="11"/>
      <c r="B54" s="11"/>
      <c r="C54" s="12"/>
      <c r="D54" s="12"/>
      <c r="E54" s="235" t="s">
        <v>4</v>
      </c>
      <c r="F54" s="235"/>
      <c r="G54" s="235"/>
      <c r="H54" s="13"/>
      <c r="I54" s="235" t="s">
        <v>5</v>
      </c>
      <c r="J54" s="235"/>
      <c r="K54" s="235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</row>
    <row r="55" spans="1:216" ht="22.15" customHeight="1" x14ac:dyDescent="0.5">
      <c r="A55" s="11"/>
      <c r="B55" s="11"/>
      <c r="C55" s="12"/>
      <c r="D55" s="12"/>
      <c r="E55" s="20" t="s">
        <v>6</v>
      </c>
      <c r="F55" s="16"/>
      <c r="G55" s="36" t="s">
        <v>7</v>
      </c>
      <c r="H55" s="20"/>
      <c r="I55" s="20" t="s">
        <v>6</v>
      </c>
      <c r="J55" s="16"/>
      <c r="K55" s="36" t="s">
        <v>7</v>
      </c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</row>
    <row r="56" spans="1:216" ht="22.15" customHeight="1" x14ac:dyDescent="0.5">
      <c r="A56" s="15"/>
      <c r="B56" s="15"/>
      <c r="C56" s="15"/>
      <c r="D56" s="15"/>
      <c r="E56" s="2" t="s">
        <v>8</v>
      </c>
      <c r="F56" s="16"/>
      <c r="G56" s="17" t="s">
        <v>9</v>
      </c>
      <c r="H56" s="17"/>
      <c r="I56" s="2" t="s">
        <v>8</v>
      </c>
      <c r="J56" s="16"/>
      <c r="K56" s="17" t="s">
        <v>9</v>
      </c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</row>
    <row r="57" spans="1:216" ht="22.15" customHeight="1" x14ac:dyDescent="0.5">
      <c r="A57" s="15"/>
      <c r="B57" s="15"/>
      <c r="C57" s="1" t="s">
        <v>10</v>
      </c>
      <c r="D57" s="15"/>
      <c r="E57" s="34" t="s">
        <v>11</v>
      </c>
      <c r="G57" s="35"/>
      <c r="I57" s="34" t="s">
        <v>11</v>
      </c>
      <c r="K57" s="35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</row>
    <row r="58" spans="1:216" ht="7.5" customHeight="1" x14ac:dyDescent="0.5"/>
    <row r="59" spans="1:216" ht="22.15" customHeight="1" x14ac:dyDescent="0.5">
      <c r="A59" s="13" t="s">
        <v>43</v>
      </c>
      <c r="B59" s="13"/>
      <c r="C59" s="17"/>
      <c r="D59" s="22"/>
      <c r="E59" s="22"/>
      <c r="F59" s="22"/>
      <c r="G59" s="22"/>
      <c r="H59" s="22"/>
      <c r="I59" s="22"/>
      <c r="J59" s="22"/>
      <c r="K59" s="22"/>
    </row>
    <row r="60" spans="1:216" ht="7.5" customHeight="1" x14ac:dyDescent="0.5">
      <c r="A60" s="15"/>
      <c r="B60" s="15"/>
      <c r="C60" s="16"/>
      <c r="D60" s="23"/>
      <c r="E60" s="23"/>
      <c r="F60" s="23"/>
      <c r="G60" s="23"/>
      <c r="H60" s="23"/>
      <c r="I60" s="23"/>
      <c r="J60" s="23"/>
      <c r="K60" s="23"/>
    </row>
    <row r="61" spans="1:216" ht="22.15" customHeight="1" x14ac:dyDescent="0.5">
      <c r="A61" s="13" t="s">
        <v>44</v>
      </c>
      <c r="B61" s="13"/>
      <c r="C61" s="16"/>
      <c r="D61" s="23"/>
      <c r="E61" s="23"/>
      <c r="F61" s="23"/>
      <c r="G61" s="23"/>
      <c r="H61" s="23"/>
      <c r="I61" s="23"/>
      <c r="J61" s="23"/>
      <c r="K61" s="23"/>
    </row>
    <row r="62" spans="1:216" ht="7.5" customHeight="1" x14ac:dyDescent="0.5">
      <c r="A62" s="13"/>
      <c r="B62" s="13"/>
      <c r="C62" s="16"/>
      <c r="D62" s="23"/>
      <c r="E62" s="23"/>
      <c r="F62" s="23"/>
      <c r="G62" s="23"/>
      <c r="H62" s="23"/>
      <c r="I62" s="23"/>
      <c r="J62" s="23"/>
      <c r="K62" s="23"/>
    </row>
    <row r="63" spans="1:216" ht="20.25" customHeight="1" x14ac:dyDescent="0.5">
      <c r="A63" s="24" t="s">
        <v>45</v>
      </c>
      <c r="B63" s="15"/>
      <c r="C63" s="16"/>
      <c r="D63" s="23"/>
      <c r="F63" s="23"/>
    </row>
    <row r="64" spans="1:216" ht="20.25" customHeight="1" x14ac:dyDescent="0.5">
      <c r="A64" s="24"/>
      <c r="B64" s="15" t="s">
        <v>46</v>
      </c>
      <c r="C64" s="16">
        <v>15</v>
      </c>
      <c r="D64" s="23"/>
      <c r="E64" s="130">
        <v>0</v>
      </c>
      <c r="F64" s="126"/>
      <c r="G64" s="126">
        <v>192033865</v>
      </c>
      <c r="H64" s="126"/>
      <c r="I64" s="130">
        <v>0</v>
      </c>
      <c r="J64" s="126"/>
      <c r="K64" s="126">
        <v>189539866</v>
      </c>
    </row>
    <row r="65" spans="1:11" ht="20.25" customHeight="1" x14ac:dyDescent="0.45">
      <c r="A65" s="15" t="s">
        <v>47</v>
      </c>
      <c r="B65" s="15"/>
      <c r="C65" s="16">
        <v>16</v>
      </c>
      <c r="D65" s="23"/>
      <c r="E65" s="125">
        <v>482783150</v>
      </c>
      <c r="F65" s="126"/>
      <c r="G65" s="126">
        <v>396769156</v>
      </c>
      <c r="H65" s="126"/>
      <c r="I65" s="125">
        <v>347267593</v>
      </c>
      <c r="J65" s="126"/>
      <c r="K65" s="126">
        <v>335852021</v>
      </c>
    </row>
    <row r="66" spans="1:11" ht="20.25" customHeight="1" x14ac:dyDescent="0.45">
      <c r="A66" s="15" t="s">
        <v>48</v>
      </c>
      <c r="B66" s="15"/>
      <c r="C66" s="16"/>
      <c r="D66" s="23"/>
      <c r="E66" s="125">
        <v>3979727</v>
      </c>
      <c r="F66" s="126"/>
      <c r="G66" s="126">
        <v>2225820</v>
      </c>
      <c r="H66" s="126"/>
      <c r="I66" s="125">
        <v>3635000</v>
      </c>
      <c r="J66" s="126"/>
      <c r="K66" s="126">
        <v>1911993</v>
      </c>
    </row>
    <row r="67" spans="1:11" ht="20.25" customHeight="1" x14ac:dyDescent="0.45">
      <c r="A67" s="15" t="s">
        <v>49</v>
      </c>
      <c r="B67" s="15"/>
      <c r="C67" s="16"/>
      <c r="D67" s="23"/>
      <c r="E67" s="129"/>
      <c r="F67" s="126"/>
      <c r="G67" s="126"/>
      <c r="H67" s="126"/>
      <c r="I67" s="129"/>
      <c r="J67" s="126"/>
      <c r="K67" s="126"/>
    </row>
    <row r="68" spans="1:11" ht="20.25" customHeight="1" x14ac:dyDescent="0.45">
      <c r="A68" s="15"/>
      <c r="B68" s="28" t="s">
        <v>50</v>
      </c>
      <c r="C68" s="16"/>
      <c r="D68" s="23"/>
      <c r="E68" s="129"/>
      <c r="F68" s="126"/>
      <c r="G68" s="126"/>
      <c r="H68" s="126"/>
      <c r="I68" s="129"/>
      <c r="J68" s="126"/>
      <c r="K68" s="126"/>
    </row>
    <row r="69" spans="1:11" ht="20.25" customHeight="1" x14ac:dyDescent="0.45">
      <c r="A69" s="15"/>
      <c r="B69" s="21" t="s">
        <v>51</v>
      </c>
      <c r="C69" s="16">
        <v>15</v>
      </c>
      <c r="D69" s="23"/>
      <c r="E69" s="125">
        <v>126315000</v>
      </c>
      <c r="F69" s="126"/>
      <c r="G69" s="126">
        <v>125200000</v>
      </c>
      <c r="H69" s="126"/>
      <c r="I69" s="130">
        <v>0</v>
      </c>
      <c r="J69" s="126"/>
      <c r="K69" s="130">
        <v>0</v>
      </c>
    </row>
    <row r="70" spans="1:11" ht="20.25" customHeight="1" x14ac:dyDescent="0.45">
      <c r="A70" s="15"/>
      <c r="B70" s="28" t="s">
        <v>52</v>
      </c>
      <c r="C70" s="16">
        <v>15</v>
      </c>
      <c r="D70" s="23"/>
      <c r="E70" s="125">
        <v>7317340</v>
      </c>
      <c r="F70" s="126"/>
      <c r="G70" s="126">
        <v>7696038</v>
      </c>
      <c r="H70" s="126"/>
      <c r="I70" s="125">
        <v>3529028</v>
      </c>
      <c r="J70" s="126"/>
      <c r="K70" s="126">
        <v>3931209</v>
      </c>
    </row>
    <row r="71" spans="1:11" ht="20.25" customHeight="1" x14ac:dyDescent="0.45">
      <c r="A71" s="15"/>
      <c r="B71" s="28" t="s">
        <v>53</v>
      </c>
      <c r="C71" s="16">
        <v>15</v>
      </c>
      <c r="D71" s="23"/>
      <c r="E71" s="138">
        <v>1378000000</v>
      </c>
      <c r="F71" s="126"/>
      <c r="G71" s="126">
        <v>820600000</v>
      </c>
      <c r="H71" s="126"/>
      <c r="I71" s="125">
        <v>1378000000</v>
      </c>
      <c r="J71" s="126"/>
      <c r="K71" s="126">
        <v>820600000</v>
      </c>
    </row>
    <row r="72" spans="1:11" ht="20.25" customHeight="1" x14ac:dyDescent="0.45">
      <c r="A72" s="15" t="s">
        <v>54</v>
      </c>
      <c r="B72" s="15"/>
      <c r="C72" s="16"/>
      <c r="D72" s="23"/>
      <c r="E72" s="125">
        <v>32594798</v>
      </c>
      <c r="F72" s="126"/>
      <c r="G72" s="126">
        <v>27536382</v>
      </c>
      <c r="H72" s="126"/>
      <c r="I72" s="125">
        <v>17329518</v>
      </c>
      <c r="J72" s="126"/>
      <c r="K72" s="126">
        <v>14575770</v>
      </c>
    </row>
    <row r="73" spans="1:11" ht="20.25" customHeight="1" x14ac:dyDescent="0.45">
      <c r="A73" s="15" t="s">
        <v>55</v>
      </c>
      <c r="B73" s="15"/>
      <c r="C73" s="16"/>
      <c r="D73" s="23"/>
      <c r="E73" s="132">
        <v>17393447</v>
      </c>
      <c r="F73" s="126"/>
      <c r="G73" s="133">
        <v>14329452</v>
      </c>
      <c r="H73" s="126"/>
      <c r="I73" s="132">
        <v>5886339</v>
      </c>
      <c r="J73" s="126"/>
      <c r="K73" s="133">
        <v>4406145</v>
      </c>
    </row>
    <row r="74" spans="1:11" ht="7.5" customHeight="1" x14ac:dyDescent="0.5">
      <c r="A74" s="13"/>
      <c r="B74" s="13"/>
      <c r="C74" s="16"/>
      <c r="D74" s="23"/>
      <c r="E74" s="23"/>
      <c r="F74" s="23"/>
      <c r="G74" s="23"/>
      <c r="H74" s="23"/>
      <c r="I74" s="23"/>
      <c r="J74" s="23"/>
      <c r="K74" s="23"/>
    </row>
    <row r="75" spans="1:11" ht="22.15" customHeight="1" x14ac:dyDescent="0.5">
      <c r="A75" s="13" t="s">
        <v>56</v>
      </c>
      <c r="B75" s="15"/>
      <c r="C75" s="16"/>
      <c r="D75" s="23"/>
      <c r="E75" s="42">
        <f>SUM(E63:E73)</f>
        <v>2048383462</v>
      </c>
      <c r="F75" s="23"/>
      <c r="G75" s="42">
        <f>SUM(G64:G73)</f>
        <v>1586390713</v>
      </c>
      <c r="H75" s="23"/>
      <c r="I75" s="42">
        <f>SUM(I64:I73)</f>
        <v>1755647478</v>
      </c>
      <c r="J75" s="23"/>
      <c r="K75" s="42">
        <f>SUM(K64:K73)</f>
        <v>1370817004</v>
      </c>
    </row>
    <row r="76" spans="1:11" ht="7.5" customHeight="1" x14ac:dyDescent="0.5">
      <c r="A76" s="15"/>
      <c r="B76" s="15"/>
      <c r="C76" s="16"/>
      <c r="D76" s="23"/>
      <c r="E76" s="23"/>
      <c r="F76" s="23"/>
      <c r="G76" s="23"/>
      <c r="H76" s="23"/>
      <c r="I76" s="23"/>
      <c r="J76" s="23"/>
      <c r="K76" s="23"/>
    </row>
    <row r="77" spans="1:11" ht="22.15" customHeight="1" x14ac:dyDescent="0.5">
      <c r="A77" s="13" t="s">
        <v>57</v>
      </c>
      <c r="B77" s="13"/>
      <c r="C77" s="16"/>
      <c r="D77" s="23"/>
      <c r="E77" s="23"/>
      <c r="F77" s="23"/>
      <c r="G77" s="23"/>
      <c r="H77" s="23"/>
      <c r="I77" s="23"/>
      <c r="J77" s="23"/>
      <c r="K77" s="23"/>
    </row>
    <row r="78" spans="1:11" ht="7.5" customHeight="1" x14ac:dyDescent="0.5">
      <c r="A78" s="15"/>
      <c r="B78" s="15"/>
      <c r="C78" s="16"/>
      <c r="D78" s="23"/>
      <c r="E78" s="23"/>
      <c r="F78" s="23"/>
      <c r="G78" s="23"/>
      <c r="H78" s="23"/>
      <c r="I78" s="23"/>
      <c r="J78" s="23"/>
      <c r="K78" s="23"/>
    </row>
    <row r="79" spans="1:11" ht="20.25" customHeight="1" x14ac:dyDescent="0.5">
      <c r="A79" s="15" t="s">
        <v>58</v>
      </c>
      <c r="B79" s="15"/>
      <c r="C79" s="16"/>
      <c r="D79" s="23"/>
      <c r="E79" s="23"/>
      <c r="F79" s="23"/>
      <c r="G79" s="23"/>
      <c r="H79" s="23"/>
      <c r="I79" s="23"/>
      <c r="J79" s="23"/>
      <c r="K79" s="23"/>
    </row>
    <row r="80" spans="1:11" ht="20.25" customHeight="1" x14ac:dyDescent="0.45">
      <c r="A80" s="15"/>
      <c r="B80" s="15" t="s">
        <v>59</v>
      </c>
      <c r="C80" s="16">
        <v>15</v>
      </c>
      <c r="D80" s="23"/>
      <c r="E80" s="126">
        <v>1484051208</v>
      </c>
      <c r="F80" s="126"/>
      <c r="G80" s="126">
        <v>1588912381</v>
      </c>
      <c r="H80" s="126"/>
      <c r="I80" s="125">
        <v>249669528</v>
      </c>
      <c r="J80" s="126"/>
      <c r="K80" s="126">
        <v>287773701</v>
      </c>
    </row>
    <row r="81" spans="1:11" ht="20.25" customHeight="1" x14ac:dyDescent="0.45">
      <c r="A81" s="15" t="s">
        <v>60</v>
      </c>
      <c r="B81" s="15"/>
      <c r="C81" s="16">
        <v>15</v>
      </c>
      <c r="D81" s="23"/>
      <c r="E81" s="125">
        <v>25381129</v>
      </c>
      <c r="F81" s="126"/>
      <c r="G81" s="126">
        <v>26651720</v>
      </c>
      <c r="H81" s="126"/>
      <c r="I81" s="125">
        <v>17385380</v>
      </c>
      <c r="J81" s="126"/>
      <c r="K81" s="126">
        <v>18106775</v>
      </c>
    </row>
    <row r="82" spans="1:11" ht="20.25" customHeight="1" x14ac:dyDescent="0.45">
      <c r="A82" s="8" t="s">
        <v>61</v>
      </c>
      <c r="B82" s="15"/>
      <c r="C82" s="16">
        <v>12</v>
      </c>
      <c r="D82" s="23"/>
      <c r="E82" s="125">
        <v>621521237</v>
      </c>
      <c r="F82" s="126"/>
      <c r="G82" s="126">
        <v>627346237</v>
      </c>
      <c r="H82" s="126"/>
      <c r="I82" s="130">
        <v>0</v>
      </c>
      <c r="J82" s="126"/>
      <c r="K82" s="130">
        <v>0</v>
      </c>
    </row>
    <row r="83" spans="1:11" ht="20.25" customHeight="1" x14ac:dyDescent="0.45">
      <c r="A83" s="15" t="s">
        <v>62</v>
      </c>
      <c r="B83" s="15"/>
      <c r="C83" s="16">
        <v>15</v>
      </c>
      <c r="D83" s="23"/>
      <c r="E83" s="125">
        <v>1460100900</v>
      </c>
      <c r="F83" s="126"/>
      <c r="G83" s="126">
        <v>2515269440</v>
      </c>
      <c r="H83" s="126"/>
      <c r="I83" s="125">
        <v>1460100900</v>
      </c>
      <c r="J83" s="126"/>
      <c r="K83" s="126">
        <v>2515269440</v>
      </c>
    </row>
    <row r="84" spans="1:11" ht="20.25" customHeight="1" x14ac:dyDescent="0.45">
      <c r="A84" s="15" t="s">
        <v>63</v>
      </c>
      <c r="B84" s="15"/>
      <c r="C84" s="16"/>
      <c r="D84" s="23"/>
      <c r="E84" s="129"/>
      <c r="F84" s="126"/>
      <c r="G84" s="126"/>
      <c r="H84" s="126"/>
      <c r="I84" s="129"/>
      <c r="J84" s="126"/>
      <c r="K84" s="126"/>
    </row>
    <row r="85" spans="1:11" ht="20.25" customHeight="1" x14ac:dyDescent="0.45">
      <c r="A85" s="15"/>
      <c r="B85" s="15" t="s">
        <v>64</v>
      </c>
      <c r="C85" s="16"/>
      <c r="D85" s="23"/>
      <c r="E85" s="125">
        <v>22278941</v>
      </c>
      <c r="F85" s="126"/>
      <c r="G85" s="126">
        <v>21853733</v>
      </c>
      <c r="H85" s="126"/>
      <c r="I85" s="125">
        <v>13572731</v>
      </c>
      <c r="J85" s="126"/>
      <c r="K85" s="126">
        <v>13351217</v>
      </c>
    </row>
    <row r="86" spans="1:11" ht="20.25" customHeight="1" x14ac:dyDescent="0.45">
      <c r="A86" s="15" t="s">
        <v>65</v>
      </c>
      <c r="B86" s="15"/>
      <c r="C86" s="16"/>
      <c r="D86" s="23"/>
      <c r="E86" s="125">
        <v>87472879</v>
      </c>
      <c r="F86" s="126"/>
      <c r="G86" s="126">
        <v>84932210</v>
      </c>
      <c r="H86" s="126"/>
      <c r="I86" s="125">
        <v>65189258</v>
      </c>
      <c r="J86" s="126"/>
      <c r="K86" s="126">
        <v>63401411</v>
      </c>
    </row>
    <row r="87" spans="1:11" ht="20.25" customHeight="1" x14ac:dyDescent="0.45">
      <c r="A87" s="15" t="s">
        <v>66</v>
      </c>
      <c r="B87" s="15"/>
      <c r="C87" s="16"/>
      <c r="D87" s="23"/>
      <c r="E87" s="132">
        <v>859866</v>
      </c>
      <c r="F87" s="126"/>
      <c r="G87" s="133">
        <v>859866</v>
      </c>
      <c r="H87" s="126"/>
      <c r="I87" s="137">
        <v>0</v>
      </c>
      <c r="J87" s="131"/>
      <c r="K87" s="137">
        <v>0</v>
      </c>
    </row>
    <row r="88" spans="1:11" ht="7.5" customHeight="1" x14ac:dyDescent="0.5">
      <c r="A88" s="15"/>
      <c r="B88" s="15"/>
      <c r="C88" s="16"/>
      <c r="D88" s="23"/>
      <c r="E88" s="23"/>
      <c r="F88" s="23"/>
      <c r="G88" s="23"/>
      <c r="H88" s="23"/>
      <c r="I88" s="23"/>
      <c r="J88" s="23"/>
      <c r="K88" s="23"/>
    </row>
    <row r="89" spans="1:11" ht="22.15" customHeight="1" x14ac:dyDescent="0.5">
      <c r="A89" s="13" t="s">
        <v>67</v>
      </c>
      <c r="B89" s="15"/>
      <c r="C89" s="16"/>
      <c r="D89" s="23"/>
      <c r="E89" s="42">
        <f>SUM(E80:E87)</f>
        <v>3701666160</v>
      </c>
      <c r="F89" s="23"/>
      <c r="G89" s="42">
        <f>SUM(G80:G87)</f>
        <v>4865825587</v>
      </c>
      <c r="H89" s="23"/>
      <c r="I89" s="42">
        <f>SUM(I80:I87)</f>
        <v>1805917797</v>
      </c>
      <c r="J89" s="23"/>
      <c r="K89" s="42">
        <f>SUM(K80:K87)</f>
        <v>2897902544</v>
      </c>
    </row>
    <row r="90" spans="1:11" ht="7.5" customHeight="1" x14ac:dyDescent="0.5">
      <c r="A90" s="15"/>
      <c r="B90" s="15"/>
      <c r="C90" s="16"/>
      <c r="D90" s="23"/>
      <c r="E90" s="23"/>
      <c r="F90" s="23"/>
      <c r="G90" s="23"/>
      <c r="H90" s="23"/>
      <c r="I90" s="23"/>
      <c r="J90" s="23"/>
      <c r="K90" s="23"/>
    </row>
    <row r="91" spans="1:11" ht="22.15" customHeight="1" x14ac:dyDescent="0.5">
      <c r="A91" s="13" t="s">
        <v>68</v>
      </c>
      <c r="B91" s="13"/>
      <c r="C91" s="16"/>
      <c r="D91" s="23"/>
      <c r="E91" s="42">
        <f>E75+E89</f>
        <v>5750049622</v>
      </c>
      <c r="F91" s="23"/>
      <c r="G91" s="42">
        <f>G75+G89</f>
        <v>6452216300</v>
      </c>
      <c r="H91" s="23"/>
      <c r="I91" s="42">
        <f>I75+I89</f>
        <v>3561565275</v>
      </c>
      <c r="J91" s="23"/>
      <c r="K91" s="42">
        <f>K75+K89</f>
        <v>4268719548</v>
      </c>
    </row>
    <row r="92" spans="1:11" ht="15" customHeight="1" x14ac:dyDescent="0.5">
      <c r="A92" s="13"/>
      <c r="B92" s="13"/>
      <c r="C92" s="16"/>
      <c r="D92" s="23"/>
      <c r="E92" s="23"/>
      <c r="F92" s="23"/>
      <c r="G92" s="23"/>
      <c r="H92" s="23"/>
      <c r="I92" s="23"/>
      <c r="J92" s="23"/>
      <c r="K92" s="23"/>
    </row>
    <row r="93" spans="1:11" ht="22.15" customHeight="1" x14ac:dyDescent="0.5"/>
    <row r="94" spans="1:11" ht="22.15" customHeight="1" x14ac:dyDescent="0.5"/>
    <row r="95" spans="1:11" ht="22.15" customHeight="1" x14ac:dyDescent="0.5"/>
    <row r="96" spans="1:11" ht="22.15" customHeight="1" x14ac:dyDescent="0.5">
      <c r="A96" s="21" t="str">
        <f>+A48</f>
        <v>The accompanying notes are an integral part of these interim financial statements.</v>
      </c>
    </row>
    <row r="97" spans="1:216" ht="22.5" customHeight="1" x14ac:dyDescent="0.5">
      <c r="A97" s="10" t="str">
        <f>A1</f>
        <v>PRINSIRI  PUBLIC COMPANY LIMITED</v>
      </c>
      <c r="B97" s="10"/>
      <c r="C97" s="6"/>
      <c r="D97" s="7"/>
      <c r="E97" s="7"/>
      <c r="F97" s="7"/>
      <c r="G97" s="7"/>
      <c r="H97" s="7"/>
      <c r="I97" s="7"/>
      <c r="J97" s="7"/>
      <c r="K97" s="7"/>
    </row>
    <row r="98" spans="1:216" ht="22.5" customHeight="1" x14ac:dyDescent="0.5">
      <c r="A98" s="10" t="s">
        <v>42</v>
      </c>
      <c r="B98" s="10"/>
      <c r="C98" s="6"/>
      <c r="D98" s="7"/>
      <c r="E98" s="7"/>
      <c r="F98" s="7"/>
      <c r="G98" s="7"/>
      <c r="H98" s="7"/>
      <c r="I98" s="7"/>
      <c r="J98" s="7"/>
      <c r="K98" s="7"/>
    </row>
    <row r="99" spans="1:216" ht="22.5" customHeight="1" x14ac:dyDescent="0.5">
      <c r="A99" s="10" t="str">
        <f>A51</f>
        <v>AS AT MARCH 31, 2022</v>
      </c>
      <c r="B99" s="10"/>
      <c r="C99" s="6"/>
      <c r="D99" s="7"/>
      <c r="E99" s="7"/>
      <c r="F99" s="7"/>
      <c r="G99" s="7"/>
      <c r="H99" s="7"/>
      <c r="I99" s="7"/>
      <c r="J99" s="7"/>
      <c r="K99" s="7"/>
    </row>
    <row r="100" spans="1:216" ht="22.5" customHeight="1" x14ac:dyDescent="0.5">
      <c r="A100" s="10"/>
      <c r="B100" s="10"/>
      <c r="C100" s="6"/>
      <c r="D100" s="7"/>
      <c r="E100" s="7"/>
      <c r="F100" s="7"/>
      <c r="G100" s="7"/>
      <c r="H100" s="7"/>
      <c r="I100" s="7"/>
      <c r="J100" s="7"/>
      <c r="K100" s="7" t="s">
        <v>3</v>
      </c>
    </row>
    <row r="101" spans="1:216" ht="22.5" customHeight="1" x14ac:dyDescent="0.5">
      <c r="A101" s="11"/>
      <c r="B101" s="11"/>
      <c r="C101" s="12"/>
      <c r="D101" s="12"/>
      <c r="E101" s="235" t="s">
        <v>4</v>
      </c>
      <c r="F101" s="235"/>
      <c r="G101" s="235"/>
      <c r="H101" s="13"/>
      <c r="I101" s="235" t="s">
        <v>5</v>
      </c>
      <c r="J101" s="235"/>
      <c r="K101" s="235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</row>
    <row r="102" spans="1:216" ht="22.5" customHeight="1" x14ac:dyDescent="0.5">
      <c r="A102" s="11"/>
      <c r="B102" s="11"/>
      <c r="C102" s="12"/>
      <c r="D102" s="12"/>
      <c r="E102" s="20" t="s">
        <v>6</v>
      </c>
      <c r="F102" s="16"/>
      <c r="G102" s="36" t="s">
        <v>7</v>
      </c>
      <c r="H102" s="20"/>
      <c r="I102" s="20" t="s">
        <v>6</v>
      </c>
      <c r="J102" s="16"/>
      <c r="K102" s="36" t="s">
        <v>7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</row>
    <row r="103" spans="1:216" ht="22.5" customHeight="1" x14ac:dyDescent="0.5">
      <c r="A103" s="15"/>
      <c r="B103" s="15"/>
      <c r="C103" s="15"/>
      <c r="D103" s="15"/>
      <c r="E103" s="2" t="s">
        <v>8</v>
      </c>
      <c r="F103" s="16"/>
      <c r="G103" s="17" t="s">
        <v>9</v>
      </c>
      <c r="H103" s="17"/>
      <c r="I103" s="2" t="s">
        <v>8</v>
      </c>
      <c r="J103" s="16"/>
      <c r="K103" s="17" t="s">
        <v>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</row>
    <row r="104" spans="1:216" ht="22.5" customHeight="1" x14ac:dyDescent="0.5">
      <c r="A104" s="15"/>
      <c r="B104" s="15"/>
      <c r="C104" s="1" t="s">
        <v>10</v>
      </c>
      <c r="D104" s="15"/>
      <c r="E104" s="34" t="s">
        <v>11</v>
      </c>
      <c r="G104" s="35"/>
      <c r="I104" s="34" t="s">
        <v>11</v>
      </c>
      <c r="K104" s="35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</row>
    <row r="105" spans="1:216" ht="7.5" customHeight="1" x14ac:dyDescent="0.5">
      <c r="C105" s="6"/>
      <c r="D105" s="7"/>
      <c r="E105" s="7"/>
      <c r="F105" s="7"/>
      <c r="G105" s="7"/>
      <c r="H105" s="7"/>
      <c r="I105" s="7"/>
      <c r="J105" s="7"/>
      <c r="K105" s="7"/>
    </row>
    <row r="106" spans="1:216" ht="22.5" customHeight="1" x14ac:dyDescent="0.5">
      <c r="A106" s="13" t="s">
        <v>69</v>
      </c>
      <c r="B106" s="13"/>
      <c r="C106" s="17"/>
      <c r="D106" s="22"/>
      <c r="E106" s="22"/>
      <c r="F106" s="22"/>
      <c r="G106" s="22"/>
      <c r="H106" s="22"/>
      <c r="I106" s="22"/>
      <c r="J106" s="22"/>
      <c r="K106" s="22"/>
    </row>
    <row r="107" spans="1:216" ht="7.5" customHeight="1" x14ac:dyDescent="0.5">
      <c r="A107" s="13"/>
      <c r="B107" s="13"/>
      <c r="C107" s="16"/>
      <c r="D107" s="23"/>
      <c r="E107" s="23"/>
      <c r="F107" s="23"/>
      <c r="G107" s="23"/>
      <c r="H107" s="23"/>
      <c r="I107" s="23"/>
      <c r="J107" s="23"/>
      <c r="K107" s="23"/>
    </row>
    <row r="108" spans="1:216" ht="22.5" customHeight="1" x14ac:dyDescent="0.5">
      <c r="A108" s="13" t="s">
        <v>70</v>
      </c>
      <c r="B108" s="13"/>
      <c r="C108" s="16"/>
      <c r="D108" s="23"/>
      <c r="E108" s="23"/>
      <c r="F108" s="23"/>
      <c r="G108" s="23"/>
      <c r="H108" s="23"/>
      <c r="I108" s="23"/>
      <c r="J108" s="23"/>
      <c r="K108" s="23"/>
    </row>
    <row r="109" spans="1:216" ht="7.5" customHeight="1" x14ac:dyDescent="0.5">
      <c r="A109" s="13"/>
      <c r="B109" s="13"/>
      <c r="C109" s="16"/>
      <c r="D109" s="23"/>
      <c r="E109" s="23"/>
      <c r="F109" s="23"/>
      <c r="G109" s="23"/>
      <c r="H109" s="23"/>
      <c r="I109" s="23"/>
      <c r="J109" s="23"/>
      <c r="K109" s="23"/>
    </row>
    <row r="110" spans="1:216" ht="22.5" customHeight="1" x14ac:dyDescent="0.5">
      <c r="A110" s="15" t="s">
        <v>71</v>
      </c>
      <c r="B110" s="15"/>
      <c r="C110" s="16"/>
      <c r="D110" s="15"/>
      <c r="E110" s="23"/>
      <c r="F110" s="23"/>
      <c r="G110" s="23"/>
      <c r="H110" s="23"/>
      <c r="I110" s="23"/>
      <c r="J110" s="23"/>
      <c r="K110" s="23"/>
    </row>
    <row r="111" spans="1:216" ht="22.5" customHeight="1" x14ac:dyDescent="0.5">
      <c r="A111" s="15"/>
      <c r="B111" s="15" t="s">
        <v>72</v>
      </c>
      <c r="C111" s="16"/>
      <c r="D111" s="15"/>
      <c r="E111" s="23"/>
      <c r="F111" s="23"/>
      <c r="G111" s="23"/>
      <c r="H111" s="23"/>
      <c r="I111" s="23"/>
      <c r="J111" s="23"/>
      <c r="K111" s="23"/>
    </row>
    <row r="112" spans="1:216" ht="22.5" customHeight="1" x14ac:dyDescent="0.5">
      <c r="A112" s="15"/>
      <c r="B112" s="15" t="s">
        <v>73</v>
      </c>
      <c r="C112" s="16"/>
      <c r="D112" s="29"/>
      <c r="E112" s="30"/>
      <c r="F112" s="30"/>
      <c r="G112" s="30"/>
      <c r="H112" s="30"/>
      <c r="I112" s="23"/>
      <c r="J112" s="30"/>
      <c r="K112" s="23"/>
    </row>
    <row r="113" spans="1:11" ht="22.5" customHeight="1" thickBot="1" x14ac:dyDescent="0.55000000000000004">
      <c r="A113" s="15"/>
      <c r="B113" s="24" t="s">
        <v>74</v>
      </c>
      <c r="C113" s="16"/>
      <c r="D113" s="29"/>
      <c r="E113" s="47">
        <v>1220011755</v>
      </c>
      <c r="F113" s="30"/>
      <c r="G113" s="47">
        <v>1220011755</v>
      </c>
      <c r="H113" s="23"/>
      <c r="I113" s="47">
        <v>1220011755</v>
      </c>
      <c r="J113" s="30"/>
      <c r="K113" s="47">
        <v>1220011755</v>
      </c>
    </row>
    <row r="114" spans="1:11" ht="7.5" customHeight="1" thickTop="1" x14ac:dyDescent="0.5">
      <c r="A114" s="13"/>
      <c r="B114" s="13"/>
      <c r="C114" s="16"/>
      <c r="D114" s="23"/>
      <c r="E114" s="23"/>
      <c r="F114" s="23"/>
      <c r="G114" s="23"/>
      <c r="H114" s="23"/>
      <c r="I114" s="23"/>
      <c r="J114" s="23"/>
      <c r="K114" s="23"/>
    </row>
    <row r="115" spans="1:11" ht="22.5" customHeight="1" x14ac:dyDescent="0.5">
      <c r="A115" s="13"/>
      <c r="B115" s="15" t="s">
        <v>75</v>
      </c>
      <c r="C115" s="16"/>
      <c r="D115" s="23"/>
      <c r="E115" s="23"/>
      <c r="F115" s="23"/>
      <c r="G115" s="23"/>
      <c r="H115" s="23"/>
      <c r="I115" s="23"/>
      <c r="J115" s="23"/>
      <c r="K115" s="23"/>
    </row>
    <row r="116" spans="1:11" ht="22.5" customHeight="1" x14ac:dyDescent="0.5">
      <c r="A116" s="13"/>
      <c r="B116" s="15" t="s">
        <v>73</v>
      </c>
      <c r="C116" s="16"/>
      <c r="D116" s="23"/>
      <c r="E116" s="21"/>
      <c r="F116" s="23"/>
      <c r="G116" s="23"/>
      <c r="H116" s="23"/>
      <c r="I116" s="23"/>
      <c r="J116" s="23"/>
      <c r="K116" s="23"/>
    </row>
    <row r="117" spans="1:11" ht="22.5" customHeight="1" x14ac:dyDescent="0.5">
      <c r="A117" s="13"/>
      <c r="B117" s="24" t="s">
        <v>74</v>
      </c>
      <c r="C117" s="16"/>
      <c r="D117" s="23"/>
      <c r="E117" s="23">
        <v>1220011755</v>
      </c>
      <c r="F117" s="23"/>
      <c r="G117" s="23">
        <v>1220011755</v>
      </c>
      <c r="H117" s="23"/>
      <c r="I117" s="23">
        <v>1220011755</v>
      </c>
      <c r="J117" s="23"/>
      <c r="K117" s="23">
        <v>1220011755</v>
      </c>
    </row>
    <row r="118" spans="1:11" ht="22.5" customHeight="1" x14ac:dyDescent="0.5">
      <c r="A118" s="15" t="s">
        <v>76</v>
      </c>
      <c r="B118" s="15"/>
      <c r="C118" s="16"/>
      <c r="D118" s="23"/>
      <c r="E118" s="23">
        <v>451455221.82999998</v>
      </c>
      <c r="F118" s="23"/>
      <c r="G118" s="23">
        <v>451455221.82999998</v>
      </c>
      <c r="H118" s="23"/>
      <c r="I118" s="23">
        <v>451455221.82999998</v>
      </c>
      <c r="J118" s="23"/>
      <c r="K118" s="23">
        <v>451455221.82999998</v>
      </c>
    </row>
    <row r="119" spans="1:11" ht="22.5" customHeight="1" x14ac:dyDescent="0.5">
      <c r="A119" s="15" t="s">
        <v>77</v>
      </c>
      <c r="B119" s="15"/>
      <c r="C119" s="16"/>
      <c r="D119" s="23"/>
      <c r="E119" s="23"/>
      <c r="F119" s="23"/>
      <c r="G119" s="23"/>
      <c r="H119" s="23"/>
      <c r="I119" s="23"/>
      <c r="J119" s="23"/>
      <c r="K119" s="23"/>
    </row>
    <row r="120" spans="1:11" ht="22.5" customHeight="1" x14ac:dyDescent="0.5">
      <c r="A120" s="15"/>
      <c r="B120" s="15" t="s">
        <v>78</v>
      </c>
      <c r="C120" s="16">
        <v>18</v>
      </c>
      <c r="D120" s="23"/>
      <c r="E120" s="23">
        <v>127604940.09999999</v>
      </c>
      <c r="F120" s="23"/>
      <c r="G120" s="23">
        <v>127604940.09999999</v>
      </c>
      <c r="H120" s="23"/>
      <c r="I120" s="23">
        <v>127604940.09999999</v>
      </c>
      <c r="J120" s="23"/>
      <c r="K120" s="23">
        <v>127604940.09999999</v>
      </c>
    </row>
    <row r="121" spans="1:11" ht="22.5" customHeight="1" x14ac:dyDescent="0.5">
      <c r="A121" s="15"/>
      <c r="B121" s="15" t="s">
        <v>79</v>
      </c>
      <c r="C121" s="16"/>
      <c r="D121" s="23"/>
      <c r="E121" s="23">
        <f>+'6'!M28</f>
        <v>3137771567</v>
      </c>
      <c r="F121" s="23"/>
      <c r="G121" s="23">
        <f>+'6'!M22</f>
        <v>3065596584</v>
      </c>
      <c r="H121" s="23"/>
      <c r="I121" s="23">
        <f>+'7'!M25</f>
        <v>3128638843</v>
      </c>
      <c r="J121" s="23"/>
      <c r="K121" s="23">
        <f>+'7'!M20</f>
        <v>3109409117</v>
      </c>
    </row>
    <row r="122" spans="1:11" ht="22.5" customHeight="1" x14ac:dyDescent="0.5">
      <c r="A122" s="15" t="s">
        <v>80</v>
      </c>
      <c r="B122" s="15"/>
      <c r="C122" s="16"/>
      <c r="D122" s="23"/>
      <c r="E122" s="23">
        <f>'6'!Q28</f>
        <v>-13533395</v>
      </c>
      <c r="F122" s="23"/>
      <c r="G122" s="23">
        <f>'6'!Q22</f>
        <v>-12950059</v>
      </c>
      <c r="H122" s="23"/>
      <c r="I122" s="23">
        <f>'7'!Q25</f>
        <v>-13533395</v>
      </c>
      <c r="J122" s="23"/>
      <c r="K122" s="23">
        <f>'7'!Q20</f>
        <v>-12950059</v>
      </c>
    </row>
    <row r="123" spans="1:11" ht="7.5" customHeight="1" x14ac:dyDescent="0.5">
      <c r="A123" s="13"/>
      <c r="B123" s="13"/>
      <c r="C123" s="16"/>
      <c r="D123" s="23"/>
      <c r="E123" s="48"/>
      <c r="F123" s="23"/>
      <c r="G123" s="48"/>
      <c r="H123" s="23"/>
      <c r="I123" s="48"/>
      <c r="J123" s="23"/>
      <c r="K123" s="48"/>
    </row>
    <row r="124" spans="1:11" ht="22.5" customHeight="1" x14ac:dyDescent="0.5">
      <c r="A124" s="13"/>
      <c r="B124" s="15" t="s">
        <v>81</v>
      </c>
      <c r="C124" s="16"/>
      <c r="D124" s="23"/>
      <c r="E124" s="23">
        <f>SUM(E117:E122)</f>
        <v>4923310088.9300003</v>
      </c>
      <c r="F124" s="23"/>
      <c r="G124" s="23">
        <f>SUM(G117:G122)</f>
        <v>4851718441.9300003</v>
      </c>
      <c r="H124" s="23"/>
      <c r="I124" s="23">
        <f>SUM(I117:I122)</f>
        <v>4914177364.9300003</v>
      </c>
      <c r="J124" s="23"/>
      <c r="K124" s="23">
        <f>SUM(K117:K122)</f>
        <v>4895530974.9300003</v>
      </c>
    </row>
    <row r="125" spans="1:11" ht="22.5" customHeight="1" x14ac:dyDescent="0.5">
      <c r="A125" s="15" t="s">
        <v>82</v>
      </c>
      <c r="B125" s="13"/>
      <c r="C125" s="16"/>
      <c r="D125" s="23"/>
      <c r="E125" s="133">
        <f>'6'!U28</f>
        <v>-43259</v>
      </c>
      <c r="F125" s="126"/>
      <c r="G125" s="133">
        <f>'6'!U22</f>
        <v>-42481</v>
      </c>
      <c r="H125" s="126"/>
      <c r="I125" s="137">
        <v>0</v>
      </c>
      <c r="J125" s="131"/>
      <c r="K125" s="137">
        <v>0</v>
      </c>
    </row>
    <row r="126" spans="1:11" ht="7.5" customHeight="1" x14ac:dyDescent="0.5">
      <c r="A126" s="13"/>
      <c r="B126" s="13"/>
      <c r="C126" s="16"/>
      <c r="D126" s="23"/>
      <c r="E126" s="23"/>
      <c r="F126" s="23"/>
      <c r="G126" s="23"/>
      <c r="H126" s="23"/>
      <c r="I126" s="23"/>
      <c r="J126" s="23"/>
      <c r="K126" s="23"/>
    </row>
    <row r="127" spans="1:11" ht="22.5" customHeight="1" x14ac:dyDescent="0.5">
      <c r="A127" s="13" t="s">
        <v>83</v>
      </c>
      <c r="B127" s="13"/>
      <c r="C127" s="16"/>
      <c r="D127" s="23"/>
      <c r="E127" s="42">
        <f>SUM(E124:E125)</f>
        <v>4923266829.9300003</v>
      </c>
      <c r="F127" s="23"/>
      <c r="G127" s="42">
        <f>SUM(G124:G125)</f>
        <v>4851675960.9300003</v>
      </c>
      <c r="H127" s="23"/>
      <c r="I127" s="42">
        <f>SUM(I124:I125)</f>
        <v>4914177364.9300003</v>
      </c>
      <c r="J127" s="23"/>
      <c r="K127" s="42">
        <f>SUM(K124:K125)</f>
        <v>4895530974.9300003</v>
      </c>
    </row>
    <row r="128" spans="1:11" ht="7.5" customHeight="1" x14ac:dyDescent="0.5">
      <c r="A128" s="13"/>
      <c r="B128" s="13"/>
      <c r="C128" s="16"/>
      <c r="D128" s="23"/>
      <c r="E128" s="23"/>
      <c r="F128" s="23"/>
      <c r="G128" s="23"/>
      <c r="H128" s="23"/>
      <c r="I128" s="23"/>
      <c r="J128" s="23"/>
      <c r="K128" s="23"/>
    </row>
    <row r="129" spans="1:11" ht="22.5" customHeight="1" thickBot="1" x14ac:dyDescent="0.55000000000000004">
      <c r="A129" s="13" t="s">
        <v>84</v>
      </c>
      <c r="B129" s="13"/>
      <c r="C129" s="16"/>
      <c r="D129" s="23"/>
      <c r="E129" s="47">
        <f>SUM(E127,E91)</f>
        <v>10673316451.93</v>
      </c>
      <c r="F129" s="23"/>
      <c r="G129" s="47">
        <f>SUM(G127,G91)</f>
        <v>11303892260.93</v>
      </c>
      <c r="H129" s="23"/>
      <c r="I129" s="47">
        <f>SUM(I127,I91)</f>
        <v>8475742639.9300003</v>
      </c>
      <c r="J129" s="23"/>
      <c r="K129" s="47">
        <f>SUM(K127,K91)</f>
        <v>9164250522.9300003</v>
      </c>
    </row>
    <row r="130" spans="1:11" ht="22.5" customHeight="1" thickTop="1" x14ac:dyDescent="0.5">
      <c r="A130" s="10"/>
      <c r="B130" s="10"/>
    </row>
    <row r="131" spans="1:11" ht="22.5" customHeight="1" x14ac:dyDescent="0.5">
      <c r="A131" s="10"/>
      <c r="B131" s="10"/>
      <c r="E131" s="31"/>
      <c r="F131" s="31"/>
      <c r="G131" s="31"/>
      <c r="H131" s="31"/>
      <c r="I131" s="31"/>
      <c r="J131" s="31"/>
      <c r="K131" s="31"/>
    </row>
    <row r="132" spans="1:11" ht="22.5" customHeight="1" x14ac:dyDescent="0.5">
      <c r="A132" s="10"/>
      <c r="B132" s="10"/>
      <c r="E132" s="27"/>
      <c r="F132" s="27"/>
      <c r="G132" s="27"/>
      <c r="H132" s="27"/>
      <c r="I132" s="27"/>
      <c r="J132" s="27"/>
      <c r="K132" s="27"/>
    </row>
    <row r="133" spans="1:11" ht="22.5" customHeight="1" x14ac:dyDescent="0.5">
      <c r="A133" s="10"/>
      <c r="B133" s="10"/>
      <c r="E133" s="27"/>
      <c r="F133" s="27"/>
      <c r="G133" s="27"/>
      <c r="H133" s="27"/>
      <c r="I133" s="27"/>
      <c r="J133" s="27"/>
      <c r="K133" s="27"/>
    </row>
    <row r="134" spans="1:11" ht="22.5" customHeight="1" x14ac:dyDescent="0.5">
      <c r="A134" s="10"/>
      <c r="B134" s="10"/>
      <c r="E134" s="27"/>
      <c r="F134" s="27"/>
      <c r="G134" s="27"/>
      <c r="H134" s="27"/>
      <c r="I134" s="27"/>
      <c r="J134" s="27"/>
      <c r="K134" s="27"/>
    </row>
    <row r="135" spans="1:11" ht="22.5" customHeight="1" x14ac:dyDescent="0.5">
      <c r="A135" s="10"/>
      <c r="B135" s="10"/>
    </row>
    <row r="136" spans="1:11" ht="22.5" customHeight="1" x14ac:dyDescent="0.5">
      <c r="A136" s="21" t="str">
        <f>+A96</f>
        <v>The accompanying notes are an integral part of these interim financial statements.</v>
      </c>
      <c r="G136" s="32"/>
      <c r="H136" s="32"/>
    </row>
    <row r="137" spans="1:11" ht="22.5" customHeight="1" x14ac:dyDescent="0.5"/>
    <row r="138" spans="1:11" ht="22.5" customHeight="1" x14ac:dyDescent="0.5"/>
    <row r="139" spans="1:11" ht="22.5" customHeight="1" x14ac:dyDescent="0.5"/>
    <row r="140" spans="1:11" ht="22.5" customHeight="1" x14ac:dyDescent="0.5"/>
    <row r="141" spans="1:11" ht="22.5" customHeight="1" x14ac:dyDescent="0.5"/>
  </sheetData>
  <mergeCells count="6">
    <mergeCell ref="I54:K54"/>
    <mergeCell ref="I101:K101"/>
    <mergeCell ref="I6:K6"/>
    <mergeCell ref="E101:G101"/>
    <mergeCell ref="E54:G54"/>
    <mergeCell ref="E6:G6"/>
  </mergeCells>
  <pageMargins left="0.91" right="0.27559055118110237" top="0.61" bottom="0.7" header="0.34" footer="0.39370078740157483"/>
  <pageSetup paperSize="9" scale="89" firstPageNumber="2" orientation="portrait" useFirstPageNumber="1" horizontalDpi="1200" verticalDpi="1200" r:id="rId1"/>
  <headerFooter>
    <oddFooter>&amp;R&amp;"Angsana New,Regular"&amp;13&amp;P</oddFooter>
  </headerFooter>
  <rowBreaks count="1" manualBreakCount="1">
    <brk id="4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view="pageBreakPreview" topLeftCell="B38" zoomScale="80" zoomScaleNormal="60" zoomScaleSheetLayoutView="80" workbookViewId="0">
      <selection sqref="A1:K72"/>
    </sheetView>
  </sheetViews>
  <sheetFormatPr defaultColWidth="9.140625" defaultRowHeight="20.25" customHeight="1" x14ac:dyDescent="0.5"/>
  <cols>
    <col min="1" max="1" width="59.7109375" style="77" customWidth="1"/>
    <col min="2" max="2" width="8.85546875" style="77" customWidth="1"/>
    <col min="3" max="3" width="0.85546875" style="77" customWidth="1"/>
    <col min="4" max="4" width="16" style="77" customWidth="1"/>
    <col min="5" max="5" width="0.85546875" style="77" customWidth="1"/>
    <col min="6" max="6" width="16" style="77" customWidth="1"/>
    <col min="7" max="7" width="0.85546875" style="77" customWidth="1"/>
    <col min="8" max="8" width="16" style="77" customWidth="1"/>
    <col min="9" max="9" width="0.85546875" style="77" customWidth="1"/>
    <col min="10" max="10" width="16" style="77" customWidth="1"/>
    <col min="11" max="11" width="2.5703125" style="77" customWidth="1"/>
    <col min="12" max="12" width="11.7109375" style="77" bestFit="1" customWidth="1"/>
    <col min="13" max="16384" width="9.140625" style="77"/>
  </cols>
  <sheetData>
    <row r="1" spans="1:10" ht="21.4" customHeight="1" x14ac:dyDescent="0.5">
      <c r="A1" s="74" t="str">
        <f>'2-4'!A1</f>
        <v>PRINSIRI  PUBLIC COMPANY LIMITED</v>
      </c>
      <c r="B1" s="75"/>
      <c r="C1" s="76"/>
      <c r="D1" s="76"/>
      <c r="E1" s="76"/>
      <c r="F1" s="76"/>
      <c r="G1" s="76"/>
      <c r="H1" s="75"/>
      <c r="J1" s="78" t="s">
        <v>85</v>
      </c>
    </row>
    <row r="2" spans="1:10" ht="21.4" customHeight="1" x14ac:dyDescent="0.5">
      <c r="A2" s="79" t="s">
        <v>86</v>
      </c>
      <c r="B2" s="75"/>
      <c r="C2" s="75"/>
      <c r="D2" s="75"/>
      <c r="E2" s="75"/>
      <c r="F2" s="75"/>
      <c r="G2" s="75"/>
      <c r="H2" s="75"/>
      <c r="J2" s="75"/>
    </row>
    <row r="3" spans="1:10" ht="21.4" customHeight="1" x14ac:dyDescent="0.5">
      <c r="A3" s="79" t="s">
        <v>87</v>
      </c>
      <c r="B3" s="75"/>
      <c r="C3" s="75"/>
      <c r="D3" s="75"/>
      <c r="E3" s="75"/>
      <c r="F3" s="75"/>
      <c r="G3" s="75"/>
      <c r="H3" s="75"/>
      <c r="J3" s="75"/>
    </row>
    <row r="4" spans="1:10" ht="5.0999999999999996" customHeight="1" x14ac:dyDescent="0.5">
      <c r="B4" s="80"/>
      <c r="C4" s="81"/>
      <c r="D4" s="81"/>
      <c r="E4" s="81"/>
      <c r="F4" s="81"/>
      <c r="G4" s="81"/>
      <c r="H4" s="81"/>
      <c r="J4" s="81"/>
    </row>
    <row r="5" spans="1:10" ht="19.899999999999999" customHeight="1" x14ac:dyDescent="0.5">
      <c r="B5" s="80"/>
      <c r="C5" s="81"/>
      <c r="D5" s="81"/>
      <c r="E5" s="81"/>
      <c r="F5" s="81"/>
      <c r="G5" s="81"/>
      <c r="H5" s="81"/>
      <c r="J5" s="7" t="s">
        <v>3</v>
      </c>
    </row>
    <row r="6" spans="1:10" ht="19.899999999999999" customHeight="1" x14ac:dyDescent="0.45">
      <c r="B6" s="80"/>
      <c r="C6" s="81"/>
      <c r="D6" s="82"/>
      <c r="E6" s="83" t="s">
        <v>4</v>
      </c>
      <c r="F6" s="83"/>
      <c r="G6" s="84"/>
      <c r="H6" s="85"/>
      <c r="I6" s="86" t="s">
        <v>88</v>
      </c>
      <c r="J6" s="82"/>
    </row>
    <row r="7" spans="1:10" ht="19.899999999999999" customHeight="1" x14ac:dyDescent="0.45">
      <c r="B7" s="1" t="s">
        <v>10</v>
      </c>
      <c r="C7" s="81"/>
      <c r="D7" s="87" t="s">
        <v>6</v>
      </c>
      <c r="E7" s="88"/>
      <c r="F7" s="87" t="s">
        <v>89</v>
      </c>
      <c r="G7" s="89"/>
      <c r="H7" s="87" t="s">
        <v>6</v>
      </c>
      <c r="I7" s="88"/>
      <c r="J7" s="87" t="s">
        <v>89</v>
      </c>
    </row>
    <row r="8" spans="1:10" ht="5.0999999999999996" customHeight="1" x14ac:dyDescent="0.5">
      <c r="B8" s="2"/>
      <c r="D8" s="78"/>
      <c r="E8" s="78"/>
      <c r="F8" s="78"/>
      <c r="G8" s="2"/>
      <c r="H8" s="78"/>
      <c r="I8" s="78"/>
      <c r="J8" s="78"/>
    </row>
    <row r="9" spans="1:10" ht="22.15" customHeight="1" x14ac:dyDescent="0.5">
      <c r="A9" s="74" t="s">
        <v>90</v>
      </c>
      <c r="B9" s="2"/>
      <c r="C9" s="78"/>
      <c r="D9" s="78"/>
      <c r="E9" s="78"/>
      <c r="F9" s="78"/>
      <c r="G9" s="78"/>
      <c r="H9" s="78"/>
      <c r="J9" s="78"/>
    </row>
    <row r="10" spans="1:10" ht="5.0999999999999996" customHeight="1" x14ac:dyDescent="0.5">
      <c r="B10" s="2"/>
      <c r="C10" s="78"/>
      <c r="D10" s="78"/>
      <c r="E10" s="78"/>
      <c r="F10" s="78"/>
      <c r="G10" s="78"/>
      <c r="H10" s="39"/>
      <c r="J10" s="39"/>
    </row>
    <row r="11" spans="1:10" ht="21" customHeight="1" x14ac:dyDescent="0.4">
      <c r="A11" s="90" t="s">
        <v>91</v>
      </c>
      <c r="C11" s="78"/>
      <c r="D11" s="139">
        <v>460801461</v>
      </c>
      <c r="E11" s="73"/>
      <c r="F11" s="73">
        <v>441899841</v>
      </c>
      <c r="G11" s="140"/>
      <c r="H11" s="139">
        <v>190141425</v>
      </c>
      <c r="I11" s="140"/>
      <c r="J11" s="141">
        <v>268631111</v>
      </c>
    </row>
    <row r="12" spans="1:10" ht="21" customHeight="1" x14ac:dyDescent="0.4">
      <c r="A12" s="90" t="s">
        <v>92</v>
      </c>
      <c r="B12" s="92"/>
      <c r="C12" s="78"/>
      <c r="D12" s="142">
        <v>0</v>
      </c>
      <c r="E12" s="73"/>
      <c r="F12" s="142">
        <v>0</v>
      </c>
      <c r="G12" s="140"/>
      <c r="H12" s="139">
        <v>3366667</v>
      </c>
      <c r="I12" s="140"/>
      <c r="J12" s="141">
        <v>3366667</v>
      </c>
    </row>
    <row r="13" spans="1:10" ht="21" customHeight="1" x14ac:dyDescent="0.4">
      <c r="A13" s="77" t="s">
        <v>93</v>
      </c>
      <c r="B13" s="80"/>
      <c r="C13" s="4"/>
      <c r="D13" s="143">
        <v>9582500</v>
      </c>
      <c r="E13" s="73"/>
      <c r="F13" s="144">
        <v>9295525</v>
      </c>
      <c r="G13" s="145"/>
      <c r="H13" s="146">
        <v>0</v>
      </c>
      <c r="I13" s="145"/>
      <c r="J13" s="146">
        <v>0</v>
      </c>
    </row>
    <row r="14" spans="1:10" ht="5.0999999999999996" customHeight="1" x14ac:dyDescent="0.5">
      <c r="B14" s="2"/>
      <c r="C14" s="78"/>
      <c r="D14" s="39"/>
      <c r="F14" s="39"/>
      <c r="G14" s="78"/>
      <c r="H14" s="39"/>
      <c r="J14" s="39"/>
    </row>
    <row r="15" spans="1:10" ht="22.15" customHeight="1" x14ac:dyDescent="0.5">
      <c r="A15" s="79" t="s">
        <v>94</v>
      </c>
      <c r="B15" s="80"/>
      <c r="C15" s="3"/>
      <c r="D15" s="40">
        <f>+SUM(D11:D13)</f>
        <v>470383961</v>
      </c>
      <c r="E15" s="3"/>
      <c r="F15" s="40">
        <f>+SUM(F11:F13)</f>
        <v>451195366</v>
      </c>
      <c r="G15" s="3"/>
      <c r="H15" s="40">
        <f>+SUM(H11:H13)</f>
        <v>193508092</v>
      </c>
      <c r="I15" s="3"/>
      <c r="J15" s="40">
        <f>+SUM(J11:J13)</f>
        <v>271997778</v>
      </c>
    </row>
    <row r="16" spans="1:10" ht="5.0999999999999996" customHeight="1" x14ac:dyDescent="0.5">
      <c r="B16" s="2"/>
      <c r="D16" s="78"/>
      <c r="E16" s="78"/>
      <c r="F16" s="78"/>
      <c r="G16" s="2"/>
      <c r="H16" s="78"/>
      <c r="I16" s="78"/>
      <c r="J16" s="78"/>
    </row>
    <row r="17" spans="1:10" ht="22.15" customHeight="1" x14ac:dyDescent="0.5">
      <c r="A17" s="74" t="s">
        <v>95</v>
      </c>
      <c r="B17" s="80"/>
      <c r="C17" s="3"/>
      <c r="D17" s="3"/>
      <c r="E17" s="3"/>
      <c r="F17" s="3"/>
      <c r="G17" s="3"/>
      <c r="H17" s="3"/>
      <c r="J17" s="3"/>
    </row>
    <row r="18" spans="1:10" ht="5.0999999999999996" customHeight="1" x14ac:dyDescent="0.5">
      <c r="B18" s="2"/>
      <c r="C18" s="78"/>
      <c r="D18" s="78"/>
      <c r="E18" s="78"/>
      <c r="F18" s="78"/>
      <c r="G18" s="78"/>
      <c r="H18" s="78"/>
      <c r="J18" s="78"/>
    </row>
    <row r="19" spans="1:10" ht="21" customHeight="1" x14ac:dyDescent="0.4">
      <c r="A19" s="77" t="s">
        <v>96</v>
      </c>
      <c r="B19" s="80"/>
      <c r="C19" s="3"/>
      <c r="D19" s="139">
        <v>238513455</v>
      </c>
      <c r="E19" s="73"/>
      <c r="F19" s="73">
        <v>261204800</v>
      </c>
      <c r="G19" s="73"/>
      <c r="H19" s="139">
        <v>113128673</v>
      </c>
      <c r="I19" s="73"/>
      <c r="J19" s="73">
        <v>164221437</v>
      </c>
    </row>
    <row r="20" spans="1:10" ht="21" customHeight="1" x14ac:dyDescent="0.4">
      <c r="A20" s="77" t="s">
        <v>97</v>
      </c>
      <c r="B20" s="80"/>
      <c r="C20" s="3"/>
      <c r="D20" s="143">
        <v>8207601</v>
      </c>
      <c r="E20" s="73"/>
      <c r="F20" s="144">
        <v>9204530</v>
      </c>
      <c r="G20" s="73"/>
      <c r="H20" s="146">
        <v>0</v>
      </c>
      <c r="I20" s="73"/>
      <c r="J20" s="146">
        <v>0</v>
      </c>
    </row>
    <row r="21" spans="1:10" ht="5.0999999999999996" customHeight="1" x14ac:dyDescent="0.5">
      <c r="B21" s="2"/>
      <c r="C21" s="78"/>
      <c r="G21" s="78"/>
    </row>
    <row r="22" spans="1:10" ht="22.15" customHeight="1" x14ac:dyDescent="0.5">
      <c r="A22" s="74" t="s">
        <v>98</v>
      </c>
      <c r="B22" s="80"/>
      <c r="C22" s="3"/>
      <c r="D22" s="40">
        <f>SUM(D19:D21)</f>
        <v>246721056</v>
      </c>
      <c r="E22" s="3"/>
      <c r="F22" s="40">
        <f>SUM(F19:F21)</f>
        <v>270409330</v>
      </c>
      <c r="G22" s="3"/>
      <c r="H22" s="40">
        <f>SUM(H19:H21)</f>
        <v>113128673</v>
      </c>
      <c r="I22" s="3"/>
      <c r="J22" s="40">
        <f>SUM(J19:J21)</f>
        <v>164221437</v>
      </c>
    </row>
    <row r="23" spans="1:10" ht="5.0999999999999996" customHeight="1" x14ac:dyDescent="0.5">
      <c r="B23" s="2"/>
      <c r="D23" s="78"/>
      <c r="E23" s="78"/>
      <c r="F23" s="78"/>
      <c r="G23" s="2"/>
      <c r="H23" s="78"/>
      <c r="I23" s="78"/>
      <c r="J23" s="78"/>
    </row>
    <row r="24" spans="1:10" ht="22.15" customHeight="1" x14ac:dyDescent="0.4">
      <c r="A24" s="93" t="s">
        <v>99</v>
      </c>
      <c r="B24" s="74"/>
      <c r="C24" s="74"/>
      <c r="D24" s="3">
        <f>D15-D22</f>
        <v>223662905</v>
      </c>
      <c r="E24" s="3"/>
      <c r="F24" s="3">
        <f>F15-F22</f>
        <v>180786036</v>
      </c>
      <c r="G24" s="3"/>
      <c r="H24" s="3">
        <f>H15-H22</f>
        <v>80379419</v>
      </c>
      <c r="I24" s="3"/>
      <c r="J24" s="3">
        <f>J15-J22</f>
        <v>107776341</v>
      </c>
    </row>
    <row r="25" spans="1:10" ht="22.15" customHeight="1" x14ac:dyDescent="0.4">
      <c r="A25" s="77" t="s">
        <v>100</v>
      </c>
      <c r="B25" s="147">
        <v>21</v>
      </c>
      <c r="D25" s="143">
        <v>5834248</v>
      </c>
      <c r="E25" s="148"/>
      <c r="F25" s="143">
        <v>5764029</v>
      </c>
      <c r="G25" s="148"/>
      <c r="H25" s="143">
        <v>3286788</v>
      </c>
      <c r="I25" s="148"/>
      <c r="J25" s="143">
        <v>4458403</v>
      </c>
    </row>
    <row r="26" spans="1:10" ht="5.0999999999999996" customHeight="1" x14ac:dyDescent="0.5">
      <c r="B26" s="2"/>
      <c r="C26" s="78"/>
      <c r="G26" s="78"/>
    </row>
    <row r="27" spans="1:10" ht="19.5" customHeight="1" x14ac:dyDescent="0.5">
      <c r="A27" s="94" t="s">
        <v>101</v>
      </c>
      <c r="D27" s="77">
        <f>D24+D25</f>
        <v>229497153</v>
      </c>
      <c r="E27" s="3"/>
      <c r="F27" s="77">
        <f>F24+F25</f>
        <v>186550065</v>
      </c>
      <c r="H27" s="77">
        <f>H24+H25</f>
        <v>83666207</v>
      </c>
      <c r="J27" s="77">
        <f>J24+J25</f>
        <v>112234744</v>
      </c>
    </row>
    <row r="28" spans="1:10" ht="19.5" customHeight="1" x14ac:dyDescent="0.4">
      <c r="A28" s="94" t="s">
        <v>102</v>
      </c>
      <c r="B28" s="80"/>
      <c r="D28" s="149">
        <v>-35010458</v>
      </c>
      <c r="E28" s="149"/>
      <c r="F28" s="149">
        <v>-33122749.5</v>
      </c>
      <c r="G28" s="149"/>
      <c r="H28" s="149">
        <v>-14663312</v>
      </c>
      <c r="I28" s="149"/>
      <c r="J28" s="149">
        <v>-19508843</v>
      </c>
    </row>
    <row r="29" spans="1:10" ht="19.5" customHeight="1" x14ac:dyDescent="0.4">
      <c r="A29" s="77" t="s">
        <v>103</v>
      </c>
      <c r="C29" s="74"/>
      <c r="D29" s="149">
        <v>-64275532</v>
      </c>
      <c r="E29" s="149"/>
      <c r="F29" s="149">
        <v>-49281524.5</v>
      </c>
      <c r="G29" s="149"/>
      <c r="H29" s="149">
        <v>-24826695</v>
      </c>
      <c r="I29" s="149"/>
      <c r="J29" s="149">
        <f>-59770860-J31</f>
        <v>-26746809</v>
      </c>
    </row>
    <row r="30" spans="1:10" ht="19.5" customHeight="1" x14ac:dyDescent="0.4">
      <c r="A30" s="77" t="s">
        <v>104</v>
      </c>
      <c r="C30" s="74"/>
      <c r="D30" s="51"/>
      <c r="E30" s="3"/>
      <c r="F30" s="91"/>
      <c r="G30" s="91"/>
      <c r="H30" s="91"/>
      <c r="I30" s="91"/>
      <c r="J30" s="95"/>
    </row>
    <row r="31" spans="1:10" ht="19.5" customHeight="1" x14ac:dyDescent="0.4">
      <c r="A31" s="153" t="s">
        <v>105</v>
      </c>
      <c r="C31" s="74"/>
      <c r="D31" s="142">
        <v>0</v>
      </c>
      <c r="E31" s="149"/>
      <c r="F31" s="150">
        <v>-33024051</v>
      </c>
      <c r="G31" s="150"/>
      <c r="H31" s="142">
        <v>0</v>
      </c>
      <c r="I31" s="150"/>
      <c r="J31" s="151">
        <v>-33024051</v>
      </c>
    </row>
    <row r="32" spans="1:10" s="226" customFormat="1" ht="19.5" customHeight="1" x14ac:dyDescent="0.4">
      <c r="A32" s="222" t="s">
        <v>106</v>
      </c>
      <c r="B32" s="223">
        <v>9</v>
      </c>
      <c r="C32" s="224"/>
      <c r="D32" s="225">
        <v>0</v>
      </c>
      <c r="E32" s="225"/>
      <c r="F32" s="225">
        <v>0</v>
      </c>
      <c r="G32" s="225"/>
      <c r="H32" s="225">
        <v>-10696188</v>
      </c>
      <c r="I32" s="225"/>
      <c r="J32" s="225">
        <v>0</v>
      </c>
    </row>
    <row r="33" spans="1:10" s="226" customFormat="1" ht="19.5" customHeight="1" x14ac:dyDescent="0.4">
      <c r="A33" s="222" t="s">
        <v>215</v>
      </c>
      <c r="B33" s="223">
        <v>9</v>
      </c>
      <c r="C33" s="224"/>
      <c r="D33" s="227">
        <v>-10503327</v>
      </c>
      <c r="E33" s="225"/>
      <c r="F33" s="227">
        <v>0</v>
      </c>
      <c r="G33" s="225"/>
      <c r="H33" s="227">
        <v>0</v>
      </c>
      <c r="I33" s="225"/>
      <c r="J33" s="227">
        <v>0</v>
      </c>
    </row>
    <row r="34" spans="1:10" ht="20.65" customHeight="1" x14ac:dyDescent="0.4">
      <c r="A34" s="77" t="s">
        <v>107</v>
      </c>
      <c r="B34" s="2"/>
      <c r="C34" s="3"/>
      <c r="D34" s="152">
        <f>SUM(D28:D33)</f>
        <v>-109789317</v>
      </c>
      <c r="E34" s="149"/>
      <c r="F34" s="152">
        <f>SUM(F28:F33)</f>
        <v>-115428325</v>
      </c>
      <c r="G34" s="149"/>
      <c r="H34" s="152">
        <f>SUM(H28:H33)</f>
        <v>-50186195</v>
      </c>
      <c r="I34" s="149"/>
      <c r="J34" s="152">
        <f>SUM(J28:J33)</f>
        <v>-79279703</v>
      </c>
    </row>
    <row r="35" spans="1:10" ht="5.0999999999999996" customHeight="1" x14ac:dyDescent="0.5">
      <c r="B35" s="2"/>
      <c r="C35" s="3"/>
      <c r="D35" s="3"/>
      <c r="F35" s="3"/>
      <c r="G35" s="3"/>
      <c r="H35" s="3"/>
      <c r="J35" s="3"/>
    </row>
    <row r="36" spans="1:10" ht="22.15" customHeight="1" x14ac:dyDescent="0.4">
      <c r="A36" s="77" t="s">
        <v>108</v>
      </c>
      <c r="B36" s="2"/>
      <c r="C36" s="3"/>
      <c r="D36" s="73">
        <f>D27+D34</f>
        <v>119707836</v>
      </c>
      <c r="F36" s="73">
        <f>F27+F34</f>
        <v>71121740</v>
      </c>
      <c r="G36" s="3"/>
      <c r="H36" s="73">
        <f>H27+H34</f>
        <v>33480012</v>
      </c>
      <c r="J36" s="73">
        <f>J27+J34</f>
        <v>32955041</v>
      </c>
    </row>
    <row r="37" spans="1:10" ht="22.15" customHeight="1" x14ac:dyDescent="0.4">
      <c r="A37" s="97" t="s">
        <v>109</v>
      </c>
      <c r="B37" s="80"/>
      <c r="C37" s="3"/>
      <c r="D37" s="149">
        <v>-692379</v>
      </c>
      <c r="E37" s="149"/>
      <c r="F37" s="149">
        <v>-520667</v>
      </c>
      <c r="G37" s="148"/>
      <c r="H37" s="142">
        <v>0</v>
      </c>
      <c r="I37" s="148"/>
      <c r="J37" s="142">
        <v>0</v>
      </c>
    </row>
    <row r="38" spans="1:10" ht="22.15" customHeight="1" x14ac:dyDescent="0.4">
      <c r="A38" s="77" t="s">
        <v>110</v>
      </c>
      <c r="B38" s="92"/>
      <c r="C38" s="3"/>
      <c r="D38" s="139">
        <v>1445375</v>
      </c>
      <c r="E38" s="148"/>
      <c r="F38" s="139">
        <v>889525</v>
      </c>
      <c r="G38" s="148"/>
      <c r="H38" s="139">
        <v>27406417</v>
      </c>
      <c r="I38" s="148"/>
      <c r="J38" s="139">
        <v>25566293</v>
      </c>
    </row>
    <row r="39" spans="1:10" ht="22.15" customHeight="1" x14ac:dyDescent="0.4">
      <c r="A39" s="77" t="s">
        <v>111</v>
      </c>
      <c r="B39" s="2"/>
      <c r="C39" s="3"/>
      <c r="D39" s="152">
        <v>-26469205</v>
      </c>
      <c r="E39" s="152"/>
      <c r="F39" s="152">
        <v>-17551882</v>
      </c>
      <c r="G39" s="152"/>
      <c r="H39" s="152">
        <v>-34269489</v>
      </c>
      <c r="I39" s="152"/>
      <c r="J39" s="152">
        <v>-29131063</v>
      </c>
    </row>
    <row r="40" spans="1:10" ht="5.0999999999999996" customHeight="1" x14ac:dyDescent="0.5">
      <c r="B40" s="2"/>
      <c r="C40" s="3"/>
      <c r="D40" s="3"/>
      <c r="F40" s="3"/>
      <c r="G40" s="3"/>
      <c r="H40" s="3"/>
      <c r="J40" s="3"/>
    </row>
    <row r="41" spans="1:10" ht="22.15" customHeight="1" x14ac:dyDescent="0.5">
      <c r="A41" s="77" t="s">
        <v>112</v>
      </c>
      <c r="B41" s="2"/>
      <c r="C41" s="3"/>
      <c r="D41" s="3">
        <f>SUM(D36:D39)</f>
        <v>93991627</v>
      </c>
      <c r="F41" s="3">
        <f>SUM(F36:F39)</f>
        <v>53938716</v>
      </c>
      <c r="G41" s="3"/>
      <c r="H41" s="3">
        <f>SUM(H36:H39)</f>
        <v>26616940</v>
      </c>
      <c r="J41" s="3">
        <f>SUM(J36:J39)</f>
        <v>29390271</v>
      </c>
    </row>
    <row r="42" spans="1:10" ht="22.15" customHeight="1" x14ac:dyDescent="0.4">
      <c r="A42" s="77" t="s">
        <v>113</v>
      </c>
      <c r="B42" s="147">
        <v>17</v>
      </c>
      <c r="C42" s="33"/>
      <c r="D42" s="152">
        <v>-21817422</v>
      </c>
      <c r="E42" s="152"/>
      <c r="F42" s="152">
        <v>-13709144</v>
      </c>
      <c r="G42" s="152"/>
      <c r="H42" s="152">
        <v>-7387214</v>
      </c>
      <c r="I42" s="152"/>
      <c r="J42" s="152">
        <v>-6083673</v>
      </c>
    </row>
    <row r="43" spans="1:10" ht="5.0999999999999996" customHeight="1" x14ac:dyDescent="0.5">
      <c r="B43" s="2"/>
      <c r="C43" s="3"/>
      <c r="D43" s="3"/>
      <c r="F43" s="3"/>
      <c r="G43" s="3"/>
      <c r="H43" s="3"/>
      <c r="J43" s="3"/>
    </row>
    <row r="44" spans="1:10" ht="22.15" customHeight="1" x14ac:dyDescent="0.5">
      <c r="A44" s="77" t="s">
        <v>114</v>
      </c>
      <c r="B44" s="2"/>
      <c r="C44" s="3"/>
      <c r="D44" s="38">
        <f>SUM(D41:D42)</f>
        <v>72174205</v>
      </c>
      <c r="F44" s="38">
        <f>SUM(F41:F42)</f>
        <v>40229572</v>
      </c>
      <c r="G44" s="3"/>
      <c r="H44" s="38">
        <f>SUM(H41:H42)</f>
        <v>19229726</v>
      </c>
      <c r="J44" s="38">
        <f>SUM(J41:J42)</f>
        <v>23306598</v>
      </c>
    </row>
    <row r="45" spans="1:10" ht="5.0999999999999996" customHeight="1" x14ac:dyDescent="0.5">
      <c r="B45" s="2"/>
      <c r="C45" s="3"/>
      <c r="D45" s="3"/>
      <c r="F45" s="3"/>
      <c r="G45" s="3"/>
      <c r="H45" s="3"/>
      <c r="J45" s="3"/>
    </row>
    <row r="46" spans="1:10" ht="22.15" customHeight="1" x14ac:dyDescent="0.5">
      <c r="A46" s="77" t="s">
        <v>115</v>
      </c>
      <c r="B46" s="2"/>
      <c r="C46" s="3"/>
      <c r="D46" s="3"/>
      <c r="F46" s="3"/>
      <c r="G46" s="3"/>
      <c r="H46" s="3"/>
      <c r="J46" s="3"/>
    </row>
    <row r="47" spans="1:10" ht="22.15" customHeight="1" x14ac:dyDescent="0.5">
      <c r="A47" s="77" t="s">
        <v>116</v>
      </c>
      <c r="B47" s="2"/>
      <c r="C47" s="3"/>
      <c r="D47" s="3"/>
      <c r="F47" s="3"/>
      <c r="G47" s="3"/>
      <c r="H47" s="3"/>
      <c r="J47" s="3"/>
    </row>
    <row r="48" spans="1:10" ht="22.15" customHeight="1" x14ac:dyDescent="0.4">
      <c r="A48" s="77" t="s">
        <v>117</v>
      </c>
      <c r="B48" s="2"/>
      <c r="C48" s="3"/>
      <c r="D48" s="152">
        <v>-583336</v>
      </c>
      <c r="E48" s="141"/>
      <c r="F48" s="144">
        <v>3310432</v>
      </c>
      <c r="G48" s="73"/>
      <c r="H48" s="152">
        <v>-583336</v>
      </c>
      <c r="I48" s="141"/>
      <c r="J48" s="144">
        <v>3310432</v>
      </c>
    </row>
    <row r="49" spans="1:10" ht="5.0999999999999996" customHeight="1" x14ac:dyDescent="0.5">
      <c r="B49" s="2"/>
      <c r="C49" s="3"/>
      <c r="D49" s="3"/>
      <c r="F49" s="3"/>
      <c r="G49" s="3"/>
      <c r="H49" s="3"/>
      <c r="J49" s="3"/>
    </row>
    <row r="50" spans="1:10" ht="22.15" customHeight="1" x14ac:dyDescent="0.5">
      <c r="A50" s="77" t="s">
        <v>118</v>
      </c>
      <c r="B50" s="2"/>
      <c r="C50" s="3"/>
      <c r="D50" s="38">
        <f>SUM(D48:D49)</f>
        <v>-583336</v>
      </c>
      <c r="F50" s="38">
        <f>SUM(F48:F49)</f>
        <v>3310432</v>
      </c>
      <c r="G50" s="3"/>
      <c r="H50" s="38">
        <f>SUM(H48:H49)</f>
        <v>-583336</v>
      </c>
      <c r="J50" s="38">
        <f>SUM(J48:J49)</f>
        <v>3310432</v>
      </c>
    </row>
    <row r="51" spans="1:10" ht="5.0999999999999996" customHeight="1" x14ac:dyDescent="0.5">
      <c r="B51" s="2"/>
      <c r="C51" s="3"/>
      <c r="D51" s="3"/>
      <c r="F51" s="3"/>
      <c r="G51" s="3"/>
      <c r="H51" s="3"/>
      <c r="J51" s="3"/>
    </row>
    <row r="52" spans="1:10" ht="22.15" customHeight="1" thickBot="1" x14ac:dyDescent="0.55000000000000004">
      <c r="A52" s="77" t="s">
        <v>119</v>
      </c>
      <c r="B52" s="2"/>
      <c r="C52" s="3"/>
      <c r="D52" s="41">
        <f>D44+D50</f>
        <v>71590869</v>
      </c>
      <c r="E52" s="3"/>
      <c r="F52" s="41">
        <f>F44+F50</f>
        <v>43540004</v>
      </c>
      <c r="G52" s="3"/>
      <c r="H52" s="41">
        <f>H44+H50</f>
        <v>18646390</v>
      </c>
      <c r="I52" s="3"/>
      <c r="J52" s="41">
        <f>J44+J50</f>
        <v>26617030</v>
      </c>
    </row>
    <row r="53" spans="1:10" ht="5.0999999999999996" customHeight="1" thickTop="1" x14ac:dyDescent="0.5"/>
    <row r="54" spans="1:10" ht="22.15" customHeight="1" x14ac:dyDescent="0.5">
      <c r="A54" s="77" t="s">
        <v>120</v>
      </c>
      <c r="B54" s="2"/>
      <c r="C54" s="3"/>
      <c r="D54" s="3"/>
      <c r="E54" s="3"/>
      <c r="F54" s="3"/>
      <c r="G54" s="3"/>
      <c r="H54" s="3"/>
      <c r="I54" s="3"/>
      <c r="J54" s="3"/>
    </row>
    <row r="55" spans="1:10" ht="5.0999999999999996" customHeight="1" x14ac:dyDescent="0.5"/>
    <row r="56" spans="1:10" ht="22.15" customHeight="1" x14ac:dyDescent="0.5">
      <c r="A56" s="96" t="s">
        <v>121</v>
      </c>
      <c r="B56" s="2"/>
      <c r="C56" s="3"/>
      <c r="D56" s="3">
        <f>+D44-D57</f>
        <v>72174983</v>
      </c>
      <c r="E56" s="3"/>
      <c r="F56" s="3">
        <f t="shared" ref="F56:G56" si="0">+F44-F57</f>
        <v>40228497</v>
      </c>
      <c r="G56" s="3">
        <f t="shared" si="0"/>
        <v>0</v>
      </c>
      <c r="H56" s="3">
        <f>+H44-H57</f>
        <v>19229726</v>
      </c>
      <c r="I56" s="3"/>
      <c r="J56" s="3">
        <f>+J44-J57</f>
        <v>23306598</v>
      </c>
    </row>
    <row r="57" spans="1:10" ht="22.15" customHeight="1" x14ac:dyDescent="0.4">
      <c r="A57" s="96" t="s">
        <v>122</v>
      </c>
      <c r="B57" s="2"/>
      <c r="C57" s="3"/>
      <c r="D57" s="152">
        <v>-778</v>
      </c>
      <c r="E57" s="154"/>
      <c r="F57" s="155">
        <v>1075</v>
      </c>
      <c r="G57" s="3"/>
      <c r="H57" s="146">
        <v>0</v>
      </c>
      <c r="I57" s="154"/>
      <c r="J57" s="146">
        <v>0</v>
      </c>
    </row>
    <row r="58" spans="1:10" ht="5.0999999999999996" customHeight="1" x14ac:dyDescent="0.5"/>
    <row r="59" spans="1:10" ht="22.15" customHeight="1" thickBot="1" x14ac:dyDescent="0.55000000000000004">
      <c r="A59" s="96"/>
      <c r="B59" s="2"/>
      <c r="C59" s="3"/>
      <c r="D59" s="41">
        <f>SUM(D56:D57)</f>
        <v>72174205</v>
      </c>
      <c r="E59" s="3"/>
      <c r="F59" s="41">
        <f>SUM(F56:F57)</f>
        <v>40229572</v>
      </c>
      <c r="G59" s="3"/>
      <c r="H59" s="41">
        <f>SUM(H56:H57)</f>
        <v>19229726</v>
      </c>
      <c r="I59" s="3"/>
      <c r="J59" s="41">
        <f>SUM(J56:J57)</f>
        <v>23306598</v>
      </c>
    </row>
    <row r="60" spans="1:10" ht="5.0999999999999996" customHeight="1" thickTop="1" x14ac:dyDescent="0.5"/>
    <row r="61" spans="1:10" ht="22.15" customHeight="1" x14ac:dyDescent="0.5">
      <c r="A61" s="77" t="s">
        <v>123</v>
      </c>
      <c r="B61" s="2"/>
      <c r="C61" s="3"/>
      <c r="D61" s="3"/>
      <c r="E61" s="3"/>
      <c r="F61" s="3"/>
      <c r="G61" s="3"/>
      <c r="H61" s="3"/>
      <c r="I61" s="3"/>
      <c r="J61" s="3"/>
    </row>
    <row r="62" spans="1:10" ht="5.0999999999999996" customHeight="1" x14ac:dyDescent="0.5"/>
    <row r="63" spans="1:10" ht="22.15" customHeight="1" x14ac:dyDescent="0.5">
      <c r="A63" s="96" t="s">
        <v>121</v>
      </c>
      <c r="B63" s="2"/>
      <c r="C63" s="3"/>
      <c r="D63" s="3">
        <f>D52-D64</f>
        <v>71591647</v>
      </c>
      <c r="E63" s="3">
        <f t="shared" ref="E63:I63" si="1">E52-E64</f>
        <v>0</v>
      </c>
      <c r="F63" s="3">
        <f>F52-F64</f>
        <v>43538929</v>
      </c>
      <c r="G63" s="3">
        <f t="shared" si="1"/>
        <v>0</v>
      </c>
      <c r="H63" s="3">
        <f>H52-H64</f>
        <v>18646390</v>
      </c>
      <c r="I63" s="3">
        <f t="shared" si="1"/>
        <v>0</v>
      </c>
      <c r="J63" s="3">
        <f>J52-J64</f>
        <v>26617030</v>
      </c>
    </row>
    <row r="64" spans="1:10" ht="22.15" customHeight="1" x14ac:dyDescent="0.4">
      <c r="A64" s="96" t="s">
        <v>122</v>
      </c>
      <c r="B64" s="2"/>
      <c r="C64" s="3"/>
      <c r="D64" s="152">
        <f>+D57</f>
        <v>-778</v>
      </c>
      <c r="E64" s="3"/>
      <c r="F64" s="38">
        <f>F57</f>
        <v>1075</v>
      </c>
      <c r="G64" s="3"/>
      <c r="H64" s="146">
        <v>0</v>
      </c>
      <c r="I64" s="154"/>
      <c r="J64" s="146">
        <v>0</v>
      </c>
    </row>
    <row r="65" spans="1:10" ht="5.0999999999999996" customHeight="1" x14ac:dyDescent="0.5"/>
    <row r="66" spans="1:10" ht="22.15" customHeight="1" thickBot="1" x14ac:dyDescent="0.55000000000000004">
      <c r="A66" s="96"/>
      <c r="B66" s="2"/>
      <c r="C66" s="3"/>
      <c r="D66" s="41">
        <f>SUM(D63:D64)</f>
        <v>71590869</v>
      </c>
      <c r="E66" s="3"/>
      <c r="F66" s="41">
        <f>SUM(F63:F64)</f>
        <v>43540004</v>
      </c>
      <c r="G66" s="3"/>
      <c r="H66" s="41">
        <f>SUM(H63:H64)</f>
        <v>18646390</v>
      </c>
      <c r="I66" s="3"/>
      <c r="J66" s="41">
        <f>SUM(J63:J64)</f>
        <v>26617030</v>
      </c>
    </row>
    <row r="67" spans="1:10" ht="5.0999999999999996" customHeight="1" thickTop="1" x14ac:dyDescent="0.5"/>
    <row r="68" spans="1:10" ht="22.15" customHeight="1" x14ac:dyDescent="0.5">
      <c r="A68" s="90" t="s">
        <v>124</v>
      </c>
      <c r="C68" s="3"/>
      <c r="D68" s="3"/>
      <c r="E68" s="3"/>
      <c r="F68" s="3"/>
      <c r="G68" s="3"/>
      <c r="H68" s="3"/>
      <c r="I68" s="3"/>
      <c r="J68" s="3"/>
    </row>
    <row r="69" spans="1:10" ht="5.0999999999999996" customHeight="1" x14ac:dyDescent="0.5">
      <c r="B69" s="2"/>
      <c r="C69" s="78"/>
      <c r="G69" s="78"/>
    </row>
    <row r="70" spans="1:10" ht="22.15" customHeight="1" thickBot="1" x14ac:dyDescent="0.55000000000000004">
      <c r="A70" s="90" t="s">
        <v>125</v>
      </c>
      <c r="B70" s="80"/>
      <c r="C70" s="3"/>
      <c r="D70" s="49">
        <f>D56/1220011755</f>
        <v>5.9159252117206032E-2</v>
      </c>
      <c r="E70" s="50"/>
      <c r="F70" s="49">
        <f>F56/1220011755</f>
        <v>3.2973860157601516E-2</v>
      </c>
      <c r="G70" s="50"/>
      <c r="H70" s="49">
        <f>H56/1220011755</f>
        <v>1.5761918621841474E-2</v>
      </c>
      <c r="I70" s="50"/>
      <c r="J70" s="49">
        <f>J56/1220011755</f>
        <v>1.9103584784722013E-2</v>
      </c>
    </row>
    <row r="71" spans="1:10" ht="19.5" thickTop="1" x14ac:dyDescent="0.5">
      <c r="A71" s="90"/>
      <c r="B71" s="80"/>
      <c r="C71" s="3"/>
      <c r="D71" s="3"/>
      <c r="E71" s="3"/>
      <c r="F71" s="3"/>
      <c r="G71" s="3"/>
      <c r="H71" s="3"/>
      <c r="I71" s="3"/>
      <c r="J71" s="81"/>
    </row>
    <row r="72" spans="1:10" ht="22.15" customHeight="1" x14ac:dyDescent="0.5">
      <c r="A72" s="77" t="str">
        <f>'2-4'!A48:K48</f>
        <v>The accompanying notes are an integral part of these interim financial statements.</v>
      </c>
    </row>
  </sheetData>
  <pageMargins left="0.86614173228346458" right="0.43307086614173229" top="0.51181102362204722" bottom="0.43307086614173229" header="0.31496062992125984" footer="0.27559055118110237"/>
  <pageSetup paperSize="9" scale="70" firstPageNumber="5" orientation="portrait" useFirstPageNumber="1" horizontalDpi="1200" verticalDpi="120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view="pageBreakPreview" topLeftCell="L17" zoomScale="80" zoomScaleNormal="40" zoomScaleSheetLayoutView="80" workbookViewId="0">
      <selection sqref="A1:X33"/>
    </sheetView>
  </sheetViews>
  <sheetFormatPr defaultColWidth="9.140625" defaultRowHeight="21" customHeight="1" x14ac:dyDescent="0.5"/>
  <cols>
    <col min="1" max="2" width="9.140625" style="15" customWidth="1"/>
    <col min="3" max="3" width="10.7109375" style="15" customWidth="1"/>
    <col min="4" max="4" width="2.42578125" style="15" customWidth="1"/>
    <col min="5" max="5" width="7.7109375" style="15" customWidth="1"/>
    <col min="6" max="6" width="0.85546875" style="15" customWidth="1"/>
    <col min="7" max="7" width="13.42578125" style="16" bestFit="1" customWidth="1"/>
    <col min="8" max="8" width="0.85546875" style="16" customWidth="1"/>
    <col min="9" max="9" width="12.85546875" style="16" bestFit="1" customWidth="1"/>
    <col min="10" max="10" width="0.85546875" style="16" customWidth="1"/>
    <col min="11" max="11" width="12.140625" style="23" bestFit="1" customWidth="1"/>
    <col min="12" max="12" width="0.85546875" style="23" customWidth="1"/>
    <col min="13" max="13" width="13.140625" style="23" bestFit="1" customWidth="1"/>
    <col min="14" max="14" width="0.85546875" style="23" customWidth="1"/>
    <col min="15" max="15" width="14.5703125" style="23" bestFit="1" customWidth="1"/>
    <col min="16" max="16" width="0.85546875" style="23" customWidth="1"/>
    <col min="17" max="17" width="15" style="23" customWidth="1"/>
    <col min="18" max="18" width="0.85546875" style="23" customWidth="1"/>
    <col min="19" max="19" width="13.140625" style="23" customWidth="1"/>
    <col min="20" max="20" width="0.85546875" style="23" customWidth="1"/>
    <col min="21" max="21" width="13.140625" style="23" bestFit="1" customWidth="1"/>
    <col min="22" max="22" width="0.85546875" style="23" customWidth="1"/>
    <col min="23" max="23" width="13.140625" style="15" customWidth="1"/>
    <col min="24" max="24" width="1.7109375" style="15" customWidth="1"/>
    <col min="25" max="26" width="9.140625" style="15"/>
    <col min="27" max="27" width="11.42578125" style="15" bestFit="1" customWidth="1"/>
    <col min="28" max="16384" width="9.140625" style="15"/>
  </cols>
  <sheetData>
    <row r="1" spans="1:27" s="13" customFormat="1" ht="21" customHeight="1" x14ac:dyDescent="0.5">
      <c r="A1" s="13" t="str">
        <f>'5'!A1</f>
        <v>PRINSIRI  PUBLIC COMPANY LIMITED</v>
      </c>
      <c r="G1" s="17"/>
      <c r="H1" s="17"/>
      <c r="I1" s="17"/>
      <c r="J1" s="17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 t="s">
        <v>85</v>
      </c>
    </row>
    <row r="2" spans="1:27" s="13" customFormat="1" ht="21" customHeight="1" x14ac:dyDescent="0.5">
      <c r="A2" s="13" t="s">
        <v>126</v>
      </c>
      <c r="G2" s="17"/>
      <c r="H2" s="17"/>
      <c r="I2" s="17"/>
      <c r="J2" s="17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7" s="13" customFormat="1" ht="21" customHeight="1" x14ac:dyDescent="0.5">
      <c r="A3" s="13" t="str">
        <f>'5'!A3</f>
        <v>FOR THE THREE-MONTH PERIODS ENDED MARCH 31, 2022</v>
      </c>
      <c r="G3" s="17"/>
      <c r="H3" s="17"/>
      <c r="I3" s="17"/>
      <c r="J3" s="17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27" s="13" customFormat="1" ht="9" customHeight="1" x14ac:dyDescent="0.5">
      <c r="G4" s="17"/>
      <c r="H4" s="17"/>
      <c r="I4" s="17"/>
      <c r="J4" s="17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</row>
    <row r="5" spans="1:27" s="13" customFormat="1" ht="21" customHeight="1" x14ac:dyDescent="0.5">
      <c r="G5" s="17"/>
      <c r="H5" s="17"/>
      <c r="I5" s="17"/>
      <c r="J5" s="17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7" t="s">
        <v>3</v>
      </c>
    </row>
    <row r="6" spans="1:27" s="13" customFormat="1" ht="21" customHeight="1" x14ac:dyDescent="0.5">
      <c r="A6" s="52"/>
      <c r="B6" s="52"/>
      <c r="C6" s="52"/>
      <c r="D6" s="52"/>
      <c r="E6" s="52"/>
      <c r="F6" s="52"/>
      <c r="G6" s="236" t="s">
        <v>4</v>
      </c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</row>
    <row r="7" spans="1:27" s="13" customFormat="1" ht="21" customHeight="1" x14ac:dyDescent="0.5">
      <c r="A7" s="52"/>
      <c r="B7" s="52"/>
      <c r="C7" s="52"/>
      <c r="D7" s="52"/>
      <c r="E7" s="52"/>
      <c r="F7" s="52"/>
      <c r="G7" s="237" t="s">
        <v>127</v>
      </c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53"/>
      <c r="U7" s="53"/>
      <c r="V7" s="53"/>
      <c r="W7" s="54"/>
    </row>
    <row r="8" spans="1:27" s="13" customFormat="1" ht="21" customHeight="1" x14ac:dyDescent="0.5">
      <c r="A8" s="55"/>
      <c r="B8" s="55"/>
      <c r="C8" s="55"/>
      <c r="D8" s="55"/>
      <c r="E8" s="55"/>
      <c r="F8" s="55"/>
      <c r="G8" s="56"/>
      <c r="H8" s="56"/>
      <c r="I8" s="56"/>
      <c r="J8" s="56"/>
      <c r="K8" s="238" t="s">
        <v>128</v>
      </c>
      <c r="L8" s="238"/>
      <c r="M8" s="238"/>
      <c r="N8" s="56"/>
      <c r="O8" s="237" t="s">
        <v>80</v>
      </c>
      <c r="P8" s="237"/>
      <c r="Q8" s="237"/>
      <c r="R8" s="56"/>
      <c r="S8" s="56"/>
      <c r="T8" s="56"/>
      <c r="U8" s="56"/>
      <c r="V8" s="56"/>
      <c r="W8" s="56"/>
    </row>
    <row r="9" spans="1:27" s="13" customFormat="1" ht="21" customHeight="1" x14ac:dyDescent="0.5">
      <c r="A9" s="55"/>
      <c r="B9" s="55"/>
      <c r="C9" s="55"/>
      <c r="D9" s="55"/>
      <c r="E9" s="55"/>
      <c r="F9" s="55"/>
      <c r="H9" s="53"/>
      <c r="J9" s="56"/>
      <c r="K9" s="239"/>
      <c r="L9" s="239"/>
      <c r="M9" s="239"/>
      <c r="N9" s="56"/>
      <c r="O9" s="240" t="s">
        <v>129</v>
      </c>
      <c r="P9" s="240"/>
      <c r="Q9" s="240"/>
      <c r="R9" s="56"/>
      <c r="S9" s="56"/>
      <c r="T9" s="56"/>
      <c r="U9" s="56"/>
      <c r="V9" s="56"/>
      <c r="W9" s="56"/>
    </row>
    <row r="10" spans="1:27" s="13" customFormat="1" ht="21" customHeight="1" x14ac:dyDescent="0.45">
      <c r="A10" s="52"/>
      <c r="B10" s="52"/>
      <c r="C10" s="52"/>
      <c r="D10" s="52"/>
      <c r="E10" s="52"/>
      <c r="F10" s="52"/>
      <c r="G10" s="53" t="s">
        <v>130</v>
      </c>
      <c r="H10" s="53"/>
      <c r="I10" s="17" t="s">
        <v>131</v>
      </c>
      <c r="J10" s="53"/>
      <c r="K10" s="53" t="s">
        <v>132</v>
      </c>
      <c r="L10" s="53"/>
      <c r="N10" s="53"/>
      <c r="O10" s="53" t="s">
        <v>133</v>
      </c>
      <c r="P10" s="53"/>
      <c r="R10" s="53"/>
      <c r="S10" s="156" t="s">
        <v>134</v>
      </c>
      <c r="T10" s="53"/>
    </row>
    <row r="11" spans="1:27" ht="21" customHeight="1" x14ac:dyDescent="0.45">
      <c r="A11" s="52"/>
      <c r="B11" s="52"/>
      <c r="C11" s="52"/>
      <c r="D11" s="52"/>
      <c r="E11" s="52"/>
      <c r="F11" s="52"/>
      <c r="G11" s="53" t="s">
        <v>135</v>
      </c>
      <c r="H11" s="53"/>
      <c r="I11" s="53" t="s">
        <v>136</v>
      </c>
      <c r="J11" s="53"/>
      <c r="K11" s="57" t="s">
        <v>137</v>
      </c>
      <c r="L11" s="53"/>
      <c r="M11" s="53"/>
      <c r="N11" s="53"/>
      <c r="O11" s="53" t="s">
        <v>138</v>
      </c>
      <c r="P11" s="53"/>
      <c r="Q11" s="53" t="s">
        <v>139</v>
      </c>
      <c r="R11" s="53"/>
      <c r="S11" s="156" t="s">
        <v>140</v>
      </c>
      <c r="T11" s="53"/>
      <c r="U11" s="53" t="s">
        <v>141</v>
      </c>
      <c r="V11" s="53"/>
      <c r="W11" s="53" t="s">
        <v>134</v>
      </c>
    </row>
    <row r="12" spans="1:27" ht="21" customHeight="1" x14ac:dyDescent="0.45">
      <c r="A12" s="52"/>
      <c r="B12" s="52"/>
      <c r="C12" s="52"/>
      <c r="D12" s="52"/>
      <c r="E12" s="1" t="s">
        <v>10</v>
      </c>
      <c r="F12" s="52"/>
      <c r="G12" s="124" t="s">
        <v>142</v>
      </c>
      <c r="H12" s="15"/>
      <c r="I12" s="124" t="s">
        <v>143</v>
      </c>
      <c r="J12" s="53"/>
      <c r="K12" s="123" t="s">
        <v>144</v>
      </c>
      <c r="L12" s="53"/>
      <c r="M12" s="124" t="s">
        <v>79</v>
      </c>
      <c r="N12" s="53"/>
      <c r="O12" s="123" t="s">
        <v>145</v>
      </c>
      <c r="P12" s="53"/>
      <c r="Q12" s="124" t="s">
        <v>146</v>
      </c>
      <c r="R12" s="53"/>
      <c r="S12" s="157" t="s">
        <v>147</v>
      </c>
      <c r="T12" s="53"/>
      <c r="U12" s="124" t="s">
        <v>148</v>
      </c>
      <c r="V12" s="53"/>
      <c r="W12" s="124" t="s">
        <v>149</v>
      </c>
    </row>
    <row r="13" spans="1:27" ht="8.25" customHeight="1" x14ac:dyDescent="0.5">
      <c r="A13" s="55"/>
      <c r="B13" s="55"/>
      <c r="C13" s="55"/>
      <c r="D13" s="55"/>
      <c r="E13" s="52"/>
      <c r="F13" s="5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</row>
    <row r="14" spans="1:27" ht="21" customHeight="1" x14ac:dyDescent="0.45">
      <c r="A14" s="52" t="s">
        <v>150</v>
      </c>
      <c r="B14" s="55"/>
      <c r="C14" s="55"/>
      <c r="D14" s="55"/>
      <c r="E14" s="52"/>
      <c r="F14" s="55"/>
      <c r="G14" s="160">
        <v>1220011755</v>
      </c>
      <c r="H14" s="160"/>
      <c r="I14" s="160">
        <v>451455222</v>
      </c>
      <c r="J14" s="160"/>
      <c r="K14" s="160">
        <v>127604940</v>
      </c>
      <c r="L14" s="160"/>
      <c r="M14" s="160">
        <v>2853750133</v>
      </c>
      <c r="N14" s="160"/>
      <c r="O14" s="161">
        <v>-18885503</v>
      </c>
      <c r="P14" s="162"/>
      <c r="Q14" s="161">
        <f>O14</f>
        <v>-18885503</v>
      </c>
      <c r="R14" s="163"/>
      <c r="S14" s="160">
        <v>4633936547</v>
      </c>
      <c r="T14" s="163"/>
      <c r="U14" s="161">
        <v>-30334</v>
      </c>
      <c r="V14" s="163"/>
      <c r="W14" s="164">
        <f>SUM(S14:U14)</f>
        <v>4633906213</v>
      </c>
    </row>
    <row r="15" spans="1:27" ht="8.25" customHeight="1" x14ac:dyDescent="0.45">
      <c r="A15" s="52"/>
      <c r="B15" s="55"/>
      <c r="C15" s="55"/>
      <c r="D15" s="55"/>
      <c r="E15" s="55"/>
      <c r="F15" s="55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1"/>
      <c r="S15" s="165"/>
      <c r="T15" s="161"/>
      <c r="U15" s="160"/>
      <c r="V15" s="161"/>
      <c r="W15" s="163"/>
    </row>
    <row r="16" spans="1:27" ht="21" customHeight="1" x14ac:dyDescent="0.45">
      <c r="A16" s="55" t="s">
        <v>114</v>
      </c>
      <c r="D16" s="55"/>
      <c r="E16" s="58"/>
      <c r="F16" s="55"/>
      <c r="G16" s="166">
        <v>0</v>
      </c>
      <c r="H16" s="167"/>
      <c r="I16" s="168">
        <v>0</v>
      </c>
      <c r="J16" s="167"/>
      <c r="K16" s="168">
        <v>0</v>
      </c>
      <c r="L16" s="160"/>
      <c r="M16" s="161">
        <f>+'5'!F56</f>
        <v>40228497</v>
      </c>
      <c r="N16" s="161"/>
      <c r="O16" s="168">
        <v>0</v>
      </c>
      <c r="P16" s="160"/>
      <c r="Q16" s="168">
        <f>SUM(O16:P16)</f>
        <v>0</v>
      </c>
      <c r="R16" s="161"/>
      <c r="S16" s="165">
        <f>+G16+I16+K16+M16+Q16</f>
        <v>40228497</v>
      </c>
      <c r="T16" s="161"/>
      <c r="U16" s="161">
        <f>+'5'!F64</f>
        <v>1075</v>
      </c>
      <c r="V16" s="161"/>
      <c r="W16" s="164">
        <f>SUM(S16:U16)</f>
        <v>40229572</v>
      </c>
      <c r="AA16" s="59"/>
    </row>
    <row r="17" spans="1:27" ht="21" customHeight="1" x14ac:dyDescent="0.5">
      <c r="A17" s="55" t="s">
        <v>151</v>
      </c>
      <c r="D17" s="55"/>
      <c r="E17" s="58"/>
      <c r="F17" s="55"/>
      <c r="G17" s="169">
        <v>0</v>
      </c>
      <c r="H17" s="167"/>
      <c r="I17" s="169">
        <v>0</v>
      </c>
      <c r="J17" s="167"/>
      <c r="K17" s="169">
        <v>0</v>
      </c>
      <c r="L17" s="160"/>
      <c r="M17" s="169">
        <v>0</v>
      </c>
      <c r="N17" s="161"/>
      <c r="O17" s="170">
        <f>+'5'!F50</f>
        <v>3310432</v>
      </c>
      <c r="P17" s="160"/>
      <c r="Q17" s="170">
        <f>SUM(O17:P17)</f>
        <v>3310432</v>
      </c>
      <c r="R17" s="170"/>
      <c r="S17" s="170">
        <f>+G17+I17+K17+M17+Q17</f>
        <v>3310432</v>
      </c>
      <c r="T17" s="161"/>
      <c r="U17" s="169">
        <f>+'5'!F58</f>
        <v>0</v>
      </c>
      <c r="V17" s="161"/>
      <c r="W17" s="170">
        <f>SUM(S17:U17)</f>
        <v>3310432</v>
      </c>
      <c r="AA17" s="59"/>
    </row>
    <row r="18" spans="1:27" ht="8.25" customHeight="1" x14ac:dyDescent="0.5">
      <c r="A18" s="55"/>
      <c r="B18" s="55"/>
      <c r="C18" s="55"/>
      <c r="D18" s="55"/>
      <c r="E18" s="55"/>
      <c r="F18" s="55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60"/>
    </row>
    <row r="19" spans="1:27" s="59" customFormat="1" ht="21" customHeight="1" thickBot="1" x14ac:dyDescent="0.5">
      <c r="A19" s="52" t="s">
        <v>152</v>
      </c>
      <c r="G19" s="218">
        <f>SUM(G14:G17)</f>
        <v>1220011755</v>
      </c>
      <c r="H19" s="218">
        <f t="shared" ref="H19:W19" si="0">SUM(H14:H17)</f>
        <v>0</v>
      </c>
      <c r="I19" s="218">
        <f t="shared" si="0"/>
        <v>451455222</v>
      </c>
      <c r="J19" s="218">
        <f t="shared" si="0"/>
        <v>0</v>
      </c>
      <c r="K19" s="218">
        <f t="shared" si="0"/>
        <v>127604940</v>
      </c>
      <c r="L19" s="218">
        <f t="shared" si="0"/>
        <v>0</v>
      </c>
      <c r="M19" s="218">
        <f t="shared" si="0"/>
        <v>2893978630</v>
      </c>
      <c r="N19" s="218">
        <f t="shared" si="0"/>
        <v>0</v>
      </c>
      <c r="O19" s="218">
        <f t="shared" si="0"/>
        <v>-15575071</v>
      </c>
      <c r="P19" s="218">
        <f t="shared" si="0"/>
        <v>0</v>
      </c>
      <c r="Q19" s="218">
        <f t="shared" si="0"/>
        <v>-15575071</v>
      </c>
      <c r="R19" s="218">
        <f t="shared" si="0"/>
        <v>0</v>
      </c>
      <c r="S19" s="218">
        <f t="shared" si="0"/>
        <v>4677475476</v>
      </c>
      <c r="T19" s="218">
        <f t="shared" si="0"/>
        <v>0</v>
      </c>
      <c r="U19" s="218">
        <f>SUM(U14:U17)</f>
        <v>-29259</v>
      </c>
      <c r="V19" s="218">
        <f t="shared" si="0"/>
        <v>0</v>
      </c>
      <c r="W19" s="218">
        <f t="shared" si="0"/>
        <v>4677446217</v>
      </c>
    </row>
    <row r="20" spans="1:27" ht="8.25" customHeight="1" thickTop="1" x14ac:dyDescent="0.5">
      <c r="A20" s="55"/>
      <c r="B20" s="55"/>
      <c r="C20" s="55"/>
      <c r="D20" s="55"/>
      <c r="E20" s="55"/>
      <c r="F20" s="55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27"/>
      <c r="R20" s="56"/>
      <c r="S20" s="27"/>
      <c r="T20" s="56"/>
      <c r="U20" s="56"/>
      <c r="V20" s="56"/>
      <c r="W20" s="60"/>
    </row>
    <row r="21" spans="1:27" ht="21" customHeight="1" x14ac:dyDescent="0.5">
      <c r="A21" s="55"/>
      <c r="B21" s="55"/>
      <c r="C21" s="55"/>
      <c r="D21" s="55"/>
      <c r="E21" s="55"/>
      <c r="F21" s="55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27"/>
      <c r="R21" s="56"/>
      <c r="S21" s="27"/>
      <c r="T21" s="56"/>
      <c r="U21" s="56"/>
      <c r="V21" s="56"/>
      <c r="W21" s="60"/>
    </row>
    <row r="22" spans="1:27" ht="21" customHeight="1" x14ac:dyDescent="0.45">
      <c r="A22" s="52" t="s">
        <v>153</v>
      </c>
      <c r="B22" s="55"/>
      <c r="C22" s="55"/>
      <c r="D22" s="55"/>
      <c r="E22" s="55"/>
      <c r="F22" s="55"/>
      <c r="G22" s="160">
        <v>1220011755</v>
      </c>
      <c r="H22" s="160"/>
      <c r="I22" s="160">
        <v>451455222</v>
      </c>
      <c r="J22" s="160"/>
      <c r="K22" s="160">
        <v>127604940</v>
      </c>
      <c r="L22" s="160"/>
      <c r="M22" s="160">
        <v>3065596584</v>
      </c>
      <c r="N22" s="160"/>
      <c r="O22" s="161">
        <v>-12950059</v>
      </c>
      <c r="P22" s="162"/>
      <c r="Q22" s="161">
        <f>O22</f>
        <v>-12950059</v>
      </c>
      <c r="R22" s="163"/>
      <c r="S22" s="160">
        <f>SUM(G22:M22)+Q22</f>
        <v>4851718442</v>
      </c>
      <c r="T22" s="163"/>
      <c r="U22" s="161">
        <v>-42481</v>
      </c>
      <c r="V22" s="163">
        <v>0</v>
      </c>
      <c r="W22" s="164">
        <f>SUM(S22:U22)</f>
        <v>4851675961</v>
      </c>
    </row>
    <row r="23" spans="1:27" ht="8.25" customHeight="1" x14ac:dyDescent="0.5">
      <c r="A23" s="55"/>
      <c r="B23" s="55"/>
      <c r="C23" s="55"/>
      <c r="E23" s="52"/>
      <c r="F23" s="55"/>
      <c r="G23" s="171"/>
      <c r="H23" s="172"/>
      <c r="I23" s="171"/>
      <c r="J23" s="172"/>
      <c r="K23" s="171"/>
      <c r="L23" s="172"/>
      <c r="M23" s="173"/>
      <c r="N23" s="172"/>
      <c r="O23" s="171"/>
      <c r="P23" s="172"/>
      <c r="Q23" s="171"/>
      <c r="R23" s="172"/>
      <c r="S23" s="173"/>
      <c r="T23" s="172"/>
      <c r="U23" s="171"/>
      <c r="V23" s="172"/>
      <c r="W23" s="172"/>
    </row>
    <row r="24" spans="1:27" ht="21" customHeight="1" x14ac:dyDescent="0.5">
      <c r="A24" s="55" t="s">
        <v>154</v>
      </c>
      <c r="B24" s="55"/>
      <c r="C24" s="55"/>
      <c r="E24" s="58"/>
      <c r="F24" s="55"/>
      <c r="G24" s="168">
        <v>0</v>
      </c>
      <c r="H24" s="174"/>
      <c r="I24" s="168">
        <v>0</v>
      </c>
      <c r="J24" s="174"/>
      <c r="K24" s="168">
        <v>0</v>
      </c>
      <c r="L24" s="174"/>
      <c r="M24" s="168">
        <v>0</v>
      </c>
      <c r="N24" s="172"/>
      <c r="O24" s="168">
        <v>0</v>
      </c>
      <c r="P24" s="172"/>
      <c r="Q24" s="168">
        <f>+O24</f>
        <v>0</v>
      </c>
      <c r="R24" s="172"/>
      <c r="S24" s="168">
        <f>+G24+I24+K24+M24+Q24</f>
        <v>0</v>
      </c>
      <c r="T24" s="172"/>
      <c r="U24" s="168">
        <v>0</v>
      </c>
      <c r="V24" s="172"/>
      <c r="W24" s="168">
        <f>SUM(S24:U24)</f>
        <v>0</v>
      </c>
    </row>
    <row r="25" spans="1:27" ht="21" customHeight="1" x14ac:dyDescent="0.45">
      <c r="A25" s="55" t="s">
        <v>114</v>
      </c>
      <c r="B25" s="55"/>
      <c r="C25" s="55"/>
      <c r="E25" s="52"/>
      <c r="F25" s="55"/>
      <c r="G25" s="168">
        <v>0</v>
      </c>
      <c r="H25" s="167"/>
      <c r="I25" s="168">
        <v>0</v>
      </c>
      <c r="J25" s="167"/>
      <c r="K25" s="168">
        <v>0</v>
      </c>
      <c r="L25" s="161"/>
      <c r="M25" s="160">
        <f>+'5'!D56</f>
        <v>72174983</v>
      </c>
      <c r="N25" s="161"/>
      <c r="O25" s="168">
        <v>0</v>
      </c>
      <c r="P25" s="160"/>
      <c r="Q25" s="168">
        <f>+O25</f>
        <v>0</v>
      </c>
      <c r="R25" s="161"/>
      <c r="S25" s="165">
        <f>+G25+I25+K25+M25+Q25</f>
        <v>72174983</v>
      </c>
      <c r="T25" s="161"/>
      <c r="U25" s="161">
        <f>+'5'!D64</f>
        <v>-778</v>
      </c>
      <c r="V25" s="161"/>
      <c r="W25" s="175">
        <f>SUM(S25:U25)</f>
        <v>72174205</v>
      </c>
    </row>
    <row r="26" spans="1:27" ht="21" customHeight="1" x14ac:dyDescent="0.45">
      <c r="A26" s="55" t="s">
        <v>155</v>
      </c>
      <c r="B26" s="55"/>
      <c r="C26" s="55"/>
      <c r="D26" s="55"/>
      <c r="E26" s="55"/>
      <c r="F26" s="55"/>
      <c r="G26" s="169">
        <v>0</v>
      </c>
      <c r="H26" s="167"/>
      <c r="I26" s="169">
        <v>0</v>
      </c>
      <c r="J26" s="167"/>
      <c r="K26" s="169">
        <v>0</v>
      </c>
      <c r="L26" s="160"/>
      <c r="M26" s="169">
        <v>0</v>
      </c>
      <c r="N26" s="161"/>
      <c r="O26" s="170">
        <f>+'5'!D50</f>
        <v>-583336</v>
      </c>
      <c r="P26" s="160"/>
      <c r="Q26" s="176">
        <f>SUM(O26:P26)</f>
        <v>-583336</v>
      </c>
      <c r="R26" s="161"/>
      <c r="S26" s="177">
        <f>+G26+I26+K26+M26+Q26</f>
        <v>-583336</v>
      </c>
      <c r="T26" s="161"/>
      <c r="U26" s="169">
        <v>0</v>
      </c>
      <c r="V26" s="161"/>
      <c r="W26" s="178">
        <f>SUM(S26:U26)</f>
        <v>-583336</v>
      </c>
    </row>
    <row r="27" spans="1:27" ht="8.25" customHeight="1" x14ac:dyDescent="0.5">
      <c r="A27" s="62"/>
      <c r="B27" s="55"/>
      <c r="C27" s="55"/>
      <c r="D27" s="55"/>
      <c r="E27" s="55"/>
      <c r="F27" s="55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31"/>
      <c r="U27" s="158"/>
      <c r="V27" s="159"/>
      <c r="W27" s="159"/>
    </row>
    <row r="28" spans="1:27" ht="21" customHeight="1" thickBot="1" x14ac:dyDescent="0.5">
      <c r="A28" s="52" t="s">
        <v>156</v>
      </c>
      <c r="B28" s="55"/>
      <c r="C28" s="55"/>
      <c r="D28" s="55"/>
      <c r="E28" s="55"/>
      <c r="F28" s="55"/>
      <c r="G28" s="218">
        <f>SUM(G22:G26)</f>
        <v>1220011755</v>
      </c>
      <c r="H28" s="218"/>
      <c r="I28" s="218">
        <f>SUM(I22:I26)</f>
        <v>451455222</v>
      </c>
      <c r="J28" s="218"/>
      <c r="K28" s="218">
        <f>SUM(K22:K26)</f>
        <v>127604940</v>
      </c>
      <c r="L28" s="218"/>
      <c r="M28" s="218">
        <f>SUM(M22:M26)</f>
        <v>3137771567</v>
      </c>
      <c r="N28" s="218"/>
      <c r="O28" s="218">
        <f>SUM(O22:O26)</f>
        <v>-13533395</v>
      </c>
      <c r="P28" s="218"/>
      <c r="Q28" s="218">
        <f>SUM(Q22:Q26)</f>
        <v>-13533395</v>
      </c>
      <c r="R28" s="218"/>
      <c r="S28" s="218">
        <f>SUM(S22:S26)</f>
        <v>4923310089</v>
      </c>
      <c r="T28" s="218"/>
      <c r="U28" s="218">
        <f>SUM(U22:U26)</f>
        <v>-43259</v>
      </c>
      <c r="V28" s="218"/>
      <c r="W28" s="218">
        <f>SUM(W22:W26)</f>
        <v>4923266830</v>
      </c>
    </row>
    <row r="29" spans="1:27" ht="21" customHeight="1" thickTop="1" x14ac:dyDescent="0.5">
      <c r="A29" s="52"/>
      <c r="B29" s="55"/>
      <c r="C29" s="55"/>
      <c r="D29" s="55"/>
      <c r="E29" s="55"/>
      <c r="F29" s="55"/>
      <c r="G29" s="27"/>
      <c r="H29" s="56"/>
      <c r="I29" s="27"/>
      <c r="J29" s="56"/>
      <c r="K29" s="27"/>
      <c r="L29" s="56"/>
      <c r="M29" s="27"/>
      <c r="N29" s="56"/>
      <c r="O29" s="27"/>
      <c r="P29" s="56"/>
      <c r="Q29" s="27"/>
      <c r="R29" s="56"/>
      <c r="S29" s="27"/>
      <c r="T29" s="56"/>
      <c r="U29" s="27"/>
      <c r="V29" s="56"/>
      <c r="W29" s="27"/>
    </row>
    <row r="30" spans="1:27" ht="21" customHeight="1" x14ac:dyDescent="0.5">
      <c r="A30" s="52"/>
      <c r="B30" s="55"/>
      <c r="C30" s="55"/>
      <c r="D30" s="55"/>
      <c r="E30" s="55"/>
      <c r="F30" s="55"/>
      <c r="G30" s="27"/>
      <c r="H30" s="56"/>
      <c r="I30" s="27"/>
      <c r="J30" s="56"/>
      <c r="K30" s="27"/>
      <c r="L30" s="56"/>
      <c r="M30" s="27"/>
      <c r="N30" s="56"/>
      <c r="O30" s="27"/>
      <c r="P30" s="56"/>
      <c r="Q30" s="27"/>
      <c r="R30" s="56"/>
      <c r="S30" s="27"/>
      <c r="T30" s="56"/>
      <c r="U30" s="27"/>
      <c r="V30" s="56"/>
      <c r="W30" s="27"/>
    </row>
    <row r="31" spans="1:27" ht="21" customHeight="1" x14ac:dyDescent="0.5">
      <c r="A31" s="52"/>
      <c r="B31" s="55"/>
      <c r="C31" s="55"/>
      <c r="D31" s="55"/>
      <c r="E31" s="55"/>
      <c r="F31" s="55"/>
      <c r="G31" s="27"/>
      <c r="H31" s="56"/>
      <c r="I31" s="27"/>
      <c r="J31" s="56"/>
      <c r="K31" s="27"/>
      <c r="L31" s="56"/>
      <c r="M31" s="27"/>
      <c r="N31" s="56"/>
      <c r="O31" s="27"/>
      <c r="P31" s="56"/>
      <c r="Q31" s="27"/>
      <c r="R31" s="56"/>
      <c r="S31" s="27"/>
      <c r="T31" s="56"/>
      <c r="U31" s="27"/>
      <c r="V31" s="56"/>
      <c r="W31" s="27"/>
    </row>
    <row r="32" spans="1:27" ht="21" customHeight="1" x14ac:dyDescent="0.5">
      <c r="A32" s="15" t="s">
        <v>41</v>
      </c>
      <c r="W32" s="23"/>
    </row>
    <row r="33" spans="23:23" ht="21" customHeight="1" x14ac:dyDescent="0.5">
      <c r="W33" s="23"/>
    </row>
  </sheetData>
  <mergeCells count="5">
    <mergeCell ref="G6:W6"/>
    <mergeCell ref="G7:S7"/>
    <mergeCell ref="O8:Q8"/>
    <mergeCell ref="K8:M9"/>
    <mergeCell ref="O9:Q9"/>
  </mergeCells>
  <pageMargins left="0.82677165354330717" right="0.35433070866141736" top="0.62992125984251968" bottom="0.6692913385826772" header="0.31496062992125984" footer="0.39370078740157483"/>
  <pageSetup paperSize="9" scale="85" firstPageNumber="6" orientation="landscape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opLeftCell="H1" zoomScale="80" zoomScaleNormal="80" zoomScaleSheetLayoutView="70" workbookViewId="0">
      <selection sqref="A1:U27"/>
    </sheetView>
  </sheetViews>
  <sheetFormatPr defaultColWidth="9.140625" defaultRowHeight="22.5" customHeight="1" x14ac:dyDescent="0.5"/>
  <cols>
    <col min="1" max="4" width="9.140625" style="15" customWidth="1"/>
    <col min="5" max="5" width="8.5703125" style="15" customWidth="1"/>
    <col min="6" max="6" width="1.140625" style="16" customWidth="1"/>
    <col min="7" max="7" width="13.42578125" style="16" bestFit="1" customWidth="1"/>
    <col min="8" max="8" width="1.140625" style="16" customWidth="1"/>
    <col min="9" max="9" width="12.7109375" style="16" customWidth="1"/>
    <col min="10" max="10" width="1.140625" style="16" customWidth="1"/>
    <col min="11" max="11" width="12.7109375" style="23" customWidth="1"/>
    <col min="12" max="12" width="1.140625" style="16" customWidth="1"/>
    <col min="13" max="13" width="14.28515625" style="23" bestFit="1" customWidth="1"/>
    <col min="14" max="14" width="1.140625" style="16" customWidth="1"/>
    <col min="15" max="15" width="16.42578125" style="23" customWidth="1"/>
    <col min="16" max="16" width="0.85546875" style="23" customWidth="1"/>
    <col min="17" max="17" width="15" style="23" customWidth="1"/>
    <col min="18" max="18" width="0.85546875" style="23" customWidth="1"/>
    <col min="19" max="19" width="13.140625" style="15" customWidth="1"/>
    <col min="20" max="20" width="3.140625" style="15" customWidth="1"/>
    <col min="21" max="21" width="11" style="15" customWidth="1"/>
    <col min="22" max="22" width="9.140625" style="15"/>
    <col min="23" max="23" width="10.140625" style="15" bestFit="1" customWidth="1"/>
    <col min="24" max="16384" width="9.140625" style="15"/>
  </cols>
  <sheetData>
    <row r="1" spans="1:23" s="13" customFormat="1" ht="22.5" customHeight="1" x14ac:dyDescent="0.5">
      <c r="A1" s="13" t="str">
        <f>'6'!A1</f>
        <v>PRINSIRI  PUBLIC COMPANY LIMITED</v>
      </c>
      <c r="F1" s="17"/>
      <c r="G1" s="17"/>
      <c r="H1" s="17"/>
      <c r="I1" s="17"/>
      <c r="J1" s="17"/>
      <c r="K1" s="22"/>
      <c r="L1" s="17"/>
      <c r="M1" s="22"/>
      <c r="N1" s="17"/>
      <c r="O1" s="22"/>
      <c r="P1" s="22"/>
      <c r="R1" s="22"/>
      <c r="S1" s="22" t="s">
        <v>85</v>
      </c>
    </row>
    <row r="2" spans="1:23" s="13" customFormat="1" ht="22.5" customHeight="1" x14ac:dyDescent="0.5">
      <c r="A2" s="13" t="s">
        <v>157</v>
      </c>
      <c r="F2" s="17"/>
      <c r="G2" s="17"/>
      <c r="H2" s="17"/>
      <c r="I2" s="17"/>
      <c r="J2" s="17"/>
      <c r="K2" s="22"/>
      <c r="L2" s="17"/>
      <c r="M2" s="22"/>
      <c r="N2" s="17"/>
      <c r="O2" s="22"/>
      <c r="P2" s="22"/>
      <c r="Q2" s="22"/>
      <c r="R2" s="22"/>
    </row>
    <row r="3" spans="1:23" s="13" customFormat="1" ht="22.5" customHeight="1" x14ac:dyDescent="0.5">
      <c r="A3" s="13" t="str">
        <f>+'6'!A3</f>
        <v>FOR THE THREE-MONTH PERIODS ENDED MARCH 31, 2022</v>
      </c>
      <c r="F3" s="17"/>
      <c r="G3" s="17"/>
      <c r="H3" s="17"/>
      <c r="I3" s="17"/>
      <c r="J3" s="17"/>
      <c r="K3" s="22"/>
      <c r="L3" s="17"/>
      <c r="M3" s="22"/>
      <c r="N3" s="17"/>
      <c r="O3" s="22"/>
      <c r="P3" s="22"/>
      <c r="Q3" s="22"/>
      <c r="R3" s="22"/>
      <c r="S3" s="22"/>
    </row>
    <row r="4" spans="1:23" s="13" customFormat="1" ht="22.5" customHeight="1" x14ac:dyDescent="0.5">
      <c r="F4" s="17"/>
      <c r="G4" s="17"/>
      <c r="H4" s="17"/>
      <c r="I4" s="17"/>
      <c r="J4" s="17"/>
      <c r="K4" s="22"/>
      <c r="L4" s="17"/>
      <c r="M4" s="22"/>
      <c r="N4" s="17"/>
      <c r="O4" s="22"/>
      <c r="P4" s="22"/>
      <c r="Q4" s="22"/>
      <c r="R4" s="22"/>
      <c r="S4" s="7" t="s">
        <v>3</v>
      </c>
    </row>
    <row r="5" spans="1:23" s="13" customFormat="1" ht="22.5" customHeight="1" x14ac:dyDescent="0.5">
      <c r="A5" s="52"/>
      <c r="B5" s="52"/>
      <c r="C5" s="52"/>
      <c r="D5" s="52"/>
      <c r="E5" s="52"/>
      <c r="F5" s="52"/>
      <c r="G5" s="236" t="s">
        <v>88</v>
      </c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</row>
    <row r="6" spans="1:23" s="13" customFormat="1" ht="22.5" customHeight="1" x14ac:dyDescent="0.5">
      <c r="A6" s="55"/>
      <c r="B6" s="55"/>
      <c r="C6" s="55"/>
      <c r="D6" s="55"/>
      <c r="E6" s="55"/>
      <c r="F6" s="56"/>
      <c r="G6" s="56"/>
      <c r="H6" s="56"/>
      <c r="I6" s="56"/>
      <c r="J6" s="56"/>
      <c r="N6" s="52"/>
      <c r="O6" s="237" t="s">
        <v>80</v>
      </c>
      <c r="P6" s="237"/>
      <c r="Q6" s="237"/>
      <c r="R6" s="53"/>
      <c r="S6" s="56"/>
    </row>
    <row r="7" spans="1:23" s="13" customFormat="1" ht="22.5" customHeight="1" x14ac:dyDescent="0.5">
      <c r="A7" s="52"/>
      <c r="B7" s="52"/>
      <c r="C7" s="52"/>
      <c r="D7" s="52"/>
      <c r="E7" s="52"/>
      <c r="F7" s="53"/>
      <c r="K7" s="236" t="s">
        <v>128</v>
      </c>
      <c r="L7" s="236"/>
      <c r="M7" s="236"/>
      <c r="N7" s="53"/>
      <c r="O7" s="240" t="s">
        <v>129</v>
      </c>
      <c r="P7" s="240"/>
      <c r="Q7" s="240"/>
      <c r="R7" s="53"/>
      <c r="S7" s="54"/>
    </row>
    <row r="8" spans="1:23" s="13" customFormat="1" ht="22.5" customHeight="1" x14ac:dyDescent="0.5">
      <c r="A8" s="52"/>
      <c r="B8" s="52"/>
      <c r="C8" s="52"/>
      <c r="D8" s="52"/>
      <c r="E8" s="52"/>
      <c r="F8" s="53"/>
      <c r="G8" s="53" t="s">
        <v>130</v>
      </c>
      <c r="H8" s="53"/>
      <c r="I8" s="17" t="s">
        <v>131</v>
      </c>
      <c r="J8" s="53"/>
      <c r="L8" s="53"/>
      <c r="N8" s="53"/>
      <c r="O8" s="53" t="s">
        <v>133</v>
      </c>
      <c r="P8" s="53"/>
      <c r="R8" s="53"/>
      <c r="S8" s="53"/>
    </row>
    <row r="9" spans="1:23" ht="22.5" customHeight="1" x14ac:dyDescent="0.5">
      <c r="A9" s="52"/>
      <c r="B9" s="52"/>
      <c r="C9" s="52"/>
      <c r="D9" s="52"/>
      <c r="E9" s="52"/>
      <c r="F9" s="53"/>
      <c r="G9" s="53" t="s">
        <v>135</v>
      </c>
      <c r="H9" s="53"/>
      <c r="I9" s="53" t="s">
        <v>136</v>
      </c>
      <c r="J9" s="53"/>
      <c r="K9" s="53" t="s">
        <v>132</v>
      </c>
      <c r="L9" s="53"/>
      <c r="M9" s="53"/>
      <c r="N9" s="53"/>
      <c r="O9" s="53" t="s">
        <v>138</v>
      </c>
      <c r="P9" s="53"/>
      <c r="Q9" s="53" t="s">
        <v>139</v>
      </c>
      <c r="R9" s="53"/>
      <c r="S9" s="53" t="s">
        <v>134</v>
      </c>
    </row>
    <row r="10" spans="1:23" ht="22.5" customHeight="1" x14ac:dyDescent="0.5">
      <c r="A10" s="52"/>
      <c r="B10" s="52"/>
      <c r="C10" s="52"/>
      <c r="D10" s="52"/>
      <c r="E10" s="1" t="s">
        <v>10</v>
      </c>
      <c r="F10" s="54"/>
      <c r="G10" s="123" t="s">
        <v>142</v>
      </c>
      <c r="H10" s="53"/>
      <c r="I10" s="124" t="s">
        <v>143</v>
      </c>
      <c r="J10" s="53"/>
      <c r="K10" s="63" t="s">
        <v>158</v>
      </c>
      <c r="L10" s="53"/>
      <c r="M10" s="124" t="s">
        <v>79</v>
      </c>
      <c r="N10" s="53"/>
      <c r="O10" s="123" t="s">
        <v>145</v>
      </c>
      <c r="P10" s="53"/>
      <c r="Q10" s="124" t="s">
        <v>146</v>
      </c>
      <c r="R10" s="53"/>
      <c r="S10" s="124" t="s">
        <v>149</v>
      </c>
    </row>
    <row r="11" spans="1:23" ht="8.25" customHeight="1" x14ac:dyDescent="0.5">
      <c r="A11" s="55"/>
      <c r="B11" s="55"/>
      <c r="C11" s="55"/>
      <c r="D11" s="55"/>
      <c r="E11" s="52"/>
      <c r="F11" s="54"/>
      <c r="G11" s="54"/>
      <c r="H11" s="54"/>
      <c r="I11" s="54"/>
      <c r="J11" s="54"/>
      <c r="K11" s="54"/>
      <c r="L11" s="54"/>
      <c r="M11" s="54"/>
      <c r="N11" s="54"/>
      <c r="O11" s="15"/>
      <c r="P11" s="15"/>
      <c r="Q11" s="15"/>
      <c r="R11" s="15"/>
      <c r="S11" s="54"/>
    </row>
    <row r="12" spans="1:23" ht="22.5" customHeight="1" x14ac:dyDescent="0.5">
      <c r="A12" s="52" t="s">
        <v>150</v>
      </c>
      <c r="B12" s="55"/>
      <c r="C12" s="55"/>
      <c r="D12" s="55"/>
      <c r="G12" s="160">
        <v>1220011755</v>
      </c>
      <c r="H12" s="167"/>
      <c r="I12" s="160">
        <v>451455222</v>
      </c>
      <c r="J12" s="167"/>
      <c r="K12" s="160">
        <v>127604940</v>
      </c>
      <c r="L12" s="167"/>
      <c r="M12" s="182">
        <v>3066756218</v>
      </c>
      <c r="N12" s="183"/>
      <c r="O12" s="161">
        <v>-18885503</v>
      </c>
      <c r="P12" s="161"/>
      <c r="Q12" s="161">
        <f>O12</f>
        <v>-18885503</v>
      </c>
      <c r="R12" s="184"/>
      <c r="S12" s="185">
        <f>SUM(G12:M12)+Q12</f>
        <v>4846942632</v>
      </c>
    </row>
    <row r="13" spans="1:23" ht="8.25" customHeight="1" x14ac:dyDescent="0.45">
      <c r="A13" s="52"/>
      <c r="B13" s="55"/>
      <c r="C13" s="55"/>
      <c r="D13" s="55"/>
      <c r="O13" s="179"/>
      <c r="P13" s="180"/>
      <c r="Q13" s="179"/>
      <c r="R13" s="180"/>
    </row>
    <row r="14" spans="1:23" ht="22.5" customHeight="1" x14ac:dyDescent="0.45">
      <c r="A14" s="55" t="s">
        <v>114</v>
      </c>
      <c r="D14" s="55"/>
      <c r="E14" s="58"/>
      <c r="F14" s="55"/>
      <c r="G14" s="166">
        <v>0</v>
      </c>
      <c r="H14" s="167"/>
      <c r="I14" s="166">
        <v>0</v>
      </c>
      <c r="J14" s="167"/>
      <c r="K14" s="166">
        <v>0</v>
      </c>
      <c r="L14" s="167"/>
      <c r="M14" s="185">
        <f>+'5'!J56</f>
        <v>23306598</v>
      </c>
      <c r="N14" s="183"/>
      <c r="O14" s="166">
        <v>0</v>
      </c>
      <c r="P14" s="182"/>
      <c r="Q14" s="186">
        <f>SUM(O14:P14)</f>
        <v>0</v>
      </c>
      <c r="R14" s="182"/>
      <c r="S14" s="185">
        <f>+G14+I14+K14+M14+Q14</f>
        <v>23306598</v>
      </c>
      <c r="T14" s="27"/>
      <c r="U14" s="27"/>
      <c r="V14" s="27"/>
      <c r="W14" s="181"/>
    </row>
    <row r="15" spans="1:23" ht="22.5" customHeight="1" x14ac:dyDescent="0.5">
      <c r="A15" s="55" t="s">
        <v>151</v>
      </c>
      <c r="D15" s="55"/>
      <c r="G15" s="187">
        <v>0</v>
      </c>
      <c r="H15" s="167"/>
      <c r="I15" s="187">
        <v>0</v>
      </c>
      <c r="J15" s="167"/>
      <c r="K15" s="187">
        <v>0</v>
      </c>
      <c r="L15" s="167"/>
      <c r="M15" s="188">
        <v>0</v>
      </c>
      <c r="N15" s="183"/>
      <c r="O15" s="170">
        <f>+'5'!J48</f>
        <v>3310432</v>
      </c>
      <c r="P15" s="182"/>
      <c r="Q15" s="170">
        <f>O15</f>
        <v>3310432</v>
      </c>
      <c r="R15" s="182"/>
      <c r="S15" s="170">
        <f>SUM(G15:M15)+Q15</f>
        <v>3310432</v>
      </c>
    </row>
    <row r="16" spans="1:23" ht="8.25" customHeight="1" x14ac:dyDescent="0.5">
      <c r="A16" s="55"/>
      <c r="B16" s="55"/>
      <c r="C16" s="55"/>
      <c r="D16" s="55"/>
      <c r="G16" s="56"/>
      <c r="I16" s="56"/>
      <c r="K16" s="56"/>
      <c r="M16" s="56"/>
      <c r="O16" s="56"/>
      <c r="P16" s="56"/>
      <c r="Q16" s="56"/>
      <c r="R16" s="56"/>
      <c r="S16" s="56"/>
    </row>
    <row r="17" spans="1:19" ht="22.5" customHeight="1" thickBot="1" x14ac:dyDescent="0.5">
      <c r="A17" s="52" t="str">
        <f>'6'!A19</f>
        <v>Balance as at March 31, 2021</v>
      </c>
      <c r="B17" s="59"/>
      <c r="C17" s="59"/>
      <c r="D17" s="59"/>
      <c r="G17" s="219">
        <f>SUM(G12:G15)</f>
        <v>1220011755</v>
      </c>
      <c r="H17" s="219"/>
      <c r="I17" s="219">
        <f>SUM(I12:I15)</f>
        <v>451455222</v>
      </c>
      <c r="J17" s="219"/>
      <c r="K17" s="219">
        <f>SUM(K12:K15)</f>
        <v>127604940</v>
      </c>
      <c r="L17" s="219"/>
      <c r="M17" s="219">
        <f>SUM(M12:M15)</f>
        <v>3090062816</v>
      </c>
      <c r="N17" s="219"/>
      <c r="O17" s="219">
        <f>SUM(O12:O15)</f>
        <v>-15575071</v>
      </c>
      <c r="P17" s="219"/>
      <c r="Q17" s="219">
        <f>SUM(Q12:Q15)</f>
        <v>-15575071</v>
      </c>
      <c r="R17" s="219"/>
      <c r="S17" s="219">
        <f>SUM(S12:S15)</f>
        <v>4873559662</v>
      </c>
    </row>
    <row r="18" spans="1:19" ht="8.25" customHeight="1" thickTop="1" x14ac:dyDescent="0.5">
      <c r="A18" s="55"/>
      <c r="B18" s="55"/>
      <c r="C18" s="55"/>
      <c r="D18" s="55"/>
      <c r="G18" s="56"/>
      <c r="I18" s="56"/>
      <c r="K18" s="56"/>
      <c r="M18" s="56"/>
      <c r="O18" s="56"/>
      <c r="P18" s="56"/>
      <c r="Q18" s="56"/>
      <c r="R18" s="56"/>
      <c r="S18" s="56"/>
    </row>
    <row r="19" spans="1:19" ht="22.5" customHeight="1" x14ac:dyDescent="0.5">
      <c r="A19" s="55"/>
      <c r="B19" s="55"/>
      <c r="C19" s="55"/>
      <c r="D19" s="55"/>
      <c r="G19" s="61"/>
      <c r="I19" s="61"/>
      <c r="K19" s="61"/>
      <c r="M19" s="61"/>
      <c r="O19" s="61"/>
      <c r="P19" s="27"/>
      <c r="Q19" s="61"/>
      <c r="R19" s="27"/>
      <c r="S19" s="61"/>
    </row>
    <row r="20" spans="1:19" ht="22.5" customHeight="1" x14ac:dyDescent="0.5">
      <c r="A20" s="52" t="s">
        <v>153</v>
      </c>
      <c r="B20" s="55"/>
      <c r="C20" s="55"/>
      <c r="D20" s="55"/>
      <c r="G20" s="160">
        <v>1220011755</v>
      </c>
      <c r="H20" s="167"/>
      <c r="I20" s="160">
        <v>451455222</v>
      </c>
      <c r="J20" s="167"/>
      <c r="K20" s="160">
        <v>127604940</v>
      </c>
      <c r="L20" s="167"/>
      <c r="M20" s="160">
        <v>3109409117</v>
      </c>
      <c r="N20" s="167"/>
      <c r="O20" s="160">
        <f>-12950059</f>
        <v>-12950059</v>
      </c>
      <c r="P20" s="160"/>
      <c r="Q20" s="160">
        <f>O20</f>
        <v>-12950059</v>
      </c>
      <c r="R20" s="160"/>
      <c r="S20" s="160">
        <f>SUM(G20:M20)+Q20</f>
        <v>4895530975</v>
      </c>
    </row>
    <row r="21" spans="1:19" ht="8.25" customHeight="1" x14ac:dyDescent="0.5">
      <c r="A21" s="55"/>
      <c r="B21" s="55"/>
      <c r="C21" s="55"/>
      <c r="D21" s="55"/>
      <c r="G21" s="61"/>
      <c r="I21" s="61"/>
      <c r="K21" s="61"/>
      <c r="M21" s="61"/>
      <c r="O21" s="61"/>
      <c r="P21" s="27"/>
      <c r="Q21" s="61"/>
      <c r="R21" s="27"/>
      <c r="S21" s="61"/>
    </row>
    <row r="22" spans="1:19" ht="22.5" customHeight="1" x14ac:dyDescent="0.45">
      <c r="A22" s="55" t="s">
        <v>114</v>
      </c>
      <c r="B22" s="55"/>
      <c r="C22" s="55"/>
      <c r="D22" s="55"/>
      <c r="G22" s="166">
        <v>0</v>
      </c>
      <c r="H22" s="189"/>
      <c r="I22" s="190">
        <v>0</v>
      </c>
      <c r="J22" s="189"/>
      <c r="K22" s="191">
        <v>0</v>
      </c>
      <c r="L22" s="167"/>
      <c r="M22" s="161">
        <f>+'5'!H56</f>
        <v>19229726</v>
      </c>
      <c r="N22" s="167"/>
      <c r="O22" s="191">
        <v>0</v>
      </c>
      <c r="P22" s="192"/>
      <c r="Q22" s="191">
        <v>0</v>
      </c>
      <c r="R22" s="192"/>
      <c r="S22" s="161">
        <f>SUM(G22:M22)</f>
        <v>19229726</v>
      </c>
    </row>
    <row r="23" spans="1:19" ht="22.5" customHeight="1" x14ac:dyDescent="0.5">
      <c r="A23" s="55" t="s">
        <v>155</v>
      </c>
      <c r="B23" s="55"/>
      <c r="C23" s="55"/>
      <c r="D23" s="55"/>
      <c r="G23" s="187">
        <v>0</v>
      </c>
      <c r="H23" s="167"/>
      <c r="I23" s="187">
        <v>0</v>
      </c>
      <c r="J23" s="167"/>
      <c r="K23" s="187">
        <v>0</v>
      </c>
      <c r="L23" s="167"/>
      <c r="M23" s="187">
        <f>+'5'!J53</f>
        <v>0</v>
      </c>
      <c r="N23" s="167"/>
      <c r="O23" s="170">
        <f>+'5'!H48</f>
        <v>-583336</v>
      </c>
      <c r="P23" s="160"/>
      <c r="Q23" s="176">
        <f>SUM(O23:P23)</f>
        <v>-583336</v>
      </c>
      <c r="R23" s="160"/>
      <c r="S23" s="170">
        <f>+M23+Q23</f>
        <v>-583336</v>
      </c>
    </row>
    <row r="24" spans="1:19" ht="8.25" customHeight="1" x14ac:dyDescent="0.5">
      <c r="A24" s="62"/>
      <c r="B24" s="55"/>
      <c r="C24" s="55"/>
      <c r="D24" s="55"/>
      <c r="G24" s="27"/>
      <c r="I24" s="27"/>
      <c r="K24" s="27"/>
      <c r="M24" s="27"/>
      <c r="O24" s="27"/>
      <c r="P24" s="27"/>
      <c r="Q24" s="27"/>
      <c r="R24" s="27"/>
      <c r="S24" s="27"/>
    </row>
    <row r="25" spans="1:19" ht="22.5" customHeight="1" thickBot="1" x14ac:dyDescent="0.5">
      <c r="A25" s="52" t="str">
        <f>'6'!A28</f>
        <v>Balance as at March 31, 2022</v>
      </c>
      <c r="B25" s="55"/>
      <c r="C25" s="55"/>
      <c r="D25" s="55"/>
      <c r="G25" s="219">
        <f>SUM(G20:G23)</f>
        <v>1220011755</v>
      </c>
      <c r="H25" s="219"/>
      <c r="I25" s="219">
        <f>SUM(I20:I23)</f>
        <v>451455222</v>
      </c>
      <c r="J25" s="219"/>
      <c r="K25" s="219">
        <f>SUM(K20:K23)</f>
        <v>127604940</v>
      </c>
      <c r="L25" s="219"/>
      <c r="M25" s="219">
        <f>SUM(M20:M23)</f>
        <v>3128638843</v>
      </c>
      <c r="N25" s="219"/>
      <c r="O25" s="219">
        <f>SUM(O20:O23)</f>
        <v>-13533395</v>
      </c>
      <c r="P25" s="219"/>
      <c r="Q25" s="219">
        <f>SUM(Q20:Q23)</f>
        <v>-13533395</v>
      </c>
      <c r="R25" s="219"/>
      <c r="S25" s="219">
        <f>SUM(S20:S23)</f>
        <v>4914177365</v>
      </c>
    </row>
    <row r="26" spans="1:19" ht="22.5" customHeight="1" thickTop="1" x14ac:dyDescent="0.5">
      <c r="A26" s="52"/>
      <c r="B26" s="55"/>
      <c r="C26" s="55"/>
      <c r="D26" s="55"/>
    </row>
    <row r="27" spans="1:19" ht="22.5" customHeight="1" x14ac:dyDescent="0.5">
      <c r="A27" s="52"/>
      <c r="B27" s="55"/>
      <c r="C27" s="55"/>
      <c r="D27" s="55"/>
    </row>
    <row r="28" spans="1:19" ht="22.5" customHeight="1" x14ac:dyDescent="0.5">
      <c r="A28" s="15" t="s">
        <v>41</v>
      </c>
    </row>
  </sheetData>
  <mergeCells count="4">
    <mergeCell ref="G5:S5"/>
    <mergeCell ref="K7:M7"/>
    <mergeCell ref="O7:Q7"/>
    <mergeCell ref="O6:Q6"/>
  </mergeCells>
  <pageMargins left="0.93" right="0.52" top="0.59055118110236227" bottom="0.55118110236220474" header="0.35433070866141736" footer="0.39370078740157483"/>
  <pageSetup paperSize="9" scale="90" firstPageNumber="7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tabSelected="1" zoomScale="90" zoomScaleNormal="90" zoomScaleSheetLayoutView="70" workbookViewId="0"/>
  </sheetViews>
  <sheetFormatPr defaultColWidth="9.140625" defaultRowHeight="19.5" customHeight="1" x14ac:dyDescent="0.45"/>
  <cols>
    <col min="1" max="1" width="3.140625" style="108" customWidth="1"/>
    <col min="2" max="2" width="43.42578125" style="108" customWidth="1"/>
    <col min="3" max="3" width="7.140625" style="100" customWidth="1"/>
    <col min="4" max="4" width="0.7109375" style="108" customWidth="1"/>
    <col min="5" max="5" width="15.140625" style="102" customWidth="1"/>
    <col min="6" max="6" width="0.7109375" style="108" customWidth="1"/>
    <col min="7" max="7" width="15.140625" style="102" customWidth="1"/>
    <col min="8" max="8" width="0.7109375" style="108" customWidth="1"/>
    <col min="9" max="9" width="15.140625" style="102" customWidth="1"/>
    <col min="10" max="10" width="0.7109375" style="108" customWidth="1"/>
    <col min="11" max="11" width="15.140625" style="102" customWidth="1"/>
    <col min="12" max="12" width="1" style="108" customWidth="1"/>
    <col min="13" max="16384" width="9.140625" style="108"/>
  </cols>
  <sheetData>
    <row r="1" spans="1:11" s="98" customFormat="1" ht="24" customHeight="1" x14ac:dyDescent="0.45">
      <c r="A1" s="98" t="str">
        <f>'7'!A1</f>
        <v>PRINSIRI  PUBLIC COMPANY LIMITED</v>
      </c>
      <c r="B1" s="99"/>
      <c r="C1" s="100"/>
      <c r="D1" s="101"/>
      <c r="E1" s="102"/>
      <c r="F1" s="101"/>
      <c r="G1" s="102"/>
      <c r="H1" s="101"/>
      <c r="I1" s="103"/>
      <c r="J1" s="101"/>
      <c r="K1" s="22" t="s">
        <v>85</v>
      </c>
    </row>
    <row r="2" spans="1:11" s="98" customFormat="1" ht="24" customHeight="1" x14ac:dyDescent="0.45">
      <c r="A2" s="99" t="s">
        <v>159</v>
      </c>
      <c r="B2" s="99"/>
      <c r="C2" s="100"/>
      <c r="D2" s="101"/>
      <c r="E2" s="102"/>
      <c r="F2" s="101"/>
      <c r="G2" s="102"/>
      <c r="H2" s="101"/>
      <c r="I2" s="102"/>
      <c r="J2" s="101"/>
      <c r="K2" s="102"/>
    </row>
    <row r="3" spans="1:11" s="98" customFormat="1" ht="24" customHeight="1" x14ac:dyDescent="0.45">
      <c r="A3" s="99" t="str">
        <f>+'5'!A3</f>
        <v>FOR THE THREE-MONTH PERIODS ENDED MARCH 31, 2022</v>
      </c>
      <c r="B3" s="99"/>
      <c r="C3" s="100"/>
      <c r="D3" s="101"/>
      <c r="E3" s="102"/>
      <c r="F3" s="101"/>
      <c r="G3" s="102"/>
      <c r="H3" s="101"/>
      <c r="I3" s="102"/>
      <c r="J3" s="101"/>
      <c r="K3" s="102"/>
    </row>
    <row r="4" spans="1:11" s="98" customFormat="1" ht="9" customHeight="1" x14ac:dyDescent="0.45">
      <c r="A4" s="99"/>
      <c r="B4" s="99"/>
      <c r="C4" s="100"/>
      <c r="D4" s="101"/>
      <c r="E4" s="102"/>
      <c r="F4" s="101"/>
      <c r="G4" s="102"/>
      <c r="H4" s="101"/>
      <c r="I4" s="102"/>
      <c r="J4" s="101"/>
      <c r="K4" s="102"/>
    </row>
    <row r="5" spans="1:11" s="98" customFormat="1" ht="24" customHeight="1" x14ac:dyDescent="0.45">
      <c r="A5" s="99"/>
      <c r="B5" s="99"/>
      <c r="C5" s="100"/>
      <c r="D5" s="101"/>
      <c r="E5" s="102"/>
      <c r="F5" s="101"/>
      <c r="G5" s="102"/>
      <c r="H5" s="101"/>
      <c r="I5" s="102"/>
      <c r="J5" s="101"/>
      <c r="K5" s="7" t="s">
        <v>3</v>
      </c>
    </row>
    <row r="6" spans="1:11" s="98" customFormat="1" ht="24" customHeight="1" x14ac:dyDescent="0.45">
      <c r="A6" s="99"/>
      <c r="B6" s="99"/>
      <c r="C6" s="100"/>
      <c r="D6" s="101"/>
      <c r="E6" s="82"/>
      <c r="F6" s="104" t="s">
        <v>4</v>
      </c>
      <c r="G6" s="104"/>
      <c r="H6" s="84"/>
      <c r="I6" s="85"/>
      <c r="J6" s="105" t="s">
        <v>88</v>
      </c>
      <c r="K6" s="82"/>
    </row>
    <row r="7" spans="1:11" s="98" customFormat="1" ht="24" customHeight="1" x14ac:dyDescent="0.45">
      <c r="A7" s="99"/>
      <c r="B7" s="99"/>
      <c r="C7" s="1" t="s">
        <v>160</v>
      </c>
      <c r="D7" s="101"/>
      <c r="E7" s="106" t="s">
        <v>6</v>
      </c>
      <c r="F7" s="107"/>
      <c r="G7" s="106" t="s">
        <v>89</v>
      </c>
      <c r="H7" s="108"/>
      <c r="I7" s="106" t="s">
        <v>6</v>
      </c>
      <c r="J7" s="107"/>
      <c r="K7" s="106" t="s">
        <v>89</v>
      </c>
    </row>
    <row r="8" spans="1:11" s="98" customFormat="1" ht="8.25" customHeight="1" x14ac:dyDescent="0.45">
      <c r="A8" s="108"/>
      <c r="B8" s="108"/>
      <c r="C8" s="109"/>
      <c r="D8" s="109"/>
      <c r="E8" s="103"/>
      <c r="F8" s="103"/>
      <c r="G8" s="103"/>
      <c r="H8" s="109"/>
      <c r="I8" s="103"/>
      <c r="J8" s="103"/>
      <c r="K8" s="103"/>
    </row>
    <row r="9" spans="1:11" ht="21.75" customHeight="1" x14ac:dyDescent="0.45">
      <c r="A9" s="110" t="s">
        <v>161</v>
      </c>
      <c r="B9" s="98"/>
      <c r="D9" s="100"/>
      <c r="E9" s="195"/>
      <c r="F9" s="194"/>
      <c r="G9" s="195"/>
      <c r="H9" s="196"/>
      <c r="I9" s="195"/>
      <c r="J9" s="196"/>
      <c r="K9" s="195"/>
    </row>
    <row r="10" spans="1:11" ht="21.75" customHeight="1" x14ac:dyDescent="0.45">
      <c r="A10" s="111" t="s">
        <v>114</v>
      </c>
      <c r="B10" s="112"/>
      <c r="D10" s="100"/>
      <c r="E10" s="207">
        <f>+'5'!D44</f>
        <v>72174205</v>
      </c>
      <c r="F10" s="207"/>
      <c r="G10" s="220">
        <f>+'5'!F44</f>
        <v>40229572</v>
      </c>
      <c r="H10" s="207"/>
      <c r="I10" s="207">
        <f>+'5'!H44</f>
        <v>19229726</v>
      </c>
      <c r="J10" s="207"/>
      <c r="K10" s="220">
        <f>+'5'!J44</f>
        <v>23306598</v>
      </c>
    </row>
    <row r="11" spans="1:11" ht="21.75" customHeight="1" x14ac:dyDescent="0.45">
      <c r="A11" s="111" t="s">
        <v>162</v>
      </c>
      <c r="B11" s="112"/>
      <c r="E11" s="207"/>
      <c r="F11" s="207"/>
      <c r="G11" s="220"/>
      <c r="H11" s="207"/>
      <c r="I11" s="207"/>
      <c r="J11" s="207"/>
      <c r="K11" s="220"/>
    </row>
    <row r="12" spans="1:11" ht="21.75" customHeight="1" x14ac:dyDescent="0.45">
      <c r="A12" s="111"/>
      <c r="B12" s="112" t="s">
        <v>163</v>
      </c>
      <c r="E12" s="207">
        <f>-'5'!D42</f>
        <v>21817422</v>
      </c>
      <c r="F12" s="207"/>
      <c r="G12" s="220">
        <f>-'5'!F42</f>
        <v>13709144</v>
      </c>
      <c r="H12" s="207"/>
      <c r="I12" s="207">
        <f>-'5'!H42</f>
        <v>7387214</v>
      </c>
      <c r="J12" s="207"/>
      <c r="K12" s="220">
        <f>-'5'!J42</f>
        <v>6083673</v>
      </c>
    </row>
    <row r="13" spans="1:11" ht="21.75" customHeight="1" x14ac:dyDescent="0.45">
      <c r="A13" s="111"/>
      <c r="B13" s="112" t="s">
        <v>110</v>
      </c>
      <c r="E13" s="207">
        <f>-'5'!D38</f>
        <v>-1445375</v>
      </c>
      <c r="F13" s="207"/>
      <c r="G13" s="220">
        <f>-'5'!F38</f>
        <v>-889525</v>
      </c>
      <c r="H13" s="207"/>
      <c r="I13" s="207">
        <f>-'5'!H38</f>
        <v>-27406417</v>
      </c>
      <c r="J13" s="207"/>
      <c r="K13" s="220">
        <f>-'5'!J38</f>
        <v>-25566293</v>
      </c>
    </row>
    <row r="14" spans="1:11" ht="21.75" customHeight="1" x14ac:dyDescent="0.45">
      <c r="B14" s="108" t="s">
        <v>111</v>
      </c>
      <c r="C14" s="113"/>
      <c r="D14" s="100"/>
      <c r="E14" s="207">
        <f>-'5'!D39</f>
        <v>26469205</v>
      </c>
      <c r="F14" s="207"/>
      <c r="G14" s="220">
        <f>-'5'!F39</f>
        <v>17551882</v>
      </c>
      <c r="H14" s="207"/>
      <c r="I14" s="207">
        <f>-'5'!H39</f>
        <v>34269489</v>
      </c>
      <c r="J14" s="207"/>
      <c r="K14" s="220">
        <f>-'5'!J39</f>
        <v>29131063</v>
      </c>
    </row>
    <row r="15" spans="1:11" ht="21.75" customHeight="1" x14ac:dyDescent="0.45">
      <c r="B15" s="111" t="s">
        <v>164</v>
      </c>
      <c r="C15" s="113"/>
      <c r="D15" s="100"/>
      <c r="E15" s="207">
        <v>12298210</v>
      </c>
      <c r="F15" s="207"/>
      <c r="G15" s="220">
        <v>14517397</v>
      </c>
      <c r="H15" s="207"/>
      <c r="I15" s="207">
        <v>1966533</v>
      </c>
      <c r="J15" s="207"/>
      <c r="K15" s="220">
        <v>2739142</v>
      </c>
    </row>
    <row r="16" spans="1:11" ht="21.75" customHeight="1" x14ac:dyDescent="0.45">
      <c r="B16" s="111" t="s">
        <v>165</v>
      </c>
      <c r="C16" s="113"/>
      <c r="D16" s="100"/>
      <c r="E16" s="207">
        <v>1258829</v>
      </c>
      <c r="F16" s="207"/>
      <c r="G16" s="220">
        <v>1268126</v>
      </c>
      <c r="H16" s="207"/>
      <c r="I16" s="207">
        <v>1160276</v>
      </c>
      <c r="J16" s="207"/>
      <c r="K16" s="220">
        <v>1227839</v>
      </c>
    </row>
    <row r="17" spans="1:11" ht="21.75" customHeight="1" x14ac:dyDescent="0.45">
      <c r="B17" s="111" t="s">
        <v>166</v>
      </c>
      <c r="C17" s="113"/>
      <c r="D17" s="100"/>
      <c r="E17" s="207">
        <v>692379</v>
      </c>
      <c r="F17" s="207"/>
      <c r="G17" s="220">
        <v>520667</v>
      </c>
      <c r="H17" s="207"/>
      <c r="I17" s="193">
        <v>0</v>
      </c>
      <c r="J17" s="207"/>
      <c r="K17" s="220">
        <v>0</v>
      </c>
    </row>
    <row r="18" spans="1:11" ht="21.75" customHeight="1" x14ac:dyDescent="0.45">
      <c r="B18" s="111" t="s">
        <v>216</v>
      </c>
      <c r="C18" s="113"/>
      <c r="D18" s="100"/>
      <c r="E18" s="207">
        <v>51698</v>
      </c>
      <c r="F18" s="207"/>
      <c r="G18" s="220">
        <v>-1649997</v>
      </c>
      <c r="H18" s="207"/>
      <c r="I18" s="221">
        <v>10696188</v>
      </c>
      <c r="J18" s="207"/>
      <c r="K18" s="220">
        <v>-1649997</v>
      </c>
    </row>
    <row r="19" spans="1:11" s="228" customFormat="1" ht="21.75" customHeight="1" x14ac:dyDescent="0.45">
      <c r="B19" s="229" t="s">
        <v>217</v>
      </c>
      <c r="C19" s="230"/>
      <c r="D19" s="231"/>
      <c r="E19" s="207">
        <v>-282286</v>
      </c>
      <c r="F19" s="207"/>
      <c r="G19" s="232">
        <v>0</v>
      </c>
      <c r="H19" s="207"/>
      <c r="I19" s="207">
        <v>-282286</v>
      </c>
      <c r="J19" s="207"/>
      <c r="K19" s="232">
        <v>0</v>
      </c>
    </row>
    <row r="20" spans="1:11" s="228" customFormat="1" ht="21.75" customHeight="1" x14ac:dyDescent="0.45">
      <c r="B20" s="226" t="s">
        <v>167</v>
      </c>
      <c r="C20" s="230"/>
      <c r="D20" s="231"/>
      <c r="E20" s="207">
        <v>10503327</v>
      </c>
      <c r="F20" s="207"/>
      <c r="G20" s="232">
        <v>0</v>
      </c>
      <c r="H20" s="207"/>
      <c r="I20" s="232">
        <v>0</v>
      </c>
      <c r="J20" s="207"/>
      <c r="K20" s="232">
        <v>0</v>
      </c>
    </row>
    <row r="21" spans="1:11" s="228" customFormat="1" ht="21.75" customHeight="1" x14ac:dyDescent="0.45">
      <c r="B21" s="228" t="s">
        <v>218</v>
      </c>
      <c r="C21" s="230"/>
      <c r="D21" s="231"/>
      <c r="E21" s="207">
        <v>-363025</v>
      </c>
      <c r="F21" s="207"/>
      <c r="G21" s="232">
        <v>0</v>
      </c>
      <c r="H21" s="207"/>
      <c r="I21" s="232">
        <v>0</v>
      </c>
      <c r="J21" s="207"/>
      <c r="K21" s="232">
        <v>0</v>
      </c>
    </row>
    <row r="22" spans="1:11" ht="21.75" customHeight="1" x14ac:dyDescent="0.45">
      <c r="B22" s="108" t="s">
        <v>168</v>
      </c>
      <c r="C22" s="113"/>
      <c r="D22" s="100"/>
      <c r="E22" s="207">
        <v>425208</v>
      </c>
      <c r="F22" s="207"/>
      <c r="G22" s="203">
        <v>-1685063</v>
      </c>
      <c r="H22" s="203"/>
      <c r="I22" s="207">
        <v>221514</v>
      </c>
      <c r="J22" s="207"/>
      <c r="K22" s="207">
        <v>-1890064</v>
      </c>
    </row>
    <row r="23" spans="1:11" ht="21.75" customHeight="1" x14ac:dyDescent="0.45">
      <c r="B23" s="108" t="s">
        <v>61</v>
      </c>
      <c r="C23" s="113"/>
      <c r="D23" s="100"/>
      <c r="E23" s="207">
        <v>-5825000</v>
      </c>
      <c r="F23" s="207"/>
      <c r="G23" s="203">
        <v>-5825000</v>
      </c>
      <c r="H23" s="203"/>
      <c r="I23" s="193">
        <v>0</v>
      </c>
      <c r="J23" s="207"/>
      <c r="K23" s="193">
        <v>0</v>
      </c>
    </row>
    <row r="24" spans="1:11" ht="21.75" customHeight="1" x14ac:dyDescent="0.45">
      <c r="B24" s="24" t="s">
        <v>169</v>
      </c>
      <c r="C24" s="113"/>
      <c r="D24" s="100"/>
      <c r="E24" s="193">
        <v>0</v>
      </c>
      <c r="F24" s="207"/>
      <c r="G24" s="207">
        <v>8319413</v>
      </c>
      <c r="H24" s="207"/>
      <c r="I24" s="193">
        <v>0</v>
      </c>
      <c r="J24" s="207"/>
      <c r="K24" s="207">
        <v>8319413</v>
      </c>
    </row>
    <row r="25" spans="1:11" ht="21.75" customHeight="1" x14ac:dyDescent="0.45">
      <c r="B25" s="111" t="s">
        <v>104</v>
      </c>
      <c r="C25" s="113"/>
      <c r="D25" s="100"/>
      <c r="E25" s="207">
        <v>-7964656</v>
      </c>
      <c r="F25" s="207"/>
      <c r="G25" s="203">
        <v>3157216</v>
      </c>
      <c r="H25" s="203"/>
      <c r="I25" s="207">
        <v>-5835507</v>
      </c>
      <c r="J25" s="207"/>
      <c r="K25" s="207">
        <v>2728259</v>
      </c>
    </row>
    <row r="26" spans="1:11" ht="21.75" customHeight="1" x14ac:dyDescent="0.45">
      <c r="A26" s="111" t="s">
        <v>170</v>
      </c>
      <c r="B26" s="112"/>
      <c r="D26" s="100"/>
      <c r="E26" s="64"/>
      <c r="F26" s="64"/>
      <c r="G26" s="108"/>
      <c r="I26" s="108"/>
      <c r="K26" s="108"/>
    </row>
    <row r="27" spans="1:11" ht="21.75" customHeight="1" x14ac:dyDescent="0.45">
      <c r="A27" s="111"/>
      <c r="B27" s="114" t="s">
        <v>171</v>
      </c>
      <c r="C27" s="100">
        <v>7</v>
      </c>
      <c r="D27" s="100"/>
      <c r="E27" s="207">
        <v>-50000000</v>
      </c>
      <c r="F27" s="207"/>
      <c r="G27" s="207">
        <v>-43357350</v>
      </c>
      <c r="H27" s="189"/>
      <c r="I27" s="189">
        <v>-50000000</v>
      </c>
      <c r="J27" s="189"/>
      <c r="K27" s="193">
        <v>0</v>
      </c>
    </row>
    <row r="28" spans="1:11" ht="21.75" customHeight="1" x14ac:dyDescent="0.45">
      <c r="A28" s="111"/>
      <c r="B28" s="114" t="s">
        <v>172</v>
      </c>
      <c r="C28" s="100">
        <v>7</v>
      </c>
      <c r="D28" s="100"/>
      <c r="E28" s="207">
        <v>980994275</v>
      </c>
      <c r="F28" s="207"/>
      <c r="G28" s="193">
        <v>0</v>
      </c>
      <c r="H28" s="189"/>
      <c r="I28" s="189">
        <v>980994275</v>
      </c>
      <c r="J28" s="189"/>
      <c r="K28" s="193">
        <v>0</v>
      </c>
    </row>
    <row r="29" spans="1:11" ht="21.75" customHeight="1" x14ac:dyDescent="0.45">
      <c r="B29" s="114" t="s">
        <v>173</v>
      </c>
      <c r="D29" s="100"/>
      <c r="E29" s="207">
        <v>-1017044</v>
      </c>
      <c r="F29" s="207"/>
      <c r="G29" s="207">
        <v>-8483302</v>
      </c>
      <c r="H29" s="207"/>
      <c r="I29" s="207">
        <v>-2677613</v>
      </c>
      <c r="J29" s="207"/>
      <c r="K29" s="207">
        <v>-5867627</v>
      </c>
    </row>
    <row r="30" spans="1:11" ht="21.75" customHeight="1" x14ac:dyDescent="0.45">
      <c r="B30" s="114" t="s">
        <v>174</v>
      </c>
      <c r="D30" s="100"/>
      <c r="E30" s="207">
        <v>-161012634</v>
      </c>
      <c r="F30" s="207"/>
      <c r="G30" s="207">
        <v>-5327502</v>
      </c>
      <c r="H30" s="207"/>
      <c r="I30" s="207">
        <v>5437515</v>
      </c>
      <c r="J30" s="207"/>
      <c r="K30" s="207">
        <v>98377232</v>
      </c>
    </row>
    <row r="31" spans="1:11" ht="21.75" customHeight="1" x14ac:dyDescent="0.45">
      <c r="B31" s="114" t="s">
        <v>175</v>
      </c>
      <c r="D31" s="100"/>
      <c r="E31" s="207">
        <v>-217408110</v>
      </c>
      <c r="F31" s="207"/>
      <c r="G31" s="193">
        <v>0</v>
      </c>
      <c r="H31" s="207"/>
      <c r="I31" s="193">
        <v>0</v>
      </c>
      <c r="J31" s="207"/>
      <c r="K31" s="193">
        <v>0</v>
      </c>
    </row>
    <row r="32" spans="1:11" ht="21.75" customHeight="1" x14ac:dyDescent="0.45">
      <c r="B32" s="114" t="s">
        <v>176</v>
      </c>
      <c r="D32" s="100"/>
      <c r="E32" s="208">
        <v>126513</v>
      </c>
      <c r="F32" s="207"/>
      <c r="G32" s="207">
        <v>-33376</v>
      </c>
      <c r="H32" s="207"/>
      <c r="I32" s="209">
        <v>116028</v>
      </c>
      <c r="J32" s="207"/>
      <c r="K32" s="207">
        <v>-23225</v>
      </c>
    </row>
    <row r="33" spans="1:11" ht="21.75" customHeight="1" x14ac:dyDescent="0.45">
      <c r="B33" s="114" t="s">
        <v>177</v>
      </c>
      <c r="D33" s="100"/>
      <c r="E33" s="207">
        <v>-168230</v>
      </c>
      <c r="F33" s="207"/>
      <c r="G33" s="207">
        <v>678468</v>
      </c>
      <c r="H33" s="207"/>
      <c r="I33" s="193">
        <v>0</v>
      </c>
      <c r="J33" s="207"/>
      <c r="K33" s="207">
        <v>214256</v>
      </c>
    </row>
    <row r="34" spans="1:11" ht="21.75" customHeight="1" x14ac:dyDescent="0.45">
      <c r="B34" s="114" t="s">
        <v>178</v>
      </c>
      <c r="D34" s="100"/>
      <c r="E34" s="207">
        <v>94768537</v>
      </c>
      <c r="F34" s="207"/>
      <c r="G34" s="210">
        <v>50167162</v>
      </c>
      <c r="H34" s="210"/>
      <c r="I34" s="207">
        <v>17230578</v>
      </c>
      <c r="J34" s="207"/>
      <c r="K34" s="207">
        <v>-2785972</v>
      </c>
    </row>
    <row r="35" spans="1:11" ht="21.75" customHeight="1" x14ac:dyDescent="0.45">
      <c r="B35" s="114" t="s">
        <v>179</v>
      </c>
      <c r="D35" s="100"/>
      <c r="E35" s="207">
        <v>1753907</v>
      </c>
      <c r="F35" s="207"/>
      <c r="G35" s="207">
        <v>241980</v>
      </c>
      <c r="H35" s="207"/>
      <c r="I35" s="207">
        <v>1723007</v>
      </c>
      <c r="J35" s="207"/>
      <c r="K35" s="207">
        <v>204000</v>
      </c>
    </row>
    <row r="36" spans="1:11" ht="21.75" customHeight="1" x14ac:dyDescent="0.45">
      <c r="B36" s="114" t="s">
        <v>180</v>
      </c>
      <c r="D36" s="100"/>
      <c r="E36" s="207">
        <v>3063997</v>
      </c>
      <c r="F36" s="207"/>
      <c r="G36" s="207">
        <v>-1141214</v>
      </c>
      <c r="H36" s="207"/>
      <c r="I36" s="207">
        <v>1480196</v>
      </c>
      <c r="J36" s="207"/>
      <c r="K36" s="207">
        <v>-114784</v>
      </c>
    </row>
    <row r="37" spans="1:11" ht="21.75" customHeight="1" x14ac:dyDescent="0.45">
      <c r="B37" s="114" t="s">
        <v>181</v>
      </c>
      <c r="D37" s="100"/>
      <c r="E37" s="198">
        <v>0</v>
      </c>
      <c r="F37" s="207"/>
      <c r="G37" s="211">
        <v>-116490</v>
      </c>
      <c r="H37" s="207"/>
      <c r="I37" s="198">
        <v>0</v>
      </c>
      <c r="J37" s="203"/>
      <c r="K37" s="198">
        <v>0</v>
      </c>
    </row>
    <row r="38" spans="1:11" ht="8.25" customHeight="1" x14ac:dyDescent="0.45">
      <c r="A38" s="112"/>
      <c r="B38" s="112"/>
      <c r="D38" s="100"/>
      <c r="E38" s="64"/>
      <c r="F38" s="64"/>
      <c r="G38" s="64"/>
      <c r="H38" s="100"/>
      <c r="I38" s="64"/>
      <c r="J38" s="64"/>
      <c r="K38" s="64"/>
    </row>
    <row r="39" spans="1:11" ht="22.5" customHeight="1" x14ac:dyDescent="0.45">
      <c r="A39" s="108" t="s">
        <v>182</v>
      </c>
      <c r="B39" s="98"/>
      <c r="D39" s="100"/>
      <c r="E39" s="64">
        <f>SUM(E10:E37)</f>
        <v>780911352</v>
      </c>
      <c r="F39" s="64"/>
      <c r="G39" s="64">
        <f>SUM(G10:G37)</f>
        <v>81852208</v>
      </c>
      <c r="H39" s="64"/>
      <c r="I39" s="64">
        <f>SUM(I10:I37)</f>
        <v>995710716</v>
      </c>
      <c r="J39" s="64"/>
      <c r="K39" s="64">
        <f>SUM(K10:K37)</f>
        <v>134433513</v>
      </c>
    </row>
    <row r="40" spans="1:11" ht="22.5" customHeight="1" x14ac:dyDescent="0.45">
      <c r="B40" s="108" t="s">
        <v>183</v>
      </c>
      <c r="D40" s="100"/>
      <c r="E40" s="207">
        <v>-65201249</v>
      </c>
      <c r="F40" s="207"/>
      <c r="G40" s="207">
        <v>-40768428</v>
      </c>
      <c r="H40" s="207"/>
      <c r="I40" s="207">
        <v>-48851187</v>
      </c>
      <c r="J40" s="207"/>
      <c r="K40" s="207">
        <v>-34289849</v>
      </c>
    </row>
    <row r="41" spans="1:11" ht="22.5" customHeight="1" x14ac:dyDescent="0.45">
      <c r="B41" s="108" t="s">
        <v>184</v>
      </c>
      <c r="D41" s="100"/>
      <c r="E41" s="212">
        <v>-5400593</v>
      </c>
      <c r="F41" s="207"/>
      <c r="G41" s="211">
        <v>-6301835</v>
      </c>
      <c r="H41" s="207"/>
      <c r="I41" s="211">
        <v>-2261630</v>
      </c>
      <c r="J41" s="207"/>
      <c r="K41" s="212">
        <v>-3502307</v>
      </c>
    </row>
    <row r="42" spans="1:11" ht="8.25" customHeight="1" x14ac:dyDescent="0.45">
      <c r="A42" s="112"/>
      <c r="B42" s="112"/>
      <c r="D42" s="100"/>
      <c r="E42" s="64"/>
      <c r="F42" s="64"/>
      <c r="G42" s="64"/>
      <c r="H42" s="100"/>
      <c r="I42" s="64"/>
      <c r="J42" s="64"/>
      <c r="K42" s="64"/>
    </row>
    <row r="43" spans="1:11" ht="24" customHeight="1" x14ac:dyDescent="0.45">
      <c r="A43" s="108" t="s">
        <v>185</v>
      </c>
      <c r="D43" s="100"/>
      <c r="E43" s="67">
        <f>SUM(E39:E41)</f>
        <v>710309510</v>
      </c>
      <c r="F43" s="64"/>
      <c r="G43" s="67">
        <f>SUM(G39:G41)</f>
        <v>34781945</v>
      </c>
      <c r="H43" s="100"/>
      <c r="I43" s="67">
        <f>SUM(I39:I41)</f>
        <v>944597899</v>
      </c>
      <c r="J43" s="64"/>
      <c r="K43" s="67">
        <f>SUM(K39:K41)</f>
        <v>96641357</v>
      </c>
    </row>
    <row r="44" spans="1:11" ht="9" customHeight="1" x14ac:dyDescent="0.45">
      <c r="D44" s="100"/>
      <c r="E44" s="64"/>
      <c r="F44" s="64"/>
      <c r="G44" s="64"/>
      <c r="H44" s="100"/>
      <c r="I44" s="64"/>
      <c r="J44" s="64"/>
      <c r="K44" s="64"/>
    </row>
    <row r="45" spans="1:11" ht="9" customHeight="1" x14ac:dyDescent="0.45">
      <c r="D45" s="100"/>
      <c r="E45" s="64"/>
      <c r="F45" s="64"/>
      <c r="G45" s="64"/>
      <c r="H45" s="100"/>
      <c r="I45" s="64"/>
      <c r="J45" s="64"/>
      <c r="K45" s="64"/>
    </row>
    <row r="46" spans="1:11" ht="24" customHeight="1" x14ac:dyDescent="0.45">
      <c r="A46" s="108" t="s">
        <v>41</v>
      </c>
      <c r="C46" s="108"/>
      <c r="E46" s="108"/>
      <c r="G46" s="108"/>
      <c r="I46" s="108"/>
      <c r="K46" s="108"/>
    </row>
    <row r="47" spans="1:11" ht="21" x14ac:dyDescent="0.45">
      <c r="C47" s="108"/>
      <c r="E47" s="108"/>
      <c r="G47" s="108"/>
      <c r="I47" s="108"/>
      <c r="K47" s="108"/>
    </row>
    <row r="48" spans="1:11" ht="21" x14ac:dyDescent="0.45">
      <c r="A48" s="99" t="str">
        <f>A1</f>
        <v>PRINSIRI  PUBLIC COMPANY LIMITED</v>
      </c>
      <c r="B48" s="99"/>
      <c r="D48" s="101"/>
      <c r="F48" s="101"/>
      <c r="H48" s="101"/>
      <c r="I48" s="103"/>
      <c r="J48" s="101"/>
      <c r="K48" s="22" t="s">
        <v>85</v>
      </c>
    </row>
    <row r="49" spans="1:12" ht="19.5" customHeight="1" x14ac:dyDescent="0.45">
      <c r="A49" s="99" t="s">
        <v>186</v>
      </c>
      <c r="B49" s="99"/>
      <c r="D49" s="101"/>
      <c r="F49" s="101"/>
      <c r="H49" s="101"/>
      <c r="J49" s="101"/>
    </row>
    <row r="50" spans="1:12" ht="19.149999999999999" customHeight="1" x14ac:dyDescent="0.45">
      <c r="A50" s="99" t="str">
        <f>+A3</f>
        <v>FOR THE THREE-MONTH PERIODS ENDED MARCH 31, 2022</v>
      </c>
      <c r="B50" s="99"/>
      <c r="D50" s="101"/>
      <c r="F50" s="101"/>
      <c r="H50" s="101"/>
      <c r="J50" s="101"/>
    </row>
    <row r="51" spans="1:12" ht="19.149999999999999" customHeight="1" x14ac:dyDescent="0.45">
      <c r="A51" s="99"/>
      <c r="B51" s="99"/>
      <c r="D51" s="101"/>
      <c r="F51" s="101"/>
      <c r="H51" s="101"/>
      <c r="J51" s="101"/>
      <c r="K51" s="7" t="s">
        <v>3</v>
      </c>
    </row>
    <row r="52" spans="1:12" s="98" customFormat="1" ht="19.149999999999999" customHeight="1" x14ac:dyDescent="0.45">
      <c r="A52" s="99"/>
      <c r="B52" s="99"/>
      <c r="C52" s="100"/>
      <c r="D52" s="101"/>
      <c r="E52" s="82"/>
      <c r="F52" s="104" t="s">
        <v>4</v>
      </c>
      <c r="G52" s="104"/>
      <c r="H52" s="84"/>
      <c r="I52" s="85"/>
      <c r="J52" s="105" t="s">
        <v>88</v>
      </c>
      <c r="K52" s="82"/>
    </row>
    <row r="53" spans="1:12" ht="19.149999999999999" customHeight="1" x14ac:dyDescent="0.45">
      <c r="C53" s="1" t="s">
        <v>160</v>
      </c>
      <c r="D53" s="101"/>
      <c r="E53" s="106" t="s">
        <v>6</v>
      </c>
      <c r="F53" s="107"/>
      <c r="G53" s="106" t="s">
        <v>89</v>
      </c>
      <c r="I53" s="106" t="s">
        <v>6</v>
      </c>
      <c r="J53" s="107"/>
      <c r="K53" s="106" t="s">
        <v>89</v>
      </c>
      <c r="L53" s="98"/>
    </row>
    <row r="54" spans="1:12" s="98" customFormat="1" ht="7.5" customHeight="1" x14ac:dyDescent="0.45">
      <c r="A54" s="108"/>
      <c r="B54" s="108"/>
      <c r="C54" s="109"/>
      <c r="D54" s="109"/>
      <c r="E54" s="103"/>
      <c r="F54" s="103"/>
      <c r="G54" s="103"/>
      <c r="H54" s="109"/>
      <c r="I54" s="103"/>
      <c r="J54" s="103"/>
      <c r="K54" s="103"/>
    </row>
    <row r="55" spans="1:12" ht="19.149999999999999" customHeight="1" x14ac:dyDescent="0.45">
      <c r="A55" s="98" t="s">
        <v>187</v>
      </c>
      <c r="B55" s="98"/>
      <c r="D55" s="100"/>
      <c r="F55" s="102"/>
      <c r="H55" s="100"/>
      <c r="J55" s="102"/>
    </row>
    <row r="56" spans="1:12" ht="19.149999999999999" customHeight="1" x14ac:dyDescent="0.45">
      <c r="A56" s="115" t="s">
        <v>188</v>
      </c>
      <c r="C56" s="116"/>
      <c r="D56" s="100"/>
      <c r="E56" s="201"/>
      <c r="F56" s="64"/>
      <c r="G56" s="201"/>
      <c r="H56" s="64"/>
      <c r="I56" s="201"/>
      <c r="J56" s="70"/>
      <c r="K56" s="201"/>
    </row>
    <row r="57" spans="1:12" ht="19.149999999999999" customHeight="1" x14ac:dyDescent="0.45">
      <c r="A57" s="115"/>
      <c r="B57" s="15" t="s">
        <v>17</v>
      </c>
      <c r="C57" s="118">
        <v>22.5</v>
      </c>
      <c r="D57" s="100"/>
      <c r="E57" s="202">
        <v>0</v>
      </c>
      <c r="F57" s="203"/>
      <c r="G57" s="202">
        <v>0</v>
      </c>
      <c r="H57" s="102"/>
      <c r="I57" s="102">
        <v>161207661</v>
      </c>
      <c r="J57" s="102"/>
      <c r="K57" s="102">
        <v>160033006</v>
      </c>
    </row>
    <row r="58" spans="1:12" ht="19.149999999999999" customHeight="1" x14ac:dyDescent="0.45">
      <c r="A58" s="115" t="s">
        <v>189</v>
      </c>
      <c r="C58" s="118"/>
      <c r="D58" s="100"/>
      <c r="E58" s="204"/>
      <c r="F58" s="189"/>
      <c r="G58" s="204"/>
      <c r="H58" s="189"/>
      <c r="I58" s="189"/>
      <c r="J58" s="189"/>
      <c r="K58" s="189"/>
    </row>
    <row r="59" spans="1:12" ht="19.149999999999999" customHeight="1" x14ac:dyDescent="0.45">
      <c r="A59" s="115"/>
      <c r="B59" s="15" t="s">
        <v>17</v>
      </c>
      <c r="C59" s="118">
        <v>22.5</v>
      </c>
      <c r="D59" s="100"/>
      <c r="E59" s="202">
        <v>0</v>
      </c>
      <c r="F59" s="203"/>
      <c r="G59" s="202">
        <v>0</v>
      </c>
      <c r="H59" s="203"/>
      <c r="I59" s="203">
        <v>-373309972</v>
      </c>
      <c r="J59" s="203"/>
      <c r="K59" s="203">
        <v>-121067750</v>
      </c>
    </row>
    <row r="60" spans="1:12" ht="19.149999999999999" customHeight="1" x14ac:dyDescent="0.45">
      <c r="A60" s="119" t="s">
        <v>190</v>
      </c>
      <c r="D60" s="100"/>
      <c r="E60" s="205">
        <v>42504</v>
      </c>
      <c r="F60" s="205"/>
      <c r="G60" s="203">
        <v>7335392</v>
      </c>
      <c r="H60" s="203"/>
      <c r="I60" s="205">
        <v>44529.810000005178</v>
      </c>
      <c r="J60" s="205"/>
      <c r="K60" s="205">
        <v>6088823</v>
      </c>
    </row>
    <row r="61" spans="1:12" ht="19.149999999999999" customHeight="1" x14ac:dyDescent="0.45">
      <c r="A61" s="115" t="s">
        <v>191</v>
      </c>
      <c r="D61" s="100"/>
      <c r="E61" s="206">
        <v>577136</v>
      </c>
      <c r="F61" s="206"/>
      <c r="G61" s="207">
        <v>38249</v>
      </c>
      <c r="H61" s="207"/>
      <c r="I61" s="203">
        <v>930634.19000002742</v>
      </c>
      <c r="J61" s="203"/>
      <c r="K61" s="207">
        <v>44202932</v>
      </c>
    </row>
    <row r="62" spans="1:12" ht="19.149999999999999" customHeight="1" x14ac:dyDescent="0.45">
      <c r="A62" s="115" t="s">
        <v>192</v>
      </c>
      <c r="D62" s="100"/>
      <c r="E62" s="202">
        <v>0</v>
      </c>
      <c r="F62" s="203"/>
      <c r="G62" s="207">
        <v>656253</v>
      </c>
      <c r="H62" s="207"/>
      <c r="I62" s="202">
        <v>0</v>
      </c>
      <c r="J62" s="203"/>
      <c r="K62" s="207">
        <v>656253</v>
      </c>
    </row>
    <row r="63" spans="1:12" ht="19.149999999999999" customHeight="1" x14ac:dyDescent="0.45">
      <c r="A63" s="115" t="s">
        <v>193</v>
      </c>
      <c r="D63" s="100"/>
      <c r="E63" s="202">
        <v>0</v>
      </c>
      <c r="F63" s="207"/>
      <c r="G63" s="202">
        <v>0</v>
      </c>
      <c r="H63" s="203"/>
      <c r="I63" s="207">
        <v>-3313930</v>
      </c>
      <c r="J63" s="207"/>
      <c r="K63" s="202">
        <v>0</v>
      </c>
    </row>
    <row r="64" spans="1:12" ht="19.149999999999999" customHeight="1" x14ac:dyDescent="0.45">
      <c r="A64" s="115" t="s">
        <v>194</v>
      </c>
      <c r="C64" s="100">
        <v>9</v>
      </c>
      <c r="D64" s="100"/>
      <c r="E64" s="202">
        <v>0</v>
      </c>
      <c r="F64" s="207"/>
      <c r="G64" s="202">
        <v>0</v>
      </c>
      <c r="H64" s="207"/>
      <c r="I64" s="203">
        <v>9303812.4000000004</v>
      </c>
      <c r="J64" s="203"/>
      <c r="K64" s="202">
        <v>0</v>
      </c>
    </row>
    <row r="65" spans="1:11" ht="19.149999999999999" customHeight="1" x14ac:dyDescent="0.45">
      <c r="A65" s="115" t="s">
        <v>195</v>
      </c>
      <c r="D65" s="100"/>
      <c r="E65" s="202">
        <v>0</v>
      </c>
      <c r="F65" s="207"/>
      <c r="G65" s="207">
        <v>1650000</v>
      </c>
      <c r="H65" s="207"/>
      <c r="I65" s="202">
        <v>0</v>
      </c>
      <c r="J65" s="203"/>
      <c r="K65" s="207">
        <v>1650000</v>
      </c>
    </row>
    <row r="66" spans="1:11" s="98" customFormat="1" ht="19.149999999999999" customHeight="1" x14ac:dyDescent="0.45">
      <c r="A66" s="115" t="s">
        <v>196</v>
      </c>
      <c r="C66" s="100"/>
      <c r="D66" s="100"/>
      <c r="E66" s="207">
        <v>-1483669</v>
      </c>
      <c r="F66" s="207"/>
      <c r="G66" s="207">
        <v>-693395</v>
      </c>
      <c r="H66" s="207"/>
      <c r="I66" s="207">
        <v>-29000</v>
      </c>
      <c r="J66" s="207"/>
      <c r="K66" s="207">
        <v>-140000</v>
      </c>
    </row>
    <row r="67" spans="1:11" ht="5.0999999999999996" customHeight="1" x14ac:dyDescent="0.45">
      <c r="A67" s="112"/>
      <c r="B67" s="112"/>
      <c r="D67" s="100"/>
      <c r="E67" s="71"/>
      <c r="F67" s="64"/>
      <c r="G67" s="71"/>
      <c r="H67" s="65"/>
      <c r="I67" s="71"/>
      <c r="J67" s="64"/>
      <c r="K67" s="71"/>
    </row>
    <row r="68" spans="1:11" ht="19.149999999999999" customHeight="1" x14ac:dyDescent="0.45">
      <c r="A68" s="111" t="s">
        <v>197</v>
      </c>
      <c r="B68" s="99"/>
      <c r="D68" s="100"/>
      <c r="E68" s="233">
        <f>SUM(E56:E66)</f>
        <v>-864029</v>
      </c>
      <c r="F68" s="234"/>
      <c r="G68" s="233">
        <f>SUM(G56:G66)</f>
        <v>8986499</v>
      </c>
      <c r="H68" s="234"/>
      <c r="I68" s="233">
        <f>SUM(I56:I66)</f>
        <v>-205166264.59999996</v>
      </c>
      <c r="J68" s="64"/>
      <c r="K68" s="69">
        <f>SUM(K56:K66)</f>
        <v>91423264</v>
      </c>
    </row>
    <row r="69" spans="1:11" ht="5.0999999999999996" customHeight="1" x14ac:dyDescent="0.45">
      <c r="A69" s="98"/>
      <c r="B69" s="98"/>
      <c r="D69" s="100"/>
      <c r="E69" s="64"/>
      <c r="F69" s="64"/>
      <c r="G69" s="64"/>
      <c r="H69" s="64"/>
      <c r="I69" s="64"/>
      <c r="J69" s="64"/>
      <c r="K69" s="64"/>
    </row>
    <row r="70" spans="1:11" ht="19.149999999999999" customHeight="1" x14ac:dyDescent="0.45">
      <c r="A70" s="98" t="s">
        <v>198</v>
      </c>
      <c r="B70" s="98"/>
      <c r="D70" s="100"/>
      <c r="E70" s="64"/>
      <c r="F70" s="64"/>
      <c r="G70" s="64"/>
      <c r="H70" s="64"/>
      <c r="I70" s="64"/>
      <c r="J70" s="64"/>
      <c r="K70" s="64"/>
    </row>
    <row r="71" spans="1:11" ht="19.149999999999999" customHeight="1" x14ac:dyDescent="0.45">
      <c r="A71" s="117" t="s">
        <v>199</v>
      </c>
      <c r="B71" s="115"/>
      <c r="D71" s="100"/>
      <c r="E71" s="108"/>
      <c r="G71" s="64"/>
      <c r="H71" s="64"/>
      <c r="I71" s="64"/>
      <c r="J71" s="64"/>
      <c r="K71" s="64"/>
    </row>
    <row r="72" spans="1:11" ht="19.149999999999999" customHeight="1" x14ac:dyDescent="0.45">
      <c r="A72" s="117" t="s">
        <v>200</v>
      </c>
      <c r="B72" s="115"/>
      <c r="C72" s="194"/>
      <c r="D72" s="194"/>
      <c r="E72" s="197">
        <v>-192033865</v>
      </c>
      <c r="F72" s="197"/>
      <c r="G72" s="197">
        <v>-20602958</v>
      </c>
      <c r="H72" s="197"/>
      <c r="I72" s="197">
        <v>-189539866.13999999</v>
      </c>
      <c r="J72" s="197"/>
      <c r="K72" s="197">
        <v>-17932216</v>
      </c>
    </row>
    <row r="73" spans="1:11" ht="19.149999999999999" customHeight="1" x14ac:dyDescent="0.45">
      <c r="A73" s="117" t="s">
        <v>201</v>
      </c>
      <c r="B73" s="115"/>
      <c r="C73" s="213">
        <v>15.3</v>
      </c>
      <c r="D73" s="194"/>
      <c r="E73" s="199">
        <v>-2062443</v>
      </c>
      <c r="F73" s="199"/>
      <c r="G73" s="214">
        <v>-2106864</v>
      </c>
      <c r="H73" s="214"/>
      <c r="I73" s="214">
        <v>-1123575.57</v>
      </c>
      <c r="J73" s="214"/>
      <c r="K73" s="214">
        <v>-1770097</v>
      </c>
    </row>
    <row r="74" spans="1:11" ht="19.149999999999999" customHeight="1" x14ac:dyDescent="0.45">
      <c r="A74" s="117" t="s">
        <v>202</v>
      </c>
      <c r="B74" s="115"/>
      <c r="C74" s="213">
        <v>15.2</v>
      </c>
      <c r="D74" s="194"/>
      <c r="E74" s="197">
        <v>29793813</v>
      </c>
      <c r="F74" s="197"/>
      <c r="G74" s="214">
        <v>202623435</v>
      </c>
      <c r="H74" s="214"/>
      <c r="I74" s="214">
        <v>25828313.140000001</v>
      </c>
      <c r="J74" s="214"/>
      <c r="K74" s="214">
        <v>38211845</v>
      </c>
    </row>
    <row r="75" spans="1:11" ht="19.149999999999999" customHeight="1" x14ac:dyDescent="0.45">
      <c r="A75" s="117" t="s">
        <v>203</v>
      </c>
      <c r="B75" s="115"/>
      <c r="C75" s="213">
        <v>15.2</v>
      </c>
      <c r="D75" s="194"/>
      <c r="E75" s="197">
        <v>-133539986</v>
      </c>
      <c r="F75" s="197"/>
      <c r="G75" s="197">
        <v>-328139748</v>
      </c>
      <c r="H75" s="197"/>
      <c r="I75" s="197">
        <v>-63932486.450000003</v>
      </c>
      <c r="J75" s="197"/>
      <c r="K75" s="197">
        <v>-235907173</v>
      </c>
    </row>
    <row r="76" spans="1:11" ht="19.149999999999999" customHeight="1" x14ac:dyDescent="0.45">
      <c r="A76" s="117" t="s">
        <v>204</v>
      </c>
      <c r="C76" s="213">
        <v>15.4</v>
      </c>
      <c r="D76" s="194"/>
      <c r="E76" s="200">
        <v>-500000000</v>
      </c>
      <c r="F76" s="197"/>
      <c r="G76" s="215">
        <v>0</v>
      </c>
      <c r="H76" s="197"/>
      <c r="I76" s="200">
        <v>-500000000</v>
      </c>
      <c r="J76" s="197"/>
      <c r="K76" s="215">
        <v>0</v>
      </c>
    </row>
    <row r="77" spans="1:11" ht="5.0999999999999996" customHeight="1" x14ac:dyDescent="0.45">
      <c r="A77" s="112"/>
      <c r="B77" s="112"/>
      <c r="D77" s="100"/>
      <c r="E77" s="64"/>
      <c r="F77" s="65"/>
      <c r="G77" s="64"/>
      <c r="H77" s="65"/>
      <c r="I77" s="64"/>
      <c r="J77" s="64"/>
      <c r="K77" s="64"/>
    </row>
    <row r="78" spans="1:11" ht="19.149999999999999" customHeight="1" x14ac:dyDescent="0.45">
      <c r="A78" s="111" t="s">
        <v>205</v>
      </c>
      <c r="B78" s="111"/>
      <c r="D78" s="100"/>
      <c r="E78" s="200">
        <f>SUM(E71:E76)</f>
        <v>-797842481</v>
      </c>
      <c r="F78" s="197"/>
      <c r="G78" s="215">
        <f>SUM(G71:G76)</f>
        <v>-148226135</v>
      </c>
      <c r="H78" s="197"/>
      <c r="I78" s="200">
        <f>SUM(I71:I76)</f>
        <v>-728767615.01999998</v>
      </c>
      <c r="J78" s="197"/>
      <c r="K78" s="215">
        <f>SUM(K71:K76)</f>
        <v>-217397641</v>
      </c>
    </row>
    <row r="79" spans="1:11" ht="5.0999999999999996" customHeight="1" x14ac:dyDescent="0.45">
      <c r="A79" s="99"/>
      <c r="B79" s="99"/>
      <c r="D79" s="100"/>
      <c r="E79" s="64"/>
      <c r="F79" s="64"/>
      <c r="G79" s="64"/>
      <c r="H79" s="64"/>
      <c r="I79" s="64"/>
      <c r="J79" s="64"/>
      <c r="K79" s="64"/>
    </row>
    <row r="80" spans="1:11" ht="19.149999999999999" customHeight="1" x14ac:dyDescent="0.45">
      <c r="A80" s="120" t="s">
        <v>206</v>
      </c>
      <c r="B80" s="99"/>
      <c r="D80" s="100"/>
      <c r="E80" s="197">
        <f>E43+E68+E78</f>
        <v>-88397000</v>
      </c>
      <c r="F80" s="197"/>
      <c r="G80" s="197">
        <f>G43+G68+G78</f>
        <v>-104457691</v>
      </c>
      <c r="H80" s="197"/>
      <c r="I80" s="197">
        <f>I43+I68+I78</f>
        <v>10664019.380000114</v>
      </c>
      <c r="J80" s="197"/>
      <c r="K80" s="197">
        <f>K43+K68+K78</f>
        <v>-29333020</v>
      </c>
    </row>
    <row r="81" spans="1:11" ht="19.149999999999999" customHeight="1" x14ac:dyDescent="0.45">
      <c r="A81" s="121" t="s">
        <v>207</v>
      </c>
      <c r="B81" s="111"/>
      <c r="D81" s="100"/>
      <c r="E81" s="67">
        <v>452348676</v>
      </c>
      <c r="F81" s="64"/>
      <c r="G81" s="68">
        <v>159413003</v>
      </c>
      <c r="H81" s="64"/>
      <c r="I81" s="67">
        <v>128726453</v>
      </c>
      <c r="J81" s="64"/>
      <c r="K81" s="68">
        <v>60637416</v>
      </c>
    </row>
    <row r="82" spans="1:11" ht="7.5" customHeight="1" x14ac:dyDescent="0.45">
      <c r="A82" s="112"/>
      <c r="B82" s="112"/>
      <c r="D82" s="100"/>
      <c r="E82" s="64"/>
      <c r="F82" s="64"/>
      <c r="G82" s="64"/>
      <c r="H82" s="65"/>
      <c r="I82" s="64"/>
      <c r="J82" s="64"/>
      <c r="K82" s="64"/>
    </row>
    <row r="83" spans="1:11" ht="19.149999999999999" customHeight="1" thickBot="1" x14ac:dyDescent="0.5">
      <c r="A83" s="120" t="s">
        <v>208</v>
      </c>
      <c r="B83" s="99"/>
      <c r="D83" s="100"/>
      <c r="E83" s="72">
        <f>SUM(E80:E81)</f>
        <v>363951676</v>
      </c>
      <c r="F83" s="64"/>
      <c r="G83" s="72">
        <f>SUM(G80:G81)</f>
        <v>54955312</v>
      </c>
      <c r="H83" s="70"/>
      <c r="I83" s="72">
        <f>SUM(I80:I81)</f>
        <v>139390472.38000011</v>
      </c>
      <c r="J83" s="64"/>
      <c r="K83" s="72">
        <f>SUM(K80:K81)</f>
        <v>31304396</v>
      </c>
    </row>
    <row r="84" spans="1:11" ht="7.5" customHeight="1" thickTop="1" x14ac:dyDescent="0.45">
      <c r="A84" s="99"/>
      <c r="B84" s="99"/>
      <c r="D84" s="100"/>
      <c r="E84" s="64"/>
      <c r="F84" s="64"/>
      <c r="G84" s="64"/>
      <c r="H84" s="70"/>
      <c r="I84" s="64"/>
      <c r="J84" s="64"/>
      <c r="K84" s="64"/>
    </row>
    <row r="85" spans="1:11" ht="19.149999999999999" customHeight="1" x14ac:dyDescent="0.45">
      <c r="A85" s="99" t="s">
        <v>209</v>
      </c>
      <c r="D85" s="100"/>
      <c r="E85" s="64"/>
      <c r="F85" s="65"/>
      <c r="G85" s="64"/>
      <c r="H85" s="65"/>
      <c r="I85" s="64"/>
      <c r="J85" s="64"/>
      <c r="K85" s="64"/>
    </row>
    <row r="86" spans="1:11" ht="19.149999999999999" customHeight="1" x14ac:dyDescent="0.45">
      <c r="A86" s="114"/>
      <c r="B86" s="111" t="s">
        <v>210</v>
      </c>
      <c r="D86" s="100"/>
      <c r="E86" s="197">
        <v>2013977</v>
      </c>
      <c r="F86" s="197"/>
      <c r="G86" s="197">
        <v>374441</v>
      </c>
      <c r="H86" s="197"/>
      <c r="I86" s="216">
        <v>224524.26</v>
      </c>
      <c r="J86" s="216"/>
      <c r="K86" s="197">
        <v>204141</v>
      </c>
    </row>
    <row r="87" spans="1:11" ht="19.149999999999999" customHeight="1" x14ac:dyDescent="0.45">
      <c r="A87" s="114"/>
      <c r="B87" s="111" t="s">
        <v>211</v>
      </c>
      <c r="D87" s="100"/>
      <c r="E87" s="197">
        <v>32208962</v>
      </c>
      <c r="F87" s="197"/>
      <c r="G87" s="197">
        <v>24709694</v>
      </c>
      <c r="H87" s="197"/>
      <c r="I87" s="197">
        <v>10998151.11222638</v>
      </c>
      <c r="J87" s="197"/>
      <c r="K87" s="197">
        <v>6572096</v>
      </c>
    </row>
    <row r="88" spans="1:11" ht="19.149999999999999" customHeight="1" x14ac:dyDescent="0.45">
      <c r="A88" s="114"/>
      <c r="B88" s="111" t="s">
        <v>212</v>
      </c>
      <c r="D88" s="100"/>
      <c r="E88" s="217">
        <v>0</v>
      </c>
      <c r="F88" s="197"/>
      <c r="G88" s="197">
        <v>3282359</v>
      </c>
      <c r="H88" s="197"/>
      <c r="I88" s="217">
        <v>0</v>
      </c>
      <c r="J88" s="197"/>
      <c r="K88" s="217">
        <v>0</v>
      </c>
    </row>
    <row r="89" spans="1:11" ht="19.149999999999999" customHeight="1" x14ac:dyDescent="0.45">
      <c r="A89" s="114"/>
      <c r="B89" s="111" t="s">
        <v>213</v>
      </c>
      <c r="D89" s="100"/>
      <c r="E89" s="197">
        <v>10501841</v>
      </c>
      <c r="F89" s="197"/>
      <c r="G89" s="217">
        <v>17179076</v>
      </c>
      <c r="H89" s="197"/>
      <c r="I89" s="197">
        <v>7623353</v>
      </c>
      <c r="J89" s="197"/>
      <c r="K89" s="197">
        <v>14761606.35</v>
      </c>
    </row>
    <row r="90" spans="1:11" ht="19.149999999999999" customHeight="1" x14ac:dyDescent="0.45">
      <c r="A90" s="114"/>
      <c r="B90" s="111" t="s">
        <v>214</v>
      </c>
      <c r="D90" s="100"/>
      <c r="E90" s="197">
        <v>61379663</v>
      </c>
      <c r="F90" s="197"/>
      <c r="G90" s="197">
        <v>22331250</v>
      </c>
      <c r="H90" s="197"/>
      <c r="I90" s="217">
        <v>0</v>
      </c>
      <c r="J90" s="197"/>
      <c r="K90" s="217">
        <v>0</v>
      </c>
    </row>
    <row r="91" spans="1:11" ht="19.149999999999999" customHeight="1" x14ac:dyDescent="0.45">
      <c r="A91" s="114"/>
      <c r="C91" s="108"/>
      <c r="E91" s="108"/>
      <c r="G91" s="66"/>
      <c r="H91" s="100"/>
      <c r="I91" s="64"/>
      <c r="J91" s="102"/>
      <c r="K91" s="66"/>
    </row>
    <row r="92" spans="1:11" ht="21" x14ac:dyDescent="0.45">
      <c r="A92" s="114"/>
      <c r="B92" s="111"/>
      <c r="D92" s="100"/>
      <c r="E92" s="64"/>
      <c r="F92" s="102"/>
      <c r="G92" s="64"/>
      <c r="H92" s="100"/>
      <c r="I92" s="64"/>
      <c r="J92" s="102"/>
      <c r="K92" s="64"/>
    </row>
    <row r="93" spans="1:11" ht="19.149999999999999" customHeight="1" x14ac:dyDescent="0.45">
      <c r="A93" s="108" t="s">
        <v>41</v>
      </c>
      <c r="C93" s="108"/>
      <c r="E93" s="108"/>
      <c r="G93" s="108"/>
      <c r="I93" s="108"/>
      <c r="K93" s="108"/>
    </row>
    <row r="94" spans="1:11" ht="21.75" customHeight="1" x14ac:dyDescent="0.45">
      <c r="A94" s="99"/>
      <c r="B94" s="99"/>
      <c r="J94" s="102"/>
    </row>
    <row r="95" spans="1:11" ht="22.5" customHeight="1" x14ac:dyDescent="0.45">
      <c r="J95" s="102"/>
    </row>
    <row r="96" spans="1:11" ht="22.5" customHeight="1" x14ac:dyDescent="0.45">
      <c r="J96" s="102"/>
    </row>
    <row r="97" spans="1:12" ht="22.5" customHeight="1" x14ac:dyDescent="0.45">
      <c r="J97" s="102"/>
    </row>
    <row r="98" spans="1:12" ht="19.5" customHeight="1" x14ac:dyDescent="0.45">
      <c r="J98" s="102"/>
    </row>
    <row r="99" spans="1:12" ht="19.5" customHeight="1" x14ac:dyDescent="0.45">
      <c r="J99" s="102"/>
    </row>
    <row r="110" spans="1:12" s="100" customFormat="1" ht="19.5" customHeight="1" x14ac:dyDescent="0.45">
      <c r="A110" s="108"/>
      <c r="B110" s="122"/>
      <c r="D110" s="108"/>
      <c r="E110" s="102"/>
      <c r="F110" s="108"/>
      <c r="G110" s="102"/>
      <c r="H110" s="108"/>
      <c r="I110" s="102"/>
      <c r="J110" s="108"/>
      <c r="K110" s="102"/>
      <c r="L110" s="108"/>
    </row>
    <row r="111" spans="1:12" s="100" customFormat="1" ht="19.5" customHeight="1" x14ac:dyDescent="0.45">
      <c r="A111" s="108"/>
      <c r="B111" s="122"/>
      <c r="D111" s="108"/>
      <c r="E111" s="102"/>
      <c r="F111" s="108"/>
      <c r="G111" s="102"/>
      <c r="H111" s="108"/>
      <c r="I111" s="102"/>
      <c r="J111" s="108"/>
      <c r="K111" s="102"/>
      <c r="L111" s="108"/>
    </row>
    <row r="114" spans="1:12" s="100" customFormat="1" ht="19.5" customHeight="1" x14ac:dyDescent="0.45">
      <c r="A114" s="108"/>
      <c r="B114" s="122"/>
      <c r="D114" s="108"/>
      <c r="E114" s="102"/>
      <c r="F114" s="108"/>
      <c r="G114" s="102"/>
      <c r="H114" s="108"/>
      <c r="I114" s="102"/>
      <c r="J114" s="108"/>
      <c r="K114" s="102"/>
      <c r="L114" s="108"/>
    </row>
    <row r="115" spans="1:12" s="100" customFormat="1" ht="19.5" customHeight="1" x14ac:dyDescent="0.45">
      <c r="A115" s="108"/>
      <c r="B115" s="122"/>
      <c r="D115" s="108"/>
      <c r="E115" s="102"/>
      <c r="F115" s="108"/>
      <c r="G115" s="102"/>
      <c r="H115" s="108"/>
      <c r="I115" s="102"/>
      <c r="J115" s="108"/>
      <c r="K115" s="102"/>
      <c r="L115" s="108"/>
    </row>
  </sheetData>
  <pageMargins left="0.74803149606299213" right="0.35433070866141736" top="0.55118110236220474" bottom="0.47244094488188981" header="0.39370078740157483" footer="0.39370078740157483"/>
  <pageSetup paperSize="9" scale="85" firstPageNumber="8" orientation="portrait" useFirstPageNumber="1" horizontalDpi="1200" verticalDpi="1200" r:id="rId1"/>
  <headerFooter>
    <oddFooter>&amp;R&amp;"Angsana New,Regular"&amp;13&amp;P</oddFooter>
  </headerFooter>
  <ignoredErrors>
    <ignoredError sqref="F78 J78 H78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7eed75-0f75-4c57-ab69-db8564452647" xsi:nil="true"/>
    <Preparer_x0020_Sign_x002d_off xmlns="fd7eed75-0f75-4c57-ab69-db8564452647" xsi:nil="true"/>
    <Status xmlns="fd7eed75-0f75-4c57-ab69-db856445264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D1D66D1802EF4B821ED01631964735" ma:contentTypeVersion="7" ma:contentTypeDescription="Create a new document." ma:contentTypeScope="" ma:versionID="0a77ebb07b0d6d38aa7b567bb60f3f47">
  <xsd:schema xmlns:xsd="http://www.w3.org/2001/XMLSchema" xmlns:xs="http://www.w3.org/2001/XMLSchema" xmlns:p="http://schemas.microsoft.com/office/2006/metadata/properties" xmlns:ns2="fd7eed75-0f75-4c57-ab69-db8564452647" targetNamespace="http://schemas.microsoft.com/office/2006/metadata/properties" ma:root="true" ma:fieldsID="23a0b416ee979083dd9fad9239d51415" ns2:_="">
    <xsd:import namespace="fd7eed75-0f75-4c57-ab69-db856445264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eed75-0f75-4c57-ab69-db856445264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" ma:index="12" nillable="true" ma:displayName="Status" ma:description="สถานะงาน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  <xsd:enumeration value="รอเอกสารลูกค้า"/>
          <xsd:enumeration value="เหลือสรุป"/>
          <xsd:enumeration value="ติดประเด็น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28846E-A8B8-48E3-A7F6-80D57F5832F9}">
  <ds:schemaRefs>
    <ds:schemaRef ds:uri="http://schemas.microsoft.com/office/2006/metadata/properties"/>
    <ds:schemaRef ds:uri="http://schemas.microsoft.com/office/infopath/2007/PartnerControls"/>
    <ds:schemaRef ds:uri="fd7eed75-0f75-4c57-ab69-db8564452647"/>
  </ds:schemaRefs>
</ds:datastoreItem>
</file>

<file path=customXml/itemProps2.xml><?xml version="1.0" encoding="utf-8"?>
<ds:datastoreItem xmlns:ds="http://schemas.openxmlformats.org/officeDocument/2006/customXml" ds:itemID="{50B60D2B-B523-4741-B3A1-2DF2CD8C5B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F0B9E6-791D-4ABC-8963-6CD7D22D49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eed75-0f75-4c57-ab69-db85644526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2-4</vt:lpstr>
      <vt:lpstr>5</vt:lpstr>
      <vt:lpstr>6</vt:lpstr>
      <vt:lpstr>7</vt:lpstr>
      <vt:lpstr>8-9</vt:lpstr>
      <vt:lpstr>'2-4'!Print_Area</vt:lpstr>
      <vt:lpstr>'5'!Print_Area</vt:lpstr>
      <vt:lpstr>'6'!Print_Area</vt:lpstr>
      <vt:lpstr>'7'!Print_Area</vt:lpstr>
      <vt:lpstr>'8-9'!Print_Area</vt:lpstr>
    </vt:vector>
  </TitlesOfParts>
  <Manager/>
  <Company>PricewaterhouseCoopers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DIACOM1</cp:lastModifiedBy>
  <cp:revision/>
  <cp:lastPrinted>2022-05-12T02:36:52Z</cp:lastPrinted>
  <dcterms:created xsi:type="dcterms:W3CDTF">2011-05-06T12:04:42Z</dcterms:created>
  <dcterms:modified xsi:type="dcterms:W3CDTF">2022-05-12T02:37:16Z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0x01010012D1D66D1802EF4B821ED01631964735</vt:lpwstr>
  </property>
  <property fmtid="{D5CDD505-2E9C-101B-9397-08002B2CF9AE}" pid="3" name="Order">
    <vt:r8>108900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