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 Ltd\S hotel &amp; Resort (Conso)_Mar2022 Q1 ☻ ((SBL-14)\"/>
    </mc:Choice>
  </mc:AlternateContent>
  <xr:revisionPtr revIDLastSave="0" documentId="13_ncr:1_{7EF8EE2D-779E-4342-B550-87CB91738AF6}" xr6:coauthVersionLast="46" xr6:coauthVersionMax="46" xr10:uidLastSave="{00000000-0000-0000-0000-000000000000}"/>
  <bookViews>
    <workbookView xWindow="-120" yWindow="-120" windowWidth="21840" windowHeight="13140" tabRatio="787" xr2:uid="{00000000-000D-0000-FFFF-FFFF00000000}"/>
  </bookViews>
  <sheets>
    <sheet name="T2-4 (2)" sheetId="9" r:id="rId1"/>
    <sheet name="T5-6 (3M)" sheetId="8" r:id="rId2"/>
    <sheet name="7 Change Conso" sheetId="6" r:id="rId3"/>
    <sheet name="8 Change Company" sheetId="4" r:id="rId4"/>
    <sheet name="9-11" sheetId="7" r:id="rId5"/>
  </sheets>
  <definedNames>
    <definedName name="_xlnm._FilterDatabase" localSheetId="0" hidden="1">'T2-4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1" i="7" l="1"/>
  <c r="F111" i="7"/>
  <c r="J111" i="7"/>
  <c r="R15" i="6" l="1"/>
  <c r="R16" i="6" l="1"/>
  <c r="F89" i="7"/>
  <c r="I17" i="8"/>
  <c r="T21" i="6" l="1"/>
  <c r="V21" i="6" s="1"/>
  <c r="R21" i="6"/>
  <c r="K20" i="4" l="1"/>
  <c r="I20" i="4"/>
  <c r="G20" i="4"/>
  <c r="E20" i="4"/>
  <c r="M18" i="4"/>
  <c r="M17" i="4"/>
  <c r="M16" i="4"/>
  <c r="P25" i="6"/>
  <c r="N25" i="6"/>
  <c r="L25" i="6"/>
  <c r="J25" i="6"/>
  <c r="H25" i="6"/>
  <c r="F25" i="6"/>
  <c r="D25" i="6"/>
  <c r="R23" i="6"/>
  <c r="R22" i="6"/>
  <c r="T22" i="6" s="1"/>
  <c r="V22" i="6" s="1"/>
  <c r="M11" i="4"/>
  <c r="A3" i="7"/>
  <c r="A51" i="8"/>
  <c r="M20" i="4" l="1"/>
  <c r="R25" i="6"/>
  <c r="T23" i="6"/>
  <c r="V23" i="6" s="1"/>
  <c r="T25" i="6" l="1"/>
  <c r="V25" i="6"/>
  <c r="D89" i="7"/>
  <c r="I14" i="4"/>
  <c r="J18" i="6"/>
  <c r="N18" i="6"/>
  <c r="P18" i="6"/>
  <c r="J85" i="9"/>
  <c r="J75" i="9"/>
  <c r="J41" i="9"/>
  <c r="J24" i="9"/>
  <c r="F24" i="9"/>
  <c r="F41" i="9"/>
  <c r="F75" i="9"/>
  <c r="F85" i="9"/>
  <c r="J33" i="7"/>
  <c r="J68" i="7" s="1"/>
  <c r="J72" i="7" s="1"/>
  <c r="F33" i="7"/>
  <c r="F68" i="7" s="1"/>
  <c r="F72" i="7" s="1"/>
  <c r="T15" i="6"/>
  <c r="V15" i="6" s="1"/>
  <c r="H89" i="7"/>
  <c r="H18" i="6"/>
  <c r="F18" i="6"/>
  <c r="D18" i="6"/>
  <c r="A140" i="9"/>
  <c r="L124" i="9"/>
  <c r="H124" i="9"/>
  <c r="A97" i="9"/>
  <c r="A95" i="9"/>
  <c r="A94" i="9"/>
  <c r="A48" i="8" s="1"/>
  <c r="A91" i="8" s="1"/>
  <c r="L85" i="9"/>
  <c r="H85" i="9"/>
  <c r="L75" i="9"/>
  <c r="H75" i="9"/>
  <c r="A51" i="9"/>
  <c r="A49" i="9"/>
  <c r="L41" i="9"/>
  <c r="H41" i="9"/>
  <c r="L24" i="9"/>
  <c r="H24" i="9"/>
  <c r="J89" i="7"/>
  <c r="M68" i="8"/>
  <c r="M62" i="8"/>
  <c r="M39" i="8"/>
  <c r="M42" i="8" s="1"/>
  <c r="M17" i="8"/>
  <c r="M24" i="8" s="1"/>
  <c r="M27" i="8" s="1"/>
  <c r="I68" i="8"/>
  <c r="I62" i="8"/>
  <c r="I39" i="8"/>
  <c r="I42" i="8" s="1"/>
  <c r="I24" i="8"/>
  <c r="I27" i="8" s="1"/>
  <c r="G14" i="4"/>
  <c r="A47" i="7"/>
  <c r="A97" i="7" s="1"/>
  <c r="A1" i="4"/>
  <c r="E14" i="4"/>
  <c r="A3" i="4"/>
  <c r="A39" i="4"/>
  <c r="A44" i="7" s="1"/>
  <c r="M44" i="8" l="1"/>
  <c r="J87" i="9"/>
  <c r="L87" i="9"/>
  <c r="L126" i="9" s="1"/>
  <c r="F113" i="7"/>
  <c r="F118" i="7" s="1"/>
  <c r="J113" i="7"/>
  <c r="J118" i="7" s="1"/>
  <c r="A138" i="7"/>
  <c r="A94" i="7"/>
  <c r="G39" i="8"/>
  <c r="G42" i="8" s="1"/>
  <c r="K17" i="8"/>
  <c r="K24" i="8" s="1"/>
  <c r="L43" i="9"/>
  <c r="J43" i="9"/>
  <c r="F87" i="9"/>
  <c r="H87" i="9"/>
  <c r="H126" i="9" s="1"/>
  <c r="H43" i="9"/>
  <c r="F43" i="9"/>
  <c r="I44" i="8"/>
  <c r="G17" i="8"/>
  <c r="G24" i="8" s="1"/>
  <c r="K39" i="8"/>
  <c r="K42" i="8" s="1"/>
  <c r="G27" i="8" l="1"/>
  <c r="D33" i="7"/>
  <c r="D68" i="7" s="1"/>
  <c r="D72" i="7" s="1"/>
  <c r="D113" i="7" s="1"/>
  <c r="D118" i="7" s="1"/>
  <c r="K27" i="8"/>
  <c r="R18" i="6"/>
  <c r="K44" i="8" l="1"/>
  <c r="K68" i="8" s="1"/>
  <c r="K62" i="8"/>
  <c r="K72" i="8" s="1"/>
  <c r="G62" i="8"/>
  <c r="G72" i="8" s="1"/>
  <c r="G44" i="8"/>
  <c r="G68" i="8" s="1"/>
  <c r="M12" i="4" l="1"/>
  <c r="M14" i="4" s="1"/>
  <c r="L18" i="6"/>
  <c r="T16" i="6"/>
  <c r="K14" i="4" l="1"/>
  <c r="J124" i="9" s="1"/>
  <c r="J126" i="9" s="1"/>
  <c r="F124" i="9"/>
  <c r="F126" i="9" s="1"/>
  <c r="T18" i="6"/>
  <c r="V16" i="6"/>
  <c r="V18" i="6" s="1"/>
  <c r="H111" i="7" l="1"/>
  <c r="H33" i="7" l="1"/>
  <c r="H68" i="7" s="1"/>
  <c r="H72" i="7" s="1"/>
  <c r="H113" i="7" s="1"/>
  <c r="H118" i="7" s="1"/>
</calcChain>
</file>

<file path=xl/sharedStrings.xml><?xml version="1.0" encoding="utf-8"?>
<sst xmlns="http://schemas.openxmlformats.org/spreadsheetml/2006/main" count="394" uniqueCount="211">
  <si>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</si>
  <si>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</si>
  <si>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</si>
  <si>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</si>
  <si>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</si>
  <si>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</si>
  <si>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</si>
  <si>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</si>
  <si>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</si>
  <si>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</si>
  <si>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</si>
  <si>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</si>
  <si>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</si>
  <si>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</si>
  <si>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</si>
  <si>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</si>
  <si>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</si>
  <si>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</si>
  <si>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</si>
  <si>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</si>
  <si>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</si>
  <si>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</si>
  <si>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</si>
  <si>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</si>
  <si>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</si>
  <si>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</si>
  <si>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</si>
  <si>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</si>
  <si>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</si>
  <si>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</si>
  <si>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</si>
  <si>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</si>
  <si>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</si>
  <si>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</si>
  <si>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</si>
  <si>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</si>
  <si>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</si>
  <si>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</si>
  <si>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</si>
  <si>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</si>
  <si>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</si>
  <si>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</si>
  <si>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</si>
  <si>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</si>
  <si>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</si>
  <si>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</si>
  <si>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</si>
  <si>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</si>
  <si>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</si>
  <si>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</si>
  <si>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</si>
  <si>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</si>
  <si>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</si>
  <si>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รวมองค์ประกอบอื่น</t>
  </si>
  <si>
    <t>-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</si>
  <si>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</si>
  <si>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</si>
  <si>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</si>
  <si>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</si>
  <si>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</si>
  <si>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</si>
  <si>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</si>
  <si>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</si>
  <si>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</si>
  <si>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</si>
  <si>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</si>
  <si>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</si>
  <si>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</si>
  <si>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</si>
  <si>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</si>
  <si>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</si>
  <si>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</si>
  <si>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</si>
  <si>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</si>
  <si>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</si>
  <si>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</si>
  <si>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</si>
  <si>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</si>
  <si>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ภาษีเงินได้</t>
  </si>
  <si>
    <t>เงินสดสุทธิได้มาจาก(ใช้ไปใน)กิจกรรมดำเนินงาน</t>
  </si>
  <si>
    <t>รวมส่วน</t>
  </si>
  <si>
    <t>ส่วนลด</t>
  </si>
  <si>
    <t>มูลค่าจากการ</t>
  </si>
  <si>
    <t>รวมกิจการ</t>
  </si>
  <si>
    <t>ภายใต้การ</t>
  </si>
  <si>
    <t>ควบคุมเดียวกัน</t>
  </si>
  <si>
    <t>เงินสดได้มาจาก(ใช้ไปใน)การดำเนินงาน</t>
  </si>
  <si>
    <t>31 ธันวาคม</t>
  </si>
  <si>
    <t>แลกเปลี่ยนจาก</t>
  </si>
  <si>
    <t>ผลต่างของอัตรา</t>
  </si>
  <si>
    <t>จ่ายผลประโยชน์พนักงาน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</si>
  <si>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</si>
  <si>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</si>
  <si>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</si>
  <si>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</si>
  <si>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พันบาท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</si>
  <si>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</si>
  <si>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</si>
  <si>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หนี้สินภาษีเงินได้รอการตัดบัญชี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</si>
  <si>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</si>
  <si>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</si>
  <si>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</si>
  <si>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</t>
  </si>
  <si>
    <t>รายการที่มิใช่เงินสด</t>
  </si>
  <si>
    <t>เงินลงทุนในบริษัทร่วมและการร่วมค้า</t>
  </si>
  <si>
    <t xml:space="preserve">รายการที่มิใช่เงินสดที่มีสาระสำคัญ </t>
  </si>
  <si>
    <t>จ่ายภาษีเงินได้</t>
  </si>
  <si>
    <t>บริษัท เอส โฮเทล แอนด์ รีสอร์ท จำกัด (มหาชน)</t>
  </si>
  <si>
    <t>ต้นทุนทางการเงิน(ดอกเบี้ยจ่าย)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</si>
  <si>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</si>
  <si>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</si>
  <si>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</si>
  <si>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กำไร(ขาดทุน)เบ็ดเสร็จอื่น - สุทธิจากภาษี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</si>
  <si>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</si>
  <si>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</si>
  <si>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</si>
  <si>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</si>
  <si>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</si>
  <si>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</si>
  <si>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</si>
  <si>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</si>
  <si>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</si>
  <si>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t>การจ่ายโดยใช้หุ้นเป็นเกณฑ์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</si>
  <si>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</si>
  <si>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</si>
  <si>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หนี้สินอนุพันธ์ทางการเงิน</t>
  </si>
  <si>
    <t>เงินสดจ่ายคืนเงินต้นของสัญญาเช่า</t>
  </si>
  <si>
    <t>หุ้นสามัญจำนวน 3,593,640,000 หุ้น</t>
  </si>
  <si>
    <t>ส่วนแบ่งขาดทุนจากเงินลงทุนในบริษัทร่วมและการร่วมค้า</t>
  </si>
  <si>
    <t>เงินสดสุทธิได้มาจาก(ใช้ไปใน)กิจกรรมจัดหาเงิน</t>
  </si>
  <si>
    <t>การป้องกัน</t>
  </si>
  <si>
    <t>ความเสี่ยง</t>
  </si>
  <si>
    <t>กระแสเงินสด</t>
  </si>
  <si>
    <t>หนี้สินตามสัญญาเช่าส่วนที่ถึงกำหนดชำระ</t>
  </si>
  <si>
    <t>การป้องกันความเสี่ยงกระแสเงินสด</t>
  </si>
  <si>
    <t>(กำไร)ขาดทุนที่ยังไม่เกิดขึ้นจริงจากอัตราแลกเปลี่ยน</t>
  </si>
  <si>
    <t>เงินให้กู้ยืมระยะยาวแก่กิจการที่เกี่ยวข้องกัน</t>
  </si>
  <si>
    <t>สินทรัพย์ภาษีเงินได้รอการตัดบัญชี</t>
  </si>
  <si>
    <t>กำไร(ขาดทุน)ขั้นต้น</t>
  </si>
  <si>
    <t>กำไร(ขาดทุน)สำหรับงวด</t>
  </si>
  <si>
    <t>กำไร(ขาดทุน)ก่อนภาษีเงินได้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</si>
  <si>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</si>
  <si>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</si>
  <si>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กำไร(ขาดทุน)ต่อหุ้น</t>
  </si>
  <si>
    <t>กำไร(ขาดทุน)ต่อหุ้นขั้นพื้นฐาน (บาท)</t>
  </si>
  <si>
    <t>การแบ่งปันกำไร(ขาดทุน)</t>
  </si>
  <si>
    <t>การแบ่งปันกำไร(ขาดทุน)เบ็ดเสร็จรวม</t>
  </si>
  <si>
    <t>ภาษีเงินได้ของรายการที่จะจัดประเภทรายการใหม่</t>
  </si>
  <si>
    <t>ผลต่างของอัตราแลกเปลี่ยนจากการแปลงค่า</t>
  </si>
  <si>
    <t xml:space="preserve">ไปยังกำไรหรือขาดทุนในภายหลัง   </t>
  </si>
  <si>
    <t>รวมรายการที่จะจัดประเภทรายการใหม่เข้าไปยัง</t>
  </si>
  <si>
    <t>รายการที่จะจัดประเภทรายการใหม่เข้าไปยัง</t>
  </si>
  <si>
    <t>กำไรหรือขาดทุนในภายหลัง</t>
  </si>
  <si>
    <t xml:space="preserve">  กำไรหรือขาดทุนในภายหลัง - สุทธิจากภาษี</t>
  </si>
  <si>
    <t>หนี้สินตามสัญญาเช่า สุทธิ</t>
  </si>
  <si>
    <t>พ.ศ. 2564</t>
  </si>
  <si>
    <t>ยอดคงเหลือ ณ วันที่ 1 มกราคม พ.ศ. 2564</t>
  </si>
  <si>
    <t>เจ้าหนี้จากการซื้อที่ดิน อาคารและอุปกรณ์</t>
  </si>
  <si>
    <t>กำไรจากการตีมูลค่ายุติธรรมในการร่วมค้า</t>
  </si>
  <si>
    <t>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</si>
  <si>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</si>
  <si>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>เงินสดรับจากการจำหน่ายสินทรัพย์ทางการเงินที่วัดมูลค่า</t>
  </si>
  <si>
    <t>เงินสดรับจากเงินให้กู้ยืมระยะยาวแก่กิจการที่เกี่ยวข้องกัน</t>
  </si>
  <si>
    <t>เงินสดจ่ายสำหรับเพิ่มเงินลงทุนในการร่วมค้า</t>
  </si>
  <si>
    <t>เงินสดจ่ายสำหรับการซื้อธุรกิจ</t>
  </si>
  <si>
    <t>กำไร(ขาดทุน)สำหรับงวดก่อนภาษีเงินได้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</si>
  <si>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</si>
  <si>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</si>
  <si>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ลูกหนี้ตามสัญญาเช่าการเงิน</t>
  </si>
  <si>
    <t>กิจการที่เกี่ยวข้องกัน สุทธิ</t>
  </si>
  <si>
    <t>กำไรเบ็ดเสร็จสำหรับงวด</t>
  </si>
  <si>
    <t>ส่วนลดมูลค่าจากการรวมกิจการภายใต้</t>
  </si>
  <si>
    <t>การควบคุมเดียวกัน</t>
  </si>
  <si>
    <t>การปรับปรุงมูลค่ายุติธรรมของอสังหาริมทรัพย์</t>
  </si>
  <si>
    <t>เพื่อการลงทุน</t>
  </si>
  <si>
    <t>เทียบเท่าเงินสด</t>
  </si>
  <si>
    <t>การปรับมูลค่ายุติธรรมจากการเปลี่ยนแปลงของ</t>
  </si>
  <si>
    <t>กระแสเงินสดตามสัญญาของสินทรัพย์ทางการเงิน</t>
  </si>
  <si>
    <t>ณ วันที่ 31 มีนาคม พ.ศ. 2565</t>
  </si>
  <si>
    <t>สำหรับงวดสามเดือนสิ้นสุดวันที่ 31 มีนาคม พ.ศ. 2565</t>
  </si>
  <si>
    <t>31 มีนาคม</t>
  </si>
  <si>
    <t>พ.ศ. 2565</t>
  </si>
  <si>
    <t>ยอดคงเหลือ ณ วันที่ 1 มกราคม พ.ศ. 2565</t>
  </si>
  <si>
    <t>ยอดคงเหลือ ณ วันที่ 31 มีนาคม พ.ศ. 2565</t>
  </si>
  <si>
    <t>ยอดคงเหลือ ณ วันที่ 31 มีนาคม พ.ศ. 2564</t>
  </si>
  <si>
    <t>ณ วันที่ 31 มีนาคม ประกอบด้วย</t>
  </si>
  <si>
    <t>กลุ่มสินทรัพย์ไม่หมุนเวียนที่ถือไว้เพื่อขาย สุทธิ</t>
  </si>
  <si>
    <t>รายได้ค่าบริหารจัดการ</t>
  </si>
  <si>
    <t>ต้นทุนค่าบริหารจัดการ</t>
  </si>
  <si>
    <t>ที่คาดว่าจะเกิดขึ้นจากสินทรัพย์ทางการเงิน</t>
  </si>
  <si>
    <t>เงินสดจ่ายสำหรับเงินให้กู้ยืมระยะยาวแก่กิจการที่เกี่ยวข้องกัน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</si>
  <si>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</si>
  <si>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</t>
  </si>
  <si>
    <t>รายได้จากการประกอบธุรกิจโรงแรมและ</t>
  </si>
  <si>
    <t>บริการอื่นที่เกี่ยวข้อง</t>
  </si>
  <si>
    <t>ต้นทุนจากการประกอบธุรกิจโรงแรมและ</t>
  </si>
  <si>
    <t>(กำไร)ขาดทุนจากการตัดจำหน่ายและจำหน่ายสินทรัพย์</t>
  </si>
  <si>
    <t>ส่วนแบ่งขาดทุนจากบริษัทร่วมและการร่วมค้า</t>
  </si>
  <si>
    <t>ขาดทุนเบ็ดเสร็จสำหรับงวด</t>
  </si>
  <si>
    <t>เงินสดจ่ายคืนเงินกู้ยืมระยะสั้นจากสถาบันการเงิน</t>
  </si>
  <si>
    <t>ขาดทุนสะสม</t>
  </si>
  <si>
    <t>รายการปรับปรุงกำไร(ขาดทุน)ก่อนภาษีเงินได้เป็น</t>
  </si>
  <si>
    <t>เงินสดรับจากการจำหน่ายที่ดิน อาคารและอุปกรณ์</t>
  </si>
  <si>
    <t>การตัดจำหน่ายลูกหนี้</t>
  </si>
  <si>
    <t>กำไร(ขาดทุน)เบ็ดเสร็จอื่น</t>
  </si>
  <si>
    <t>กลับรายการผลขาดทุนด้านเครดิต</t>
  </si>
  <si>
    <t>กำไรจากมูลค่ายุติธรรมของสินทรัพย์ทางการเงินที่วัด</t>
  </si>
  <si>
    <t>มูลค่าด้วยมูลค่ายุติธรรมผ่านกำไรหรือขาดทุน</t>
  </si>
  <si>
    <t xml:space="preserve">กำไร(ขาดทุน)เบ็ดเสร็จอื่นสำหรับงวด </t>
  </si>
  <si>
    <t>- สุทธิจากภาษี</t>
  </si>
  <si>
    <t>กำไร(ขาดทุน)จากอัตราแลกเปลี่ยนของเงินสดและรายการ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</si>
</sst>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#,##0.00;\(#,##0.00\);\ \ \ \ \ \-"/>
    <numFmt numFmtId="174" formatCode="#,##0;\(#,##0\);&quot;-&quot;;@"/>
  </numFmts>
  <fonts count="28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3"/>
      <color theme="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9" applyNumberFormat="0" applyAlignment="0" applyProtection="0"/>
    <xf numFmtId="0" fontId="14" fillId="28" borderId="1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9" applyNumberFormat="0" applyAlignment="0" applyProtection="0"/>
    <xf numFmtId="0" fontId="21" fillId="0" borderId="14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0" fillId="32" borderId="15" applyNumberFormat="0" applyFont="0" applyAlignment="0" applyProtection="0"/>
    <xf numFmtId="0" fontId="23" fillId="27" borderId="16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9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6" fillId="0" borderId="0" xfId="28" applyNumberFormat="1" applyFont="1" applyFill="1" applyBorder="1" applyAlignment="1">
      <alignment horizontal="right" vertical="center"/>
    </xf>
    <xf numFmtId="0" fontId="5" fillId="0" borderId="0" xfId="42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167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5" fillId="0" borderId="0" xfId="42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6" fontId="5" fillId="0" borderId="1" xfId="42" applyNumberFormat="1" applyFont="1" applyFill="1" applyBorder="1" applyAlignment="1">
      <alignment horizontal="right" vertical="center"/>
    </xf>
    <xf numFmtId="0" fontId="7" fillId="0" borderId="0" xfId="42" applyFont="1" applyFill="1" applyBorder="1" applyAlignment="1">
      <alignment vertical="center"/>
    </xf>
    <xf numFmtId="166" fontId="5" fillId="0" borderId="0" xfId="42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0" fontId="7" fillId="0" borderId="1" xfId="42" applyFont="1" applyFill="1" applyBorder="1" applyAlignment="1">
      <alignment vertical="center"/>
    </xf>
    <xf numFmtId="0" fontId="5" fillId="0" borderId="1" xfId="42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0" fontId="4" fillId="0" borderId="19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justify" vertical="center"/>
    </xf>
    <xf numFmtId="166" fontId="5" fillId="33" borderId="0" xfId="0" applyNumberFormat="1" applyFont="1" applyFill="1" applyAlignment="1">
      <alignment vertical="center"/>
    </xf>
    <xf numFmtId="165" fontId="6" fillId="0" borderId="0" xfId="28" applyFont="1" applyFill="1" applyAlignment="1">
      <alignment horizontal="center" vertical="center"/>
    </xf>
    <xf numFmtId="165" fontId="6" fillId="0" borderId="0" xfId="28" applyFont="1" applyFill="1" applyAlignment="1">
      <alignment horizontal="right" vertical="center"/>
    </xf>
    <xf numFmtId="166" fontId="6" fillId="0" borderId="0" xfId="28" applyNumberFormat="1" applyFont="1" applyFill="1" applyBorder="1" applyAlignment="1">
      <alignment vertical="center"/>
    </xf>
    <xf numFmtId="169" fontId="6" fillId="0" borderId="0" xfId="28" applyNumberFormat="1" applyFont="1" applyFill="1" applyBorder="1" applyAlignment="1">
      <alignment horizontal="center" vertical="center"/>
    </xf>
    <xf numFmtId="166" fontId="6" fillId="0" borderId="0" xfId="28" applyNumberFormat="1" applyFont="1" applyFill="1" applyAlignment="1">
      <alignment vertical="center"/>
    </xf>
    <xf numFmtId="165" fontId="6" fillId="0" borderId="0" xfId="28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0" fontId="4" fillId="0" borderId="0" xfId="42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42" applyFont="1" applyFill="1" applyBorder="1" applyAlignment="1">
      <alignment vertical="center"/>
    </xf>
    <xf numFmtId="168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Border="1" applyAlignment="1">
      <alignment vertical="center"/>
    </xf>
    <xf numFmtId="166" fontId="5" fillId="0" borderId="0" xfId="42" applyNumberFormat="1" applyFont="1" applyFill="1" applyBorder="1" applyAlignment="1">
      <alignment horizontal="centerContinuous" vertical="center"/>
    </xf>
    <xf numFmtId="0" fontId="4" fillId="0" borderId="19" xfId="42" applyFont="1" applyFill="1" applyBorder="1" applyAlignment="1">
      <alignment horizontal="left" vertical="center"/>
    </xf>
    <xf numFmtId="0" fontId="5" fillId="0" borderId="19" xfId="42" applyFont="1" applyFill="1" applyBorder="1" applyAlignment="1">
      <alignment horizontal="center" vertical="center"/>
    </xf>
    <xf numFmtId="166" fontId="5" fillId="0" borderId="19" xfId="42" applyNumberFormat="1" applyFont="1" applyFill="1" applyBorder="1" applyAlignment="1">
      <alignment horizontal="centerContinuous" vertical="center"/>
    </xf>
    <xf numFmtId="0" fontId="5" fillId="0" borderId="1" xfId="42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33" borderId="1" xfId="0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5" fillId="33" borderId="0" xfId="0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6" fontId="5" fillId="33" borderId="1" xfId="28" applyNumberFormat="1" applyFont="1" applyFill="1" applyBorder="1" applyAlignment="1">
      <alignment vertical="center"/>
    </xf>
    <xf numFmtId="166" fontId="5" fillId="33" borderId="19" xfId="28" applyNumberFormat="1" applyFont="1" applyFill="1" applyBorder="1" applyAlignment="1">
      <alignment vertical="center"/>
    </xf>
    <xf numFmtId="166" fontId="5" fillId="0" borderId="19" xfId="2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33" borderId="0" xfId="28" applyNumberFormat="1" applyFont="1" applyFill="1" applyAlignment="1">
      <alignment vertical="center"/>
    </xf>
    <xf numFmtId="166" fontId="5" fillId="0" borderId="19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vertical="center"/>
    </xf>
    <xf numFmtId="166" fontId="5" fillId="0" borderId="19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0" fontId="4" fillId="0" borderId="0" xfId="41" applyFont="1" applyFill="1" applyAlignment="1">
      <alignment vertical="center"/>
    </xf>
    <xf numFmtId="166" fontId="5" fillId="33" borderId="0" xfId="41" applyNumberFormat="1" applyFont="1" applyFill="1" applyAlignment="1">
      <alignment horizontal="center" vertical="center"/>
    </xf>
    <xf numFmtId="0" fontId="5" fillId="0" borderId="0" xfId="41" applyFont="1" applyFill="1" applyAlignment="1">
      <alignment horizontal="center" vertical="center"/>
    </xf>
    <xf numFmtId="166" fontId="5" fillId="0" borderId="0" xfId="41" applyNumberFormat="1" applyFont="1" applyFill="1" applyAlignment="1">
      <alignment horizontal="center" vertical="center"/>
    </xf>
    <xf numFmtId="164" fontId="5" fillId="0" borderId="0" xfId="41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166" fontId="4" fillId="0" borderId="19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19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4" fillId="0" borderId="19" xfId="0" applyFont="1" applyFill="1" applyBorder="1" applyAlignment="1">
      <alignment vertical="center"/>
    </xf>
    <xf numFmtId="0" fontId="4" fillId="0" borderId="1" xfId="42" applyFont="1" applyFill="1" applyBorder="1" applyAlignment="1">
      <alignment vertical="center"/>
    </xf>
    <xf numFmtId="168" fontId="5" fillId="0" borderId="1" xfId="42" applyNumberFormat="1" applyFont="1" applyFill="1" applyBorder="1" applyAlignment="1">
      <alignment vertical="center"/>
    </xf>
    <xf numFmtId="166" fontId="5" fillId="0" borderId="1" xfId="42" applyNumberFormat="1" applyFont="1" applyFill="1" applyBorder="1" applyAlignment="1">
      <alignment vertical="center"/>
    </xf>
    <xf numFmtId="166" fontId="4" fillId="33" borderId="0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166" fontId="5" fillId="33" borderId="0" xfId="40" applyNumberFormat="1" applyFont="1" applyFill="1" applyBorder="1" applyAlignment="1">
      <alignment horizontal="right" vertical="center"/>
    </xf>
    <xf numFmtId="166" fontId="5" fillId="0" borderId="0" xfId="40" applyNumberFormat="1" applyFont="1" applyFill="1" applyBorder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33" borderId="19" xfId="29" applyNumberFormat="1" applyFont="1" applyFill="1" applyBorder="1" applyAlignment="1">
      <alignment horizontal="right" vertical="center"/>
    </xf>
    <xf numFmtId="166" fontId="5" fillId="0" borderId="19" xfId="29" applyNumberFormat="1" applyFont="1" applyFill="1" applyBorder="1" applyAlignment="1">
      <alignment horizontal="right" vertical="center"/>
    </xf>
    <xf numFmtId="0" fontId="4" fillId="0" borderId="0" xfId="42" quotePrefix="1" applyFont="1" applyFill="1" applyBorder="1" applyAlignment="1">
      <alignment vertical="center"/>
    </xf>
    <xf numFmtId="0" fontId="5" fillId="0" borderId="0" xfId="42" quotePrefix="1" applyFont="1" applyFill="1" applyBorder="1" applyAlignment="1">
      <alignment vertical="center"/>
    </xf>
    <xf numFmtId="166" fontId="5" fillId="33" borderId="0" xfId="42" applyNumberFormat="1" applyFont="1" applyFill="1" applyAlignment="1">
      <alignment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42" applyNumberFormat="1" applyFont="1" applyFill="1" applyBorder="1" applyAlignment="1">
      <alignment vertical="center"/>
    </xf>
    <xf numFmtId="166" fontId="5" fillId="0" borderId="5" xfId="42" applyNumberFormat="1" applyFont="1" applyFill="1" applyBorder="1" applyAlignment="1">
      <alignment vertical="center"/>
    </xf>
    <xf numFmtId="166" fontId="5" fillId="33" borderId="0" xfId="42" applyNumberFormat="1" applyFont="1" applyFill="1" applyBorder="1" applyAlignment="1">
      <alignment vertical="center"/>
    </xf>
    <xf numFmtId="0" fontId="4" fillId="0" borderId="0" xfId="42" applyFont="1" applyFill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8" fontId="5" fillId="33" borderId="0" xfId="42" applyNumberFormat="1" applyFont="1" applyFill="1" applyBorder="1" applyAlignment="1">
      <alignment vertical="center"/>
    </xf>
    <xf numFmtId="166" fontId="5" fillId="33" borderId="1" xfId="42" applyNumberFormat="1" applyFont="1" applyFill="1" applyBorder="1" applyAlignment="1">
      <alignment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1" xfId="28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0" fontId="4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Continuous" vertical="center"/>
    </xf>
    <xf numFmtId="166" fontId="5" fillId="0" borderId="19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Continuous" vertical="center"/>
    </xf>
    <xf numFmtId="166" fontId="5" fillId="0" borderId="18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4" fillId="0" borderId="19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9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6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Continuous" vertical="center"/>
    </xf>
    <xf numFmtId="0" fontId="9" fillId="0" borderId="19" xfId="0" applyFont="1" applyBorder="1" applyAlignment="1">
      <alignment horizontal="left" vertical="center"/>
    </xf>
    <xf numFmtId="166" fontId="6" fillId="0" borderId="19" xfId="0" applyNumberFormat="1" applyFont="1" applyBorder="1" applyAlignment="1">
      <alignment horizontal="centerContinuous" vertical="center"/>
    </xf>
    <xf numFmtId="166" fontId="6" fillId="0" borderId="19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9" fillId="0" borderId="19" xfId="0" applyFont="1" applyBorder="1" applyAlignment="1">
      <alignment vertical="center"/>
    </xf>
    <xf numFmtId="166" fontId="5" fillId="33" borderId="20" xfId="0" applyNumberFormat="1" applyFont="1" applyFill="1" applyBorder="1" applyAlignment="1">
      <alignment horizontal="right" vertical="center"/>
    </xf>
    <xf numFmtId="166" fontId="5" fillId="0" borderId="20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0" fontId="5" fillId="0" borderId="0" xfId="41" applyFont="1" applyFill="1" applyAlignment="1">
      <alignment vertical="center"/>
    </xf>
    <xf numFmtId="167" fontId="5" fillId="33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6" fontId="5" fillId="0" borderId="0" xfId="42" applyNumberFormat="1" applyFont="1" applyFill="1" applyAlignment="1">
      <alignment horizontal="center" vertical="center"/>
    </xf>
    <xf numFmtId="0" fontId="5" fillId="0" borderId="0" xfId="42" applyFont="1" applyFill="1" applyAlignment="1">
      <alignment horizontal="right" vertical="center"/>
    </xf>
    <xf numFmtId="168" fontId="5" fillId="0" borderId="0" xfId="42" applyNumberFormat="1" applyFont="1" applyFill="1" applyAlignment="1">
      <alignment horizontal="center" vertical="center"/>
    </xf>
    <xf numFmtId="173" fontId="5" fillId="0" borderId="0" xfId="0" applyNumberFormat="1" applyFont="1" applyFill="1" applyAlignment="1">
      <alignment horizontal="right" vertical="center"/>
    </xf>
    <xf numFmtId="173" fontId="5" fillId="33" borderId="0" xfId="0" applyNumberFormat="1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33" borderId="5" xfId="28" applyNumberFormat="1" applyFont="1" applyFill="1" applyBorder="1" applyAlignment="1">
      <alignment vertical="center"/>
    </xf>
    <xf numFmtId="166" fontId="5" fillId="0" borderId="5" xfId="28" applyNumberFormat="1" applyFont="1" applyFill="1" applyBorder="1" applyAlignment="1">
      <alignment vertical="center"/>
    </xf>
    <xf numFmtId="166" fontId="5" fillId="33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5" fillId="0" borderId="19" xfId="42" applyFont="1" applyFill="1" applyBorder="1" applyAlignment="1">
      <alignment vertical="center"/>
    </xf>
    <xf numFmtId="169" fontId="5" fillId="0" borderId="0" xfId="28" applyNumberFormat="1" applyFont="1" applyAlignment="1">
      <alignment vertical="center"/>
    </xf>
    <xf numFmtId="166" fontId="5" fillId="0" borderId="0" xfId="28" applyNumberFormat="1" applyFont="1" applyAlignment="1">
      <alignment vertical="center"/>
    </xf>
    <xf numFmtId="166" fontId="5" fillId="0" borderId="0" xfId="42" applyNumberFormat="1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horizontal="right" vertical="center"/>
    </xf>
    <xf numFmtId="167" fontId="5" fillId="33" borderId="1" xfId="0" applyNumberFormat="1" applyFont="1" applyFill="1" applyBorder="1" applyAlignment="1">
      <alignment vertical="center"/>
    </xf>
    <xf numFmtId="174" fontId="4" fillId="0" borderId="0" xfId="0" applyNumberFormat="1" applyFont="1" applyAlignment="1">
      <alignment horizontal="right" vertical="center"/>
    </xf>
    <xf numFmtId="174" fontId="4" fillId="0" borderId="4" xfId="0" applyNumberFormat="1" applyFont="1" applyBorder="1" applyAlignment="1">
      <alignment horizontal="right" vertical="center"/>
    </xf>
    <xf numFmtId="174" fontId="4" fillId="33" borderId="0" xfId="0" applyNumberFormat="1" applyFont="1" applyFill="1" applyAlignment="1">
      <alignment horizontal="right" vertical="center"/>
    </xf>
    <xf numFmtId="174" fontId="6" fillId="33" borderId="6" xfId="0" applyNumberFormat="1" applyFont="1" applyFill="1" applyBorder="1" applyAlignment="1">
      <alignment horizontal="right" vertical="center"/>
    </xf>
    <xf numFmtId="174" fontId="6" fillId="33" borderId="19" xfId="0" applyNumberFormat="1" applyFont="1" applyFill="1" applyBorder="1" applyAlignment="1">
      <alignment horizontal="right" vertical="center"/>
    </xf>
    <xf numFmtId="174" fontId="6" fillId="33" borderId="0" xfId="0" applyNumberFormat="1" applyFont="1" applyFill="1" applyAlignment="1">
      <alignment horizontal="right" vertical="center"/>
    </xf>
    <xf numFmtId="174" fontId="6" fillId="33" borderId="20" xfId="28" applyNumberFormat="1" applyFont="1" applyFill="1" applyBorder="1" applyAlignment="1">
      <alignment horizontal="right" vertical="center"/>
    </xf>
    <xf numFmtId="174" fontId="6" fillId="0" borderId="0" xfId="28" applyNumberFormat="1" applyFont="1" applyFill="1" applyBorder="1" applyAlignment="1">
      <alignment horizontal="right" vertical="center"/>
    </xf>
    <xf numFmtId="174" fontId="9" fillId="33" borderId="0" xfId="0" applyNumberFormat="1" applyFont="1" applyFill="1" applyAlignment="1">
      <alignment horizontal="right" vertical="center"/>
    </xf>
    <xf numFmtId="174" fontId="6" fillId="33" borderId="0" xfId="28" applyNumberFormat="1" applyFont="1" applyFill="1" applyBorder="1" applyAlignment="1">
      <alignment horizontal="right" vertical="center"/>
    </xf>
    <xf numFmtId="174" fontId="6" fillId="33" borderId="1" xfId="28" applyNumberFormat="1" applyFont="1" applyFill="1" applyBorder="1" applyAlignment="1">
      <alignment horizontal="right" vertical="center"/>
    </xf>
    <xf numFmtId="174" fontId="27" fillId="0" borderId="0" xfId="28" applyNumberFormat="1" applyFont="1" applyFill="1" applyBorder="1" applyAlignment="1">
      <alignment horizontal="right" vertical="center"/>
    </xf>
    <xf numFmtId="174" fontId="6" fillId="0" borderId="19" xfId="0" applyNumberFormat="1" applyFont="1" applyBorder="1" applyAlignment="1">
      <alignment horizontal="right" vertical="center"/>
    </xf>
    <xf numFmtId="174" fontId="4" fillId="0" borderId="0" xfId="0" applyNumberFormat="1" applyFont="1" applyFill="1" applyAlignment="1">
      <alignment horizontal="right" vertical="center"/>
    </xf>
    <xf numFmtId="174" fontId="4" fillId="0" borderId="0" xfId="0" quotePrefix="1" applyNumberFormat="1" applyFont="1" applyFill="1" applyAlignment="1">
      <alignment horizontal="right" vertical="center"/>
    </xf>
    <xf numFmtId="174" fontId="4" fillId="0" borderId="4" xfId="0" applyNumberFormat="1" applyFont="1" applyFill="1" applyBorder="1" applyAlignment="1">
      <alignment horizontal="right" vertical="center"/>
    </xf>
    <xf numFmtId="174" fontId="6" fillId="0" borderId="0" xfId="0" applyNumberFormat="1" applyFont="1" applyFill="1" applyAlignment="1">
      <alignment horizontal="right" vertical="center"/>
    </xf>
    <xf numFmtId="174" fontId="6" fillId="0" borderId="19" xfId="0" applyNumberFormat="1" applyFont="1" applyFill="1" applyBorder="1" applyAlignment="1">
      <alignment horizontal="right" vertical="center"/>
    </xf>
    <xf numFmtId="174" fontId="6" fillId="0" borderId="20" xfId="28" applyNumberFormat="1" applyFont="1" applyFill="1" applyBorder="1" applyAlignment="1">
      <alignment horizontal="right" vertical="center"/>
    </xf>
    <xf numFmtId="174" fontId="9" fillId="0" borderId="0" xfId="0" applyNumberFormat="1" applyFont="1" applyFill="1" applyAlignment="1">
      <alignment horizontal="right" vertical="center"/>
    </xf>
    <xf numFmtId="174" fontId="6" fillId="0" borderId="1" xfId="28" applyNumberFormat="1" applyFont="1" applyFill="1" applyBorder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4" fontId="5" fillId="0" borderId="19" xfId="0" applyNumberFormat="1" applyFont="1" applyBorder="1" applyAlignment="1">
      <alignment horizontal="right" vertical="center"/>
    </xf>
    <xf numFmtId="174" fontId="5" fillId="0" borderId="18" xfId="0" applyNumberFormat="1" applyFont="1" applyBorder="1" applyAlignment="1">
      <alignment horizontal="right" vertical="center"/>
    </xf>
    <xf numFmtId="174" fontId="5" fillId="33" borderId="0" xfId="0" applyNumberFormat="1" applyFont="1" applyFill="1" applyAlignment="1">
      <alignment horizontal="right" vertical="center"/>
    </xf>
    <xf numFmtId="174" fontId="6" fillId="33" borderId="1" xfId="0" applyNumberFormat="1" applyFont="1" applyFill="1" applyBorder="1" applyAlignment="1">
      <alignment horizontal="right" vertical="center"/>
    </xf>
    <xf numFmtId="174" fontId="5" fillId="33" borderId="1" xfId="0" applyNumberFormat="1" applyFont="1" applyFill="1" applyBorder="1" applyAlignment="1">
      <alignment horizontal="right" vertical="center"/>
    </xf>
    <xf numFmtId="174" fontId="6" fillId="0" borderId="0" xfId="0" applyNumberFormat="1" applyFont="1" applyAlignment="1">
      <alignment horizontal="right" vertical="center"/>
    </xf>
    <xf numFmtId="174" fontId="6" fillId="33" borderId="3" xfId="0" applyNumberFormat="1" applyFont="1" applyFill="1" applyBorder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174" fontId="5" fillId="0" borderId="0" xfId="0" applyNumberFormat="1" applyFont="1" applyFill="1" applyAlignment="1">
      <alignment horizontal="right" vertical="center"/>
    </xf>
    <xf numFmtId="174" fontId="5" fillId="0" borderId="19" xfId="0" applyNumberFormat="1" applyFont="1" applyFill="1" applyBorder="1" applyAlignment="1">
      <alignment horizontal="right" vertical="center"/>
    </xf>
    <xf numFmtId="174" fontId="5" fillId="0" borderId="18" xfId="0" applyNumberFormat="1" applyFont="1" applyFill="1" applyBorder="1" applyAlignment="1">
      <alignment horizontal="right" vertical="center"/>
    </xf>
    <xf numFmtId="174" fontId="5" fillId="0" borderId="0" xfId="28" applyNumberFormat="1" applyFont="1" applyAlignment="1">
      <alignment horizontal="right" vertical="center"/>
    </xf>
    <xf numFmtId="174" fontId="5" fillId="0" borderId="1" xfId="28" applyNumberFormat="1" applyFont="1" applyBorder="1" applyAlignment="1">
      <alignment horizontal="right" vertical="center"/>
    </xf>
    <xf numFmtId="174" fontId="6" fillId="0" borderId="3" xfId="0" applyNumberFormat="1" applyFont="1" applyFill="1" applyBorder="1" applyAlignment="1">
      <alignment horizontal="right" vertical="center"/>
    </xf>
    <xf numFmtId="174" fontId="6" fillId="0" borderId="1" xfId="0" applyNumberFormat="1" applyFont="1" applyFill="1" applyBorder="1" applyAlignment="1">
      <alignment horizontal="right" vertical="center"/>
    </xf>
    <xf numFmtId="174" fontId="5" fillId="33" borderId="0" xfId="28" applyNumberFormat="1" applyFont="1" applyFill="1" applyAlignment="1">
      <alignment horizontal="right" vertical="center"/>
    </xf>
    <xf numFmtId="174" fontId="5" fillId="33" borderId="1" xfId="28" applyNumberFormat="1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2" fontId="4" fillId="0" borderId="19" xfId="0" applyNumberFormat="1" applyFont="1" applyFill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2" xfId="51" xr:uid="{4D148939-8579-49B5-933C-604DB664A70C}"/>
    <cellStyle name="Comma 2" xfId="30" xr:uid="{00000000-0005-0000-0000-00001D000000}"/>
    <cellStyle name="Comma 2 2" xfId="52" xr:uid="{A406C165-3628-495E-ABE9-1940DEE07CC5}"/>
    <cellStyle name="Comma 3" xfId="50" xr:uid="{A359F952-EBAC-49AE-B1EF-4E8A76F7F69A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3C2C0-1059-42FD-9E6C-66219FC53308}">
  <sheetPr>
    <tabColor indexed="40"/>
  </sheetPr>
  <dimension ref="A1:M140"/>
  <sheetViews>
    <sheetView tabSelected="1" zoomScaleNormal="100" zoomScaleSheetLayoutView="80" workbookViewId="0">
      <selection activeCell="C12" sqref="C12"/>
    </sheetView>
  </sheetViews>
  <sheetFormatPr defaultColWidth="9.5" defaultRowHeight="21.75" customHeight="1" x14ac:dyDescent="0.45"/>
  <cols>
    <col min="1" max="1" width="1.33203125" style="66" customWidth="1"/>
    <col min="2" max="2" width="1.6640625" style="66" customWidth="1"/>
    <col min="3" max="3" width="34.83203125" style="66" customWidth="1"/>
    <col min="4" max="4" width="9.33203125" style="66" customWidth="1"/>
    <col min="5" max="5" width="0.6640625" style="66" customWidth="1"/>
    <col min="6" max="6" width="16.5" style="222" customWidth="1"/>
    <col min="7" max="7" width="0.6640625" style="61" customWidth="1"/>
    <col min="8" max="8" width="15.83203125" style="231" customWidth="1"/>
    <col min="9" max="9" width="0.6640625" style="61" customWidth="1"/>
    <col min="10" max="10" width="16.5" style="222" customWidth="1"/>
    <col min="11" max="11" width="0.6640625" style="61" customWidth="1"/>
    <col min="12" max="12" width="15.5" style="231" customWidth="1"/>
    <col min="13" max="13" width="26.6640625" style="61" customWidth="1"/>
    <col min="14" max="16384" width="9.5" style="66"/>
  </cols>
  <sheetData>
    <row r="1" spans="1:13" ht="21.75" customHeight="1" x14ac:dyDescent="0.45">
      <c r="A1" s="128" t="s">
        <v>107</v>
      </c>
      <c r="B1" s="128"/>
      <c r="C1" s="128"/>
      <c r="D1" s="129"/>
      <c r="E1" s="129"/>
      <c r="F1" s="221"/>
      <c r="G1" s="130"/>
      <c r="H1" s="230"/>
      <c r="I1" s="131"/>
      <c r="J1" s="221"/>
      <c r="K1" s="131"/>
      <c r="L1" s="230"/>
    </row>
    <row r="2" spans="1:13" ht="21.75" customHeight="1" x14ac:dyDescent="0.45">
      <c r="A2" s="128" t="s">
        <v>0</v>
      </c>
      <c r="B2" s="128"/>
      <c r="C2" s="128"/>
      <c r="D2" s="129"/>
      <c r="E2" s="129"/>
      <c r="G2" s="130"/>
      <c r="I2" s="131"/>
      <c r="K2" s="131"/>
    </row>
    <row r="3" spans="1:13" ht="21.75" customHeight="1" x14ac:dyDescent="0.45">
      <c r="A3" s="132" t="s">
        <v>178</v>
      </c>
      <c r="B3" s="132"/>
      <c r="C3" s="132"/>
      <c r="D3" s="133"/>
      <c r="E3" s="133"/>
      <c r="F3" s="223"/>
      <c r="G3" s="135"/>
      <c r="H3" s="232"/>
      <c r="I3" s="134"/>
      <c r="J3" s="223"/>
      <c r="K3" s="134"/>
      <c r="L3" s="232"/>
    </row>
    <row r="4" spans="1:13" ht="10.9" customHeight="1" x14ac:dyDescent="0.45">
      <c r="A4" s="136"/>
      <c r="B4" s="136"/>
      <c r="C4" s="136"/>
      <c r="D4" s="137"/>
      <c r="E4" s="137"/>
      <c r="F4" s="224"/>
      <c r="G4" s="139"/>
      <c r="H4" s="233"/>
      <c r="I4" s="138"/>
      <c r="J4" s="224"/>
      <c r="K4" s="138"/>
      <c r="L4" s="233"/>
    </row>
    <row r="5" spans="1:13" ht="16.899999999999999" customHeight="1" x14ac:dyDescent="0.45">
      <c r="A5" s="128"/>
      <c r="B5" s="128"/>
      <c r="C5" s="128"/>
      <c r="D5" s="129"/>
      <c r="E5" s="129"/>
      <c r="F5" s="240" t="s">
        <v>91</v>
      </c>
      <c r="G5" s="240"/>
      <c r="H5" s="240"/>
      <c r="I5" s="140"/>
      <c r="J5" s="240" t="s">
        <v>92</v>
      </c>
      <c r="K5" s="240"/>
      <c r="L5" s="240"/>
    </row>
    <row r="6" spans="1:13" ht="16.899999999999999" customHeight="1" x14ac:dyDescent="0.45">
      <c r="A6" s="128"/>
      <c r="B6" s="128"/>
      <c r="C6" s="128"/>
      <c r="D6" s="129"/>
      <c r="E6" s="129"/>
      <c r="F6" s="200" t="s">
        <v>93</v>
      </c>
      <c r="G6" s="141"/>
      <c r="H6" s="213" t="s">
        <v>94</v>
      </c>
      <c r="I6" s="141"/>
      <c r="J6" s="200" t="s">
        <v>93</v>
      </c>
      <c r="K6" s="141"/>
      <c r="L6" s="213" t="s">
        <v>94</v>
      </c>
    </row>
    <row r="7" spans="1:13" ht="16.899999999999999" customHeight="1" x14ac:dyDescent="0.45">
      <c r="A7" s="128"/>
      <c r="B7" s="128"/>
      <c r="C7" s="128"/>
      <c r="D7" s="129"/>
      <c r="E7" s="129"/>
      <c r="F7" s="200" t="s">
        <v>180</v>
      </c>
      <c r="G7" s="141"/>
      <c r="H7" s="214" t="s">
        <v>87</v>
      </c>
      <c r="I7" s="141"/>
      <c r="J7" s="200" t="s">
        <v>180</v>
      </c>
      <c r="K7" s="141"/>
      <c r="L7" s="214" t="s">
        <v>87</v>
      </c>
    </row>
    <row r="8" spans="1:13" ht="16.899999999999999" customHeight="1" x14ac:dyDescent="0.45">
      <c r="A8" s="142"/>
      <c r="B8" s="142"/>
      <c r="C8" s="142"/>
      <c r="D8" s="142"/>
      <c r="E8" s="142"/>
      <c r="F8" s="200" t="s">
        <v>181</v>
      </c>
      <c r="G8" s="141"/>
      <c r="H8" s="213" t="s">
        <v>155</v>
      </c>
      <c r="I8" s="141"/>
      <c r="J8" s="200" t="s">
        <v>181</v>
      </c>
      <c r="K8" s="141"/>
      <c r="L8" s="213" t="s">
        <v>155</v>
      </c>
    </row>
    <row r="9" spans="1:13" ht="16.899999999999999" customHeight="1" x14ac:dyDescent="0.45">
      <c r="A9" s="142"/>
      <c r="B9" s="142"/>
      <c r="C9" s="142"/>
      <c r="D9" s="143" t="s">
        <v>1</v>
      </c>
      <c r="E9" s="142"/>
      <c r="F9" s="201" t="s">
        <v>95</v>
      </c>
      <c r="G9" s="141"/>
      <c r="H9" s="215" t="s">
        <v>95</v>
      </c>
      <c r="I9" s="141"/>
      <c r="J9" s="201" t="s">
        <v>95</v>
      </c>
      <c r="L9" s="215" t="s">
        <v>95</v>
      </c>
    </row>
    <row r="10" spans="1:13" ht="6" customHeight="1" x14ac:dyDescent="0.45">
      <c r="A10" s="142"/>
      <c r="B10" s="142"/>
      <c r="C10" s="142"/>
      <c r="D10" s="144"/>
      <c r="E10" s="142"/>
      <c r="F10" s="202"/>
      <c r="G10" s="141"/>
      <c r="H10" s="213"/>
      <c r="I10" s="141"/>
      <c r="J10" s="202"/>
      <c r="L10" s="213"/>
    </row>
    <row r="11" spans="1:13" ht="13.9" customHeight="1" x14ac:dyDescent="0.45">
      <c r="A11" s="128" t="s">
        <v>2</v>
      </c>
      <c r="B11" s="145"/>
      <c r="C11" s="145"/>
      <c r="D11" s="129"/>
      <c r="E11" s="129"/>
      <c r="F11" s="225"/>
      <c r="J11" s="225"/>
    </row>
    <row r="12" spans="1:13" ht="6" customHeight="1" x14ac:dyDescent="0.45">
      <c r="A12" s="128"/>
      <c r="B12" s="145"/>
      <c r="C12" s="145"/>
      <c r="D12" s="129"/>
      <c r="E12" s="129"/>
      <c r="F12" s="225"/>
      <c r="J12" s="225"/>
    </row>
    <row r="13" spans="1:13" ht="19.149999999999999" customHeight="1" x14ac:dyDescent="0.45">
      <c r="A13" s="146" t="s">
        <v>3</v>
      </c>
      <c r="B13" s="146"/>
      <c r="C13" s="146"/>
      <c r="D13" s="129"/>
      <c r="E13" s="129"/>
      <c r="F13" s="225"/>
      <c r="J13" s="225"/>
    </row>
    <row r="14" spans="1:13" ht="6" customHeight="1" x14ac:dyDescent="0.45">
      <c r="A14" s="128"/>
      <c r="B14" s="145"/>
      <c r="C14" s="145"/>
      <c r="D14" s="129"/>
      <c r="E14" s="129"/>
      <c r="F14" s="225"/>
      <c r="J14" s="225"/>
    </row>
    <row r="15" spans="1:13" ht="21.75" customHeight="1" x14ac:dyDescent="0.45">
      <c r="A15" s="66" t="s">
        <v>4</v>
      </c>
      <c r="D15" s="147"/>
      <c r="E15" s="147"/>
      <c r="F15" s="205">
        <v>1808615</v>
      </c>
      <c r="G15" s="148"/>
      <c r="H15" s="234">
        <v>1913747</v>
      </c>
      <c r="I15" s="195"/>
      <c r="J15" s="238">
        <v>42100</v>
      </c>
      <c r="K15" s="195"/>
      <c r="L15" s="234">
        <v>147237</v>
      </c>
      <c r="M15" s="196"/>
    </row>
    <row r="16" spans="1:13" ht="21.75" customHeight="1" x14ac:dyDescent="0.45">
      <c r="A16" s="66" t="s">
        <v>123</v>
      </c>
      <c r="D16" s="147"/>
      <c r="E16" s="147"/>
      <c r="F16" s="205"/>
      <c r="G16" s="148"/>
      <c r="H16" s="234"/>
      <c r="I16" s="195"/>
      <c r="J16" s="238"/>
      <c r="K16" s="195"/>
      <c r="L16" s="234"/>
      <c r="M16" s="196"/>
    </row>
    <row r="17" spans="1:13" ht="21.75" customHeight="1" x14ac:dyDescent="0.45">
      <c r="B17" s="66" t="s">
        <v>124</v>
      </c>
      <c r="D17" s="147"/>
      <c r="E17" s="147"/>
      <c r="F17" s="205">
        <v>81216</v>
      </c>
      <c r="G17" s="148"/>
      <c r="H17" s="234">
        <v>95370</v>
      </c>
      <c r="I17" s="195"/>
      <c r="J17" s="238">
        <v>6</v>
      </c>
      <c r="K17" s="195"/>
      <c r="L17" s="234">
        <v>6</v>
      </c>
      <c r="M17" s="196"/>
    </row>
    <row r="18" spans="1:13" ht="21.75" customHeight="1" x14ac:dyDescent="0.45">
      <c r="A18" s="66" t="s">
        <v>73</v>
      </c>
      <c r="D18" s="147"/>
      <c r="E18" s="147"/>
      <c r="F18" s="205">
        <v>392217</v>
      </c>
      <c r="G18" s="148"/>
      <c r="H18" s="234">
        <v>387226</v>
      </c>
      <c r="I18" s="195"/>
      <c r="J18" s="238">
        <v>110</v>
      </c>
      <c r="K18" s="195"/>
      <c r="L18" s="234">
        <v>2</v>
      </c>
      <c r="M18" s="196"/>
    </row>
    <row r="19" spans="1:13" ht="21.75" customHeight="1" x14ac:dyDescent="0.45">
      <c r="A19" s="66" t="s">
        <v>6</v>
      </c>
      <c r="D19" s="147"/>
      <c r="E19" s="147"/>
      <c r="F19" s="205">
        <v>194508</v>
      </c>
      <c r="G19" s="148"/>
      <c r="H19" s="234">
        <v>197777</v>
      </c>
      <c r="I19" s="195"/>
      <c r="J19" s="238">
        <v>0</v>
      </c>
      <c r="K19" s="195"/>
      <c r="L19" s="234">
        <v>0</v>
      </c>
      <c r="M19" s="196"/>
    </row>
    <row r="20" spans="1:13" ht="21.75" customHeight="1" x14ac:dyDescent="0.45">
      <c r="A20" s="66" t="s">
        <v>5</v>
      </c>
      <c r="D20" s="147">
        <v>14</v>
      </c>
      <c r="E20" s="147"/>
      <c r="F20" s="205">
        <v>6822</v>
      </c>
      <c r="G20" s="148"/>
      <c r="H20" s="234">
        <v>22326</v>
      </c>
      <c r="I20" s="195"/>
      <c r="J20" s="238">
        <v>290255</v>
      </c>
      <c r="K20" s="195"/>
      <c r="L20" s="234">
        <v>267054</v>
      </c>
      <c r="M20" s="196"/>
    </row>
    <row r="21" spans="1:13" ht="21.75" customHeight="1" x14ac:dyDescent="0.45">
      <c r="A21" s="66" t="s">
        <v>186</v>
      </c>
      <c r="D21" s="147">
        <v>9</v>
      </c>
      <c r="E21" s="147"/>
      <c r="F21" s="205">
        <v>1780357</v>
      </c>
      <c r="G21" s="148"/>
      <c r="H21" s="234">
        <v>1813214</v>
      </c>
      <c r="I21" s="195"/>
      <c r="J21" s="238">
        <v>0</v>
      </c>
      <c r="K21" s="195"/>
      <c r="L21" s="234">
        <v>0</v>
      </c>
      <c r="M21" s="196"/>
    </row>
    <row r="22" spans="1:13" ht="21.75" customHeight="1" x14ac:dyDescent="0.45">
      <c r="A22" s="66" t="s">
        <v>7</v>
      </c>
      <c r="D22" s="147"/>
      <c r="E22" s="147"/>
      <c r="F22" s="205">
        <v>308332</v>
      </c>
      <c r="G22" s="148"/>
      <c r="H22" s="235">
        <v>293308</v>
      </c>
      <c r="I22" s="195"/>
      <c r="J22" s="238">
        <v>34819</v>
      </c>
      <c r="K22" s="195"/>
      <c r="L22" s="235">
        <v>31507</v>
      </c>
      <c r="M22" s="196"/>
    </row>
    <row r="23" spans="1:13" ht="6" customHeight="1" x14ac:dyDescent="0.45">
      <c r="A23" s="128"/>
      <c r="B23" s="145"/>
      <c r="C23" s="145"/>
      <c r="D23" s="147"/>
      <c r="E23" s="147"/>
      <c r="F23" s="203"/>
      <c r="G23" s="149"/>
      <c r="H23" s="216"/>
      <c r="I23" s="149"/>
      <c r="J23" s="203"/>
      <c r="K23" s="149"/>
      <c r="L23" s="216"/>
      <c r="M23" s="196"/>
    </row>
    <row r="24" spans="1:13" ht="19.149999999999999" customHeight="1" x14ac:dyDescent="0.45">
      <c r="A24" s="146" t="s">
        <v>8</v>
      </c>
      <c r="C24" s="146"/>
      <c r="D24" s="147"/>
      <c r="E24" s="147"/>
      <c r="F24" s="204">
        <f>SUM(F15:F23)</f>
        <v>4572067</v>
      </c>
      <c r="G24" s="148"/>
      <c r="H24" s="217">
        <f>SUM(H15:H23)</f>
        <v>4722968</v>
      </c>
      <c r="I24" s="148"/>
      <c r="J24" s="204">
        <f>SUM(J15:J23)</f>
        <v>367290</v>
      </c>
      <c r="K24" s="148"/>
      <c r="L24" s="217">
        <f>SUM(L15:L23)</f>
        <v>445806</v>
      </c>
      <c r="M24" s="196"/>
    </row>
    <row r="25" spans="1:13" ht="18" customHeight="1" x14ac:dyDescent="0.45">
      <c r="A25" s="128"/>
      <c r="B25" s="145"/>
      <c r="C25" s="145"/>
      <c r="D25" s="147"/>
      <c r="E25" s="147"/>
      <c r="F25" s="205"/>
      <c r="G25" s="149"/>
      <c r="H25" s="216"/>
      <c r="I25" s="149"/>
      <c r="J25" s="205"/>
      <c r="K25" s="149"/>
      <c r="L25" s="216"/>
      <c r="M25" s="196"/>
    </row>
    <row r="26" spans="1:13" ht="19.149999999999999" customHeight="1" x14ac:dyDescent="0.45">
      <c r="A26" s="146" t="s">
        <v>9</v>
      </c>
      <c r="B26" s="146"/>
      <c r="C26" s="146"/>
      <c r="D26" s="147"/>
      <c r="E26" s="147"/>
      <c r="F26" s="205"/>
      <c r="G26" s="148"/>
      <c r="H26" s="216"/>
      <c r="I26" s="148"/>
      <c r="J26" s="205"/>
      <c r="K26" s="148"/>
      <c r="L26" s="216"/>
      <c r="M26" s="196"/>
    </row>
    <row r="27" spans="1:13" ht="6" customHeight="1" x14ac:dyDescent="0.45">
      <c r="A27" s="128"/>
      <c r="B27" s="145"/>
      <c r="C27" s="145"/>
      <c r="D27" s="129"/>
      <c r="E27" s="129"/>
      <c r="F27" s="225"/>
      <c r="J27" s="225"/>
      <c r="M27" s="196"/>
    </row>
    <row r="28" spans="1:13" ht="21.75" customHeight="1" x14ac:dyDescent="0.45">
      <c r="A28" s="151" t="s">
        <v>10</v>
      </c>
      <c r="B28" s="145"/>
      <c r="C28" s="145"/>
      <c r="D28" s="147"/>
      <c r="E28" s="147"/>
      <c r="F28" s="205">
        <v>16845</v>
      </c>
      <c r="G28" s="149"/>
      <c r="H28" s="234">
        <v>16845</v>
      </c>
      <c r="I28" s="195"/>
      <c r="J28" s="238">
        <v>0</v>
      </c>
      <c r="K28" s="195"/>
      <c r="L28" s="234">
        <v>0</v>
      </c>
      <c r="M28" s="196"/>
    </row>
    <row r="29" spans="1:13" ht="21.75" customHeight="1" x14ac:dyDescent="0.45">
      <c r="A29" s="66" t="s">
        <v>104</v>
      </c>
      <c r="D29" s="147">
        <v>10</v>
      </c>
      <c r="E29" s="147"/>
      <c r="F29" s="205">
        <v>374937</v>
      </c>
      <c r="G29" s="39"/>
      <c r="H29" s="234">
        <v>387392</v>
      </c>
      <c r="I29" s="195"/>
      <c r="J29" s="238">
        <v>0</v>
      </c>
      <c r="K29" s="195"/>
      <c r="L29" s="234">
        <v>0</v>
      </c>
      <c r="M29" s="196"/>
    </row>
    <row r="30" spans="1:13" ht="21.75" customHeight="1" x14ac:dyDescent="0.45">
      <c r="A30" s="66" t="s">
        <v>11</v>
      </c>
      <c r="D30" s="147"/>
      <c r="E30" s="147"/>
      <c r="F30" s="205">
        <v>0</v>
      </c>
      <c r="G30" s="39"/>
      <c r="H30" s="234">
        <v>0</v>
      </c>
      <c r="I30" s="195"/>
      <c r="J30" s="238">
        <v>16835649</v>
      </c>
      <c r="K30" s="195"/>
      <c r="L30" s="234">
        <v>16835649</v>
      </c>
      <c r="M30" s="196"/>
    </row>
    <row r="31" spans="1:13" ht="21.75" customHeight="1" x14ac:dyDescent="0.45">
      <c r="A31" s="66" t="s">
        <v>168</v>
      </c>
      <c r="E31" s="147"/>
      <c r="F31" s="205"/>
      <c r="G31" s="39"/>
      <c r="H31" s="234"/>
      <c r="I31" s="195"/>
      <c r="J31" s="238"/>
      <c r="K31" s="195"/>
      <c r="L31" s="234"/>
      <c r="M31" s="196"/>
    </row>
    <row r="32" spans="1:13" ht="21.75" customHeight="1" x14ac:dyDescent="0.45">
      <c r="B32" s="66" t="s">
        <v>169</v>
      </c>
      <c r="D32" s="147">
        <v>14</v>
      </c>
      <c r="E32" s="147"/>
      <c r="F32" s="205">
        <v>213931</v>
      </c>
      <c r="G32" s="39"/>
      <c r="H32" s="234">
        <v>211573</v>
      </c>
      <c r="I32" s="195"/>
      <c r="J32" s="238">
        <v>0</v>
      </c>
      <c r="K32" s="195"/>
      <c r="L32" s="234">
        <v>0</v>
      </c>
      <c r="M32" s="196"/>
    </row>
    <row r="33" spans="1:13" ht="21.75" customHeight="1" x14ac:dyDescent="0.45">
      <c r="A33" s="66" t="s">
        <v>136</v>
      </c>
      <c r="D33" s="147">
        <v>14</v>
      </c>
      <c r="E33" s="147"/>
      <c r="F33" s="205">
        <v>21862</v>
      </c>
      <c r="G33" s="40"/>
      <c r="H33" s="234">
        <v>22549</v>
      </c>
      <c r="I33" s="195"/>
      <c r="J33" s="238">
        <v>4440003</v>
      </c>
      <c r="K33" s="195"/>
      <c r="L33" s="234">
        <v>4380931</v>
      </c>
      <c r="M33" s="196"/>
    </row>
    <row r="34" spans="1:13" ht="21.75" customHeight="1" x14ac:dyDescent="0.45">
      <c r="A34" s="66" t="s">
        <v>117</v>
      </c>
      <c r="D34" s="147"/>
      <c r="E34" s="147"/>
      <c r="F34" s="205">
        <v>889200</v>
      </c>
      <c r="G34" s="40"/>
      <c r="H34" s="234">
        <v>893140</v>
      </c>
      <c r="I34" s="195"/>
      <c r="J34" s="238">
        <v>0</v>
      </c>
      <c r="K34" s="195"/>
      <c r="L34" s="234">
        <v>0</v>
      </c>
      <c r="M34" s="196"/>
    </row>
    <row r="35" spans="1:13" ht="21.75" customHeight="1" x14ac:dyDescent="0.45">
      <c r="A35" s="66" t="s">
        <v>74</v>
      </c>
      <c r="D35" s="129">
        <v>11</v>
      </c>
      <c r="E35" s="147"/>
      <c r="F35" s="205">
        <v>28474805</v>
      </c>
      <c r="G35" s="148"/>
      <c r="H35" s="234">
        <v>29068109</v>
      </c>
      <c r="I35" s="195"/>
      <c r="J35" s="238">
        <v>2183</v>
      </c>
      <c r="K35" s="195"/>
      <c r="L35" s="234">
        <v>2600</v>
      </c>
      <c r="M35" s="196"/>
    </row>
    <row r="36" spans="1:13" ht="21.75" customHeight="1" x14ac:dyDescent="0.45">
      <c r="A36" s="66" t="s">
        <v>12</v>
      </c>
      <c r="D36" s="147"/>
      <c r="E36" s="147"/>
      <c r="F36" s="205">
        <v>1621236</v>
      </c>
      <c r="G36" s="148"/>
      <c r="H36" s="234">
        <v>1640558</v>
      </c>
      <c r="I36" s="195"/>
      <c r="J36" s="238">
        <v>0</v>
      </c>
      <c r="K36" s="195"/>
      <c r="L36" s="234">
        <v>0</v>
      </c>
      <c r="M36" s="196"/>
    </row>
    <row r="37" spans="1:13" ht="21.75" customHeight="1" x14ac:dyDescent="0.45">
      <c r="A37" s="66" t="s">
        <v>75</v>
      </c>
      <c r="D37" s="147"/>
      <c r="E37" s="147"/>
      <c r="F37" s="205">
        <v>83552</v>
      </c>
      <c r="G37" s="148"/>
      <c r="H37" s="234">
        <v>87138</v>
      </c>
      <c r="I37" s="195"/>
      <c r="J37" s="238">
        <v>4458</v>
      </c>
      <c r="K37" s="195"/>
      <c r="L37" s="234">
        <v>4380</v>
      </c>
      <c r="M37" s="196"/>
    </row>
    <row r="38" spans="1:13" ht="21.75" customHeight="1" x14ac:dyDescent="0.45">
      <c r="A38" s="66" t="s">
        <v>137</v>
      </c>
      <c r="D38" s="147"/>
      <c r="E38" s="147"/>
      <c r="F38" s="205">
        <v>114618</v>
      </c>
      <c r="G38" s="148"/>
      <c r="H38" s="234">
        <v>119031</v>
      </c>
      <c r="I38" s="195"/>
      <c r="J38" s="238">
        <v>2329</v>
      </c>
      <c r="K38" s="195"/>
      <c r="L38" s="234">
        <v>2162</v>
      </c>
      <c r="M38" s="196"/>
    </row>
    <row r="39" spans="1:13" ht="21.75" customHeight="1" x14ac:dyDescent="0.45">
      <c r="A39" s="66" t="s">
        <v>13</v>
      </c>
      <c r="D39" s="147"/>
      <c r="E39" s="147"/>
      <c r="F39" s="226">
        <v>75358</v>
      </c>
      <c r="G39" s="148"/>
      <c r="H39" s="235">
        <v>44815</v>
      </c>
      <c r="I39" s="195"/>
      <c r="J39" s="239">
        <v>1146</v>
      </c>
      <c r="K39" s="195"/>
      <c r="L39" s="235">
        <v>8781</v>
      </c>
      <c r="M39" s="196"/>
    </row>
    <row r="40" spans="1:13" ht="6" customHeight="1" x14ac:dyDescent="0.45">
      <c r="A40" s="128"/>
      <c r="B40" s="145"/>
      <c r="C40" s="145"/>
      <c r="D40" s="147"/>
      <c r="E40" s="147"/>
      <c r="F40" s="205"/>
      <c r="G40" s="149"/>
      <c r="H40" s="216"/>
      <c r="I40" s="149"/>
      <c r="J40" s="205"/>
      <c r="K40" s="149"/>
      <c r="L40" s="216"/>
      <c r="M40" s="196"/>
    </row>
    <row r="41" spans="1:13" ht="13.15" customHeight="1" x14ac:dyDescent="0.45">
      <c r="A41" s="146" t="s">
        <v>14</v>
      </c>
      <c r="C41" s="146"/>
      <c r="D41" s="147"/>
      <c r="E41" s="147"/>
      <c r="F41" s="204">
        <f>SUM(F28:F40)</f>
        <v>31886344</v>
      </c>
      <c r="G41" s="148"/>
      <c r="H41" s="217">
        <f>SUM(H28:H40)</f>
        <v>32491150</v>
      </c>
      <c r="I41" s="148"/>
      <c r="J41" s="204">
        <f>SUM(J28:J40)</f>
        <v>21285768</v>
      </c>
      <c r="K41" s="148"/>
      <c r="L41" s="217">
        <f>SUM(L28:L40)</f>
        <v>21234503</v>
      </c>
      <c r="M41" s="196"/>
    </row>
    <row r="42" spans="1:13" ht="6" customHeight="1" x14ac:dyDescent="0.45">
      <c r="A42" s="128"/>
      <c r="B42" s="145"/>
      <c r="C42" s="145"/>
      <c r="D42" s="147"/>
      <c r="E42" s="147"/>
      <c r="F42" s="205"/>
      <c r="G42" s="149"/>
      <c r="H42" s="216"/>
      <c r="I42" s="149"/>
      <c r="J42" s="205"/>
      <c r="K42" s="149"/>
      <c r="L42" s="216"/>
      <c r="M42" s="196"/>
    </row>
    <row r="43" spans="1:13" ht="19.350000000000001" customHeight="1" thickBot="1" x14ac:dyDescent="0.5">
      <c r="A43" s="146" t="s">
        <v>15</v>
      </c>
      <c r="B43" s="146"/>
      <c r="C43" s="146"/>
      <c r="D43" s="147"/>
      <c r="E43" s="147"/>
      <c r="F43" s="206">
        <f>SUM(F24+F41)</f>
        <v>36458411</v>
      </c>
      <c r="G43" s="9"/>
      <c r="H43" s="218">
        <f>SUM(H24+H41)</f>
        <v>37214118</v>
      </c>
      <c r="I43" s="9"/>
      <c r="J43" s="206">
        <f>SUM(J24+J41)</f>
        <v>21653058</v>
      </c>
      <c r="K43" s="9"/>
      <c r="L43" s="218">
        <f>SUM(L24+L41)</f>
        <v>21680309</v>
      </c>
      <c r="M43" s="196"/>
    </row>
    <row r="44" spans="1:13" ht="19.350000000000001" customHeight="1" thickTop="1" x14ac:dyDescent="0.45">
      <c r="A44" s="146"/>
      <c r="B44" s="146"/>
      <c r="C44" s="146"/>
      <c r="D44" s="147"/>
      <c r="E44" s="147"/>
      <c r="F44" s="207"/>
      <c r="G44" s="9"/>
      <c r="H44" s="207"/>
      <c r="I44" s="9"/>
      <c r="J44" s="207"/>
      <c r="K44" s="9"/>
      <c r="L44" s="207"/>
      <c r="M44" s="196"/>
    </row>
    <row r="45" spans="1:13" ht="19.350000000000001" customHeight="1" x14ac:dyDescent="0.45">
      <c r="A45" s="146"/>
      <c r="B45" s="146"/>
      <c r="C45" s="146"/>
      <c r="D45" s="147"/>
      <c r="E45" s="147"/>
      <c r="F45" s="207"/>
      <c r="G45" s="9"/>
      <c r="H45" s="207"/>
      <c r="I45" s="9"/>
      <c r="J45" s="207"/>
      <c r="K45" s="9"/>
      <c r="L45" s="207"/>
      <c r="M45" s="196"/>
    </row>
    <row r="46" spans="1:13" ht="19.350000000000001" customHeight="1" x14ac:dyDescent="0.45">
      <c r="A46" s="146"/>
      <c r="B46" s="146"/>
      <c r="C46" s="146"/>
      <c r="D46" s="147"/>
      <c r="E46" s="147"/>
      <c r="F46" s="207"/>
      <c r="G46" s="9"/>
      <c r="H46" s="207"/>
      <c r="I46" s="9"/>
      <c r="J46" s="207"/>
      <c r="K46" s="9"/>
      <c r="L46" s="207"/>
      <c r="M46" s="196"/>
    </row>
    <row r="47" spans="1:13" s="2" customFormat="1" ht="5.25" customHeight="1" x14ac:dyDescent="0.45">
      <c r="A47" s="8"/>
      <c r="B47" s="8"/>
      <c r="C47" s="8"/>
      <c r="D47" s="182"/>
      <c r="E47" s="182"/>
      <c r="F47" s="207"/>
      <c r="G47" s="9"/>
      <c r="H47" s="207"/>
      <c r="I47" s="9"/>
      <c r="J47" s="207"/>
      <c r="K47" s="9"/>
      <c r="L47" s="207"/>
      <c r="M47" s="196"/>
    </row>
    <row r="48" spans="1:13" ht="21.95" customHeight="1" thickTop="1" x14ac:dyDescent="0.45">
      <c r="A48" s="241" t="s">
        <v>109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196"/>
    </row>
    <row r="49" spans="1:13" ht="21.75" customHeight="1" x14ac:dyDescent="0.45">
      <c r="A49" s="128" t="str">
        <f>A1</f>
        <v>บริษัท เอส โฮเทล แอนด์ รีสอร์ท จำกัด (มหาชน)</v>
      </c>
      <c r="B49" s="128"/>
      <c r="C49" s="128"/>
      <c r="D49" s="129"/>
      <c r="E49" s="129"/>
      <c r="F49" s="221"/>
      <c r="G49" s="130"/>
      <c r="H49" s="230"/>
      <c r="I49" s="131"/>
      <c r="J49" s="221"/>
      <c r="K49" s="131"/>
      <c r="L49" s="230"/>
      <c r="M49" s="196"/>
    </row>
    <row r="50" spans="1:13" ht="21.75" customHeight="1" x14ac:dyDescent="0.45">
      <c r="A50" s="128" t="s">
        <v>0</v>
      </c>
      <c r="B50" s="128"/>
      <c r="C50" s="128"/>
      <c r="D50" s="129"/>
      <c r="E50" s="129"/>
      <c r="G50" s="130"/>
      <c r="I50" s="131"/>
      <c r="K50" s="131"/>
      <c r="M50" s="196"/>
    </row>
    <row r="51" spans="1:13" ht="21.75" customHeight="1" x14ac:dyDescent="0.45">
      <c r="A51" s="132" t="str">
        <f>A3</f>
        <v>ณ วันที่ 31 มีนาคม พ.ศ. 2565</v>
      </c>
      <c r="B51" s="132"/>
      <c r="C51" s="132"/>
      <c r="D51" s="133"/>
      <c r="E51" s="133"/>
      <c r="F51" s="223"/>
      <c r="G51" s="135"/>
      <c r="H51" s="232"/>
      <c r="I51" s="134"/>
      <c r="J51" s="223"/>
      <c r="K51" s="134"/>
      <c r="L51" s="232"/>
      <c r="M51" s="196"/>
    </row>
    <row r="52" spans="1:13" ht="21.75" customHeight="1" x14ac:dyDescent="0.45">
      <c r="A52" s="128"/>
      <c r="B52" s="128"/>
      <c r="C52" s="128"/>
      <c r="D52" s="129"/>
      <c r="E52" s="129"/>
      <c r="G52" s="130"/>
      <c r="I52" s="131"/>
      <c r="K52" s="131"/>
      <c r="M52" s="196"/>
    </row>
    <row r="53" spans="1:13" ht="19.149999999999999" customHeight="1" x14ac:dyDescent="0.45">
      <c r="A53" s="128"/>
      <c r="B53" s="128"/>
      <c r="C53" s="128"/>
      <c r="D53" s="129"/>
      <c r="E53" s="129"/>
      <c r="F53" s="240" t="s">
        <v>91</v>
      </c>
      <c r="G53" s="240"/>
      <c r="H53" s="240"/>
      <c r="I53" s="140"/>
      <c r="J53" s="240" t="s">
        <v>92</v>
      </c>
      <c r="K53" s="240"/>
      <c r="L53" s="240"/>
      <c r="M53" s="196"/>
    </row>
    <row r="54" spans="1:13" ht="19.149999999999999" customHeight="1" x14ac:dyDescent="0.45">
      <c r="A54" s="128"/>
      <c r="B54" s="128"/>
      <c r="C54" s="128"/>
      <c r="D54" s="129"/>
      <c r="E54" s="129"/>
      <c r="F54" s="200" t="s">
        <v>93</v>
      </c>
      <c r="G54" s="141"/>
      <c r="H54" s="213" t="s">
        <v>94</v>
      </c>
      <c r="I54" s="141"/>
      <c r="J54" s="200" t="s">
        <v>93</v>
      </c>
      <c r="K54" s="141"/>
      <c r="L54" s="213" t="s">
        <v>94</v>
      </c>
      <c r="M54" s="196"/>
    </row>
    <row r="55" spans="1:13" ht="19.149999999999999" customHeight="1" x14ac:dyDescent="0.45">
      <c r="A55" s="128"/>
      <c r="B55" s="128"/>
      <c r="C55" s="128"/>
      <c r="D55" s="129"/>
      <c r="E55" s="129"/>
      <c r="F55" s="200" t="s">
        <v>180</v>
      </c>
      <c r="G55" s="141"/>
      <c r="H55" s="214" t="s">
        <v>87</v>
      </c>
      <c r="I55" s="141"/>
      <c r="J55" s="200" t="s">
        <v>180</v>
      </c>
      <c r="K55" s="141"/>
      <c r="L55" s="214" t="s">
        <v>87</v>
      </c>
      <c r="M55" s="196"/>
    </row>
    <row r="56" spans="1:13" ht="19.149999999999999" customHeight="1" x14ac:dyDescent="0.45">
      <c r="A56" s="142"/>
      <c r="B56" s="142"/>
      <c r="C56" s="142"/>
      <c r="D56" s="142"/>
      <c r="E56" s="142"/>
      <c r="F56" s="200" t="s">
        <v>181</v>
      </c>
      <c r="G56" s="141"/>
      <c r="H56" s="213" t="s">
        <v>155</v>
      </c>
      <c r="I56" s="141"/>
      <c r="J56" s="200" t="s">
        <v>181</v>
      </c>
      <c r="K56" s="141"/>
      <c r="L56" s="213" t="s">
        <v>155</v>
      </c>
      <c r="M56" s="196"/>
    </row>
    <row r="57" spans="1:13" ht="19.149999999999999" customHeight="1" x14ac:dyDescent="0.45">
      <c r="A57" s="142"/>
      <c r="B57" s="142"/>
      <c r="C57" s="142"/>
      <c r="D57" s="143" t="s">
        <v>1</v>
      </c>
      <c r="E57" s="142"/>
      <c r="F57" s="201" t="s">
        <v>95</v>
      </c>
      <c r="G57" s="141"/>
      <c r="H57" s="215" t="s">
        <v>95</v>
      </c>
      <c r="I57" s="141"/>
      <c r="J57" s="201" t="s">
        <v>95</v>
      </c>
      <c r="L57" s="215" t="s">
        <v>95</v>
      </c>
      <c r="M57" s="196"/>
    </row>
    <row r="58" spans="1:13" ht="6" customHeight="1" x14ac:dyDescent="0.45">
      <c r="A58" s="142"/>
      <c r="B58" s="142"/>
      <c r="C58" s="142"/>
      <c r="D58" s="144"/>
      <c r="E58" s="142"/>
      <c r="F58" s="202"/>
      <c r="G58" s="141"/>
      <c r="H58" s="213"/>
      <c r="I58" s="141"/>
      <c r="J58" s="202"/>
      <c r="L58" s="213"/>
      <c r="M58" s="196"/>
    </row>
    <row r="59" spans="1:13" ht="19.149999999999999" customHeight="1" x14ac:dyDescent="0.45">
      <c r="A59" s="146" t="s">
        <v>57</v>
      </c>
      <c r="B59" s="151"/>
      <c r="C59" s="151"/>
      <c r="D59" s="129"/>
      <c r="E59" s="129"/>
      <c r="F59" s="225"/>
      <c r="J59" s="225"/>
      <c r="M59" s="196"/>
    </row>
    <row r="60" spans="1:13" ht="6" customHeight="1" x14ac:dyDescent="0.45">
      <c r="A60" s="146"/>
      <c r="B60" s="151"/>
      <c r="C60" s="151"/>
      <c r="D60" s="129"/>
      <c r="E60" s="129"/>
      <c r="F60" s="225"/>
      <c r="J60" s="225"/>
      <c r="M60" s="196"/>
    </row>
    <row r="61" spans="1:13" ht="19.149999999999999" customHeight="1" x14ac:dyDescent="0.45">
      <c r="A61" s="146" t="s">
        <v>16</v>
      </c>
      <c r="D61" s="129"/>
      <c r="E61" s="129"/>
      <c r="F61" s="225"/>
      <c r="J61" s="225"/>
      <c r="M61" s="196"/>
    </row>
    <row r="62" spans="1:13" ht="6" customHeight="1" x14ac:dyDescent="0.45">
      <c r="A62" s="146"/>
      <c r="D62" s="129"/>
      <c r="E62" s="129"/>
      <c r="F62" s="225"/>
      <c r="J62" s="225"/>
      <c r="M62" s="196"/>
    </row>
    <row r="63" spans="1:13" ht="21.75" customHeight="1" x14ac:dyDescent="0.45">
      <c r="A63" s="66" t="s">
        <v>17</v>
      </c>
      <c r="D63" s="147"/>
      <c r="E63" s="147"/>
      <c r="F63" s="205">
        <v>1603991</v>
      </c>
      <c r="G63" s="66"/>
      <c r="H63" s="234">
        <v>1634569</v>
      </c>
      <c r="I63" s="195"/>
      <c r="J63" s="238">
        <v>13654</v>
      </c>
      <c r="K63" s="195"/>
      <c r="L63" s="234">
        <v>11262</v>
      </c>
      <c r="M63" s="196"/>
    </row>
    <row r="64" spans="1:13" ht="21.75" customHeight="1" x14ac:dyDescent="0.45">
      <c r="A64" s="66" t="s">
        <v>18</v>
      </c>
      <c r="D64" s="147">
        <v>14</v>
      </c>
      <c r="E64" s="147"/>
      <c r="F64" s="205">
        <v>11973</v>
      </c>
      <c r="G64" s="66"/>
      <c r="H64" s="234">
        <v>13854</v>
      </c>
      <c r="I64" s="195"/>
      <c r="J64" s="238">
        <v>2772</v>
      </c>
      <c r="K64" s="195"/>
      <c r="L64" s="234">
        <v>8953</v>
      </c>
      <c r="M64" s="196"/>
    </row>
    <row r="65" spans="1:13" ht="21.75" customHeight="1" x14ac:dyDescent="0.45">
      <c r="A65" s="66" t="s">
        <v>191</v>
      </c>
      <c r="D65" s="147">
        <v>14</v>
      </c>
      <c r="E65" s="147"/>
      <c r="F65" s="205">
        <v>0</v>
      </c>
      <c r="G65" s="66"/>
      <c r="H65" s="234">
        <v>0</v>
      </c>
      <c r="I65" s="195"/>
      <c r="J65" s="238">
        <v>12500</v>
      </c>
      <c r="K65" s="195"/>
      <c r="L65" s="234">
        <v>0</v>
      </c>
      <c r="M65" s="196"/>
    </row>
    <row r="66" spans="1:13" ht="21.75" customHeight="1" x14ac:dyDescent="0.45">
      <c r="A66" s="66" t="s">
        <v>58</v>
      </c>
      <c r="D66" s="147"/>
      <c r="E66" s="147"/>
      <c r="F66" s="205"/>
      <c r="G66" s="66"/>
      <c r="H66" s="234"/>
      <c r="I66" s="195"/>
      <c r="J66" s="238"/>
      <c r="K66" s="195"/>
      <c r="L66" s="234"/>
      <c r="M66" s="196"/>
    </row>
    <row r="67" spans="1:13" ht="21.75" customHeight="1" x14ac:dyDescent="0.45">
      <c r="B67" s="66" t="s">
        <v>77</v>
      </c>
      <c r="D67" s="147">
        <v>12</v>
      </c>
      <c r="E67" s="147"/>
      <c r="F67" s="205">
        <v>4497503</v>
      </c>
      <c r="G67" s="66"/>
      <c r="H67" s="234">
        <v>4986073</v>
      </c>
      <c r="I67" s="195"/>
      <c r="J67" s="238">
        <v>111110</v>
      </c>
      <c r="K67" s="195"/>
      <c r="L67" s="234">
        <v>436852</v>
      </c>
      <c r="M67" s="196"/>
    </row>
    <row r="68" spans="1:13" ht="21.75" customHeight="1" x14ac:dyDescent="0.45">
      <c r="A68" s="66" t="s">
        <v>133</v>
      </c>
      <c r="D68" s="147"/>
      <c r="E68" s="147"/>
      <c r="F68" s="205"/>
      <c r="G68" s="66"/>
      <c r="H68" s="234"/>
      <c r="I68" s="195"/>
      <c r="J68" s="238"/>
      <c r="K68" s="195"/>
      <c r="L68" s="234"/>
      <c r="M68" s="196"/>
    </row>
    <row r="69" spans="1:13" ht="21.75" customHeight="1" x14ac:dyDescent="0.45">
      <c r="B69" s="66" t="s">
        <v>77</v>
      </c>
      <c r="D69" s="147"/>
      <c r="E69" s="147"/>
      <c r="F69" s="205">
        <v>79351</v>
      </c>
      <c r="G69" s="66"/>
      <c r="H69" s="234">
        <v>88598</v>
      </c>
      <c r="I69" s="195"/>
      <c r="J69" s="238">
        <v>620</v>
      </c>
      <c r="K69" s="195"/>
      <c r="L69" s="234">
        <v>859</v>
      </c>
      <c r="M69" s="196"/>
    </row>
    <row r="70" spans="1:13" ht="21.75" customHeight="1" x14ac:dyDescent="0.45">
      <c r="A70" s="66" t="s">
        <v>125</v>
      </c>
      <c r="D70" s="147"/>
      <c r="E70" s="147"/>
      <c r="F70" s="205">
        <v>4222</v>
      </c>
      <c r="G70" s="66"/>
      <c r="H70" s="234">
        <v>21217</v>
      </c>
      <c r="I70" s="195"/>
      <c r="J70" s="238">
        <v>0</v>
      </c>
      <c r="K70" s="195"/>
      <c r="L70" s="234">
        <v>0</v>
      </c>
      <c r="M70" s="196"/>
    </row>
    <row r="71" spans="1:13" ht="21.75" customHeight="1" x14ac:dyDescent="0.45">
      <c r="A71" s="66" t="s">
        <v>19</v>
      </c>
      <c r="D71" s="147"/>
      <c r="E71" s="147"/>
      <c r="F71" s="205">
        <v>450</v>
      </c>
      <c r="G71" s="66"/>
      <c r="H71" s="234">
        <v>463</v>
      </c>
      <c r="I71" s="195"/>
      <c r="J71" s="238">
        <v>0</v>
      </c>
      <c r="K71" s="195"/>
      <c r="L71" s="234">
        <v>0</v>
      </c>
      <c r="M71" s="196"/>
    </row>
    <row r="72" spans="1:13" ht="21.75" customHeight="1" x14ac:dyDescent="0.45">
      <c r="A72" s="66" t="s">
        <v>20</v>
      </c>
      <c r="D72" s="147"/>
      <c r="E72" s="147"/>
      <c r="F72" s="205">
        <v>62609</v>
      </c>
      <c r="G72" s="66"/>
      <c r="H72" s="234">
        <v>71492</v>
      </c>
      <c r="I72" s="195"/>
      <c r="J72" s="238">
        <v>0</v>
      </c>
      <c r="K72" s="195"/>
      <c r="L72" s="234">
        <v>0</v>
      </c>
      <c r="M72" s="196"/>
    </row>
    <row r="73" spans="1:13" ht="21.75" customHeight="1" x14ac:dyDescent="0.45">
      <c r="A73" s="66" t="s">
        <v>21</v>
      </c>
      <c r="D73" s="147"/>
      <c r="E73" s="147"/>
      <c r="F73" s="227">
        <v>114053</v>
      </c>
      <c r="G73" s="66"/>
      <c r="H73" s="235">
        <v>106145</v>
      </c>
      <c r="I73" s="195"/>
      <c r="J73" s="239">
        <v>1783</v>
      </c>
      <c r="K73" s="195"/>
      <c r="L73" s="235">
        <v>2343</v>
      </c>
      <c r="M73" s="196"/>
    </row>
    <row r="74" spans="1:13" ht="6" customHeight="1" x14ac:dyDescent="0.45">
      <c r="A74" s="128"/>
      <c r="B74" s="145"/>
      <c r="C74" s="145"/>
      <c r="D74" s="147"/>
      <c r="E74" s="147"/>
      <c r="F74" s="209"/>
      <c r="G74" s="149"/>
      <c r="H74" s="207"/>
      <c r="I74" s="149"/>
      <c r="J74" s="209"/>
      <c r="K74" s="149"/>
      <c r="L74" s="207"/>
      <c r="M74" s="196"/>
    </row>
    <row r="75" spans="1:13" ht="19.149999999999999" customHeight="1" x14ac:dyDescent="0.45">
      <c r="A75" s="146" t="s">
        <v>22</v>
      </c>
      <c r="C75" s="146"/>
      <c r="D75" s="147"/>
      <c r="E75" s="147"/>
      <c r="F75" s="204">
        <f>SUM(F63:F73)</f>
        <v>6374152</v>
      </c>
      <c r="G75" s="149"/>
      <c r="H75" s="217">
        <f>SUM(H63:H73)</f>
        <v>6922411</v>
      </c>
      <c r="I75" s="149"/>
      <c r="J75" s="204">
        <f>SUM(J63:J73)</f>
        <v>142439</v>
      </c>
      <c r="K75" s="149"/>
      <c r="L75" s="217">
        <f>SUM(L63:L73)</f>
        <v>460269</v>
      </c>
      <c r="M75" s="196"/>
    </row>
    <row r="76" spans="1:13" ht="21.75" customHeight="1" x14ac:dyDescent="0.45">
      <c r="A76" s="128"/>
      <c r="B76" s="145"/>
      <c r="C76" s="145"/>
      <c r="D76" s="147"/>
      <c r="E76" s="147"/>
      <c r="F76" s="209"/>
      <c r="G76" s="149"/>
      <c r="H76" s="207"/>
      <c r="I76" s="149"/>
      <c r="J76" s="209"/>
      <c r="K76" s="149"/>
      <c r="L76" s="207"/>
      <c r="M76" s="196"/>
    </row>
    <row r="77" spans="1:13" ht="19.149999999999999" customHeight="1" x14ac:dyDescent="0.45">
      <c r="A77" s="146" t="s">
        <v>23</v>
      </c>
      <c r="D77" s="147"/>
      <c r="E77" s="147"/>
      <c r="F77" s="209"/>
      <c r="G77" s="149"/>
      <c r="H77" s="207"/>
      <c r="I77" s="149"/>
      <c r="J77" s="209"/>
      <c r="K77" s="149"/>
      <c r="L77" s="207"/>
      <c r="M77" s="196"/>
    </row>
    <row r="78" spans="1:13" ht="6" customHeight="1" x14ac:dyDescent="0.45">
      <c r="A78" s="128"/>
      <c r="B78" s="145"/>
      <c r="C78" s="145"/>
      <c r="D78" s="129"/>
      <c r="E78" s="129"/>
      <c r="F78" s="225"/>
      <c r="J78" s="225"/>
      <c r="M78" s="196"/>
    </row>
    <row r="79" spans="1:13" ht="21.75" customHeight="1" x14ac:dyDescent="0.45">
      <c r="A79" s="66" t="s">
        <v>76</v>
      </c>
      <c r="D79" s="147">
        <v>12</v>
      </c>
      <c r="E79" s="147"/>
      <c r="F79" s="205">
        <v>9395170</v>
      </c>
      <c r="G79" s="149"/>
      <c r="H79" s="234">
        <v>9139950</v>
      </c>
      <c r="I79" s="195"/>
      <c r="J79" s="238">
        <v>552381</v>
      </c>
      <c r="K79" s="195"/>
      <c r="L79" s="234">
        <v>229284</v>
      </c>
      <c r="M79" s="196"/>
    </row>
    <row r="80" spans="1:13" ht="21.75" customHeight="1" x14ac:dyDescent="0.45">
      <c r="A80" s="66" t="s">
        <v>154</v>
      </c>
      <c r="D80" s="147"/>
      <c r="E80" s="147"/>
      <c r="F80" s="205">
        <v>3771782</v>
      </c>
      <c r="G80" s="149"/>
      <c r="H80" s="234">
        <v>3877828</v>
      </c>
      <c r="I80" s="195"/>
      <c r="J80" s="238">
        <v>218</v>
      </c>
      <c r="K80" s="195"/>
      <c r="L80" s="234">
        <v>230</v>
      </c>
      <c r="M80" s="196"/>
    </row>
    <row r="81" spans="1:13" ht="21.75" customHeight="1" x14ac:dyDescent="0.45">
      <c r="A81" s="66" t="s">
        <v>98</v>
      </c>
      <c r="D81" s="147"/>
      <c r="E81" s="147"/>
      <c r="F81" s="205">
        <v>1238868</v>
      </c>
      <c r="G81" s="149"/>
      <c r="H81" s="234">
        <v>1264217</v>
      </c>
      <c r="I81" s="195"/>
      <c r="J81" s="238">
        <v>0</v>
      </c>
      <c r="K81" s="195"/>
      <c r="L81" s="234">
        <v>0</v>
      </c>
      <c r="M81" s="196"/>
    </row>
    <row r="82" spans="1:13" ht="21.75" customHeight="1" x14ac:dyDescent="0.45">
      <c r="A82" s="66" t="s">
        <v>24</v>
      </c>
      <c r="D82" s="147"/>
      <c r="E82" s="147"/>
      <c r="F82" s="205">
        <v>44065</v>
      </c>
      <c r="G82" s="149"/>
      <c r="H82" s="234">
        <v>42719</v>
      </c>
      <c r="I82" s="195"/>
      <c r="J82" s="238">
        <v>13915</v>
      </c>
      <c r="K82" s="195"/>
      <c r="L82" s="234">
        <v>13057</v>
      </c>
      <c r="M82" s="196"/>
    </row>
    <row r="83" spans="1:13" ht="21.75" customHeight="1" x14ac:dyDescent="0.45">
      <c r="A83" s="66" t="s">
        <v>25</v>
      </c>
      <c r="D83" s="147"/>
      <c r="E83" s="147"/>
      <c r="F83" s="226">
        <v>84688</v>
      </c>
      <c r="G83" s="149"/>
      <c r="H83" s="235">
        <v>85135</v>
      </c>
      <c r="I83" s="195"/>
      <c r="J83" s="239">
        <v>0</v>
      </c>
      <c r="K83" s="195"/>
      <c r="L83" s="235">
        <v>0</v>
      </c>
      <c r="M83" s="196"/>
    </row>
    <row r="84" spans="1:13" ht="6" customHeight="1" x14ac:dyDescent="0.45">
      <c r="A84" s="128"/>
      <c r="B84" s="145"/>
      <c r="C84" s="145"/>
      <c r="D84" s="147"/>
      <c r="E84" s="147"/>
      <c r="F84" s="209"/>
      <c r="G84" s="149"/>
      <c r="H84" s="207"/>
      <c r="I84" s="149"/>
      <c r="J84" s="209"/>
      <c r="K84" s="149"/>
      <c r="L84" s="207"/>
      <c r="M84" s="196"/>
    </row>
    <row r="85" spans="1:13" ht="19.149999999999999" customHeight="1" x14ac:dyDescent="0.45">
      <c r="A85" s="146" t="s">
        <v>26</v>
      </c>
      <c r="C85" s="146"/>
      <c r="D85" s="147"/>
      <c r="E85" s="147"/>
      <c r="F85" s="204">
        <f>SUM(F79:F83)</f>
        <v>14534573</v>
      </c>
      <c r="G85" s="149"/>
      <c r="H85" s="217">
        <f>SUM(H79:H83)</f>
        <v>14409849</v>
      </c>
      <c r="I85" s="149"/>
      <c r="J85" s="204">
        <f>SUM(J79:J83)</f>
        <v>566514</v>
      </c>
      <c r="K85" s="149"/>
      <c r="L85" s="217">
        <f>SUM(L79:L83)</f>
        <v>242571</v>
      </c>
      <c r="M85" s="196"/>
    </row>
    <row r="86" spans="1:13" ht="6" customHeight="1" x14ac:dyDescent="0.45">
      <c r="A86" s="128"/>
      <c r="B86" s="145"/>
      <c r="C86" s="145"/>
      <c r="D86" s="147"/>
      <c r="E86" s="147"/>
      <c r="F86" s="209"/>
      <c r="G86" s="149"/>
      <c r="H86" s="207"/>
      <c r="I86" s="149"/>
      <c r="J86" s="209"/>
      <c r="K86" s="149"/>
      <c r="L86" s="207"/>
      <c r="M86" s="196"/>
    </row>
    <row r="87" spans="1:13" ht="19.350000000000001" customHeight="1" x14ac:dyDescent="0.45">
      <c r="A87" s="146" t="s">
        <v>27</v>
      </c>
      <c r="D87" s="147" t="s">
        <v>28</v>
      </c>
      <c r="E87" s="147"/>
      <c r="F87" s="204">
        <f>SUM(F75+F85)</f>
        <v>20908725</v>
      </c>
      <c r="G87" s="149"/>
      <c r="H87" s="217">
        <f>SUM(H75+H85)</f>
        <v>21332260</v>
      </c>
      <c r="I87" s="149"/>
      <c r="J87" s="204">
        <f>SUM(J75+J85)</f>
        <v>708953</v>
      </c>
      <c r="K87" s="149"/>
      <c r="L87" s="217">
        <f>SUM(L75+L85)</f>
        <v>702840</v>
      </c>
      <c r="M87" s="196"/>
    </row>
    <row r="88" spans="1:13" ht="21.75" customHeight="1" x14ac:dyDescent="0.45">
      <c r="A88" s="146"/>
      <c r="D88" s="147"/>
      <c r="E88" s="147"/>
      <c r="F88" s="228"/>
      <c r="G88" s="149"/>
      <c r="H88" s="216"/>
      <c r="I88" s="149"/>
      <c r="J88" s="228"/>
      <c r="K88" s="149"/>
      <c r="L88" s="216"/>
      <c r="M88" s="196"/>
    </row>
    <row r="89" spans="1:13" ht="21.75" customHeight="1" x14ac:dyDescent="0.45">
      <c r="A89" s="146"/>
      <c r="D89" s="147"/>
      <c r="E89" s="147"/>
      <c r="F89" s="228"/>
      <c r="G89" s="149"/>
      <c r="H89" s="216"/>
      <c r="I89" s="149"/>
      <c r="J89" s="228"/>
      <c r="K89" s="149"/>
      <c r="L89" s="216"/>
      <c r="M89" s="196"/>
    </row>
    <row r="90" spans="1:13" ht="21.75" customHeight="1" x14ac:dyDescent="0.45">
      <c r="A90" s="146"/>
      <c r="D90" s="147"/>
      <c r="E90" s="147"/>
      <c r="F90" s="228"/>
      <c r="G90" s="149"/>
      <c r="H90" s="216"/>
      <c r="I90" s="149"/>
      <c r="J90" s="228"/>
      <c r="K90" s="149"/>
      <c r="L90" s="216"/>
      <c r="M90" s="196"/>
    </row>
    <row r="91" spans="1:13" ht="21.75" customHeight="1" x14ac:dyDescent="0.45">
      <c r="A91" s="146"/>
      <c r="D91" s="147"/>
      <c r="E91" s="147"/>
      <c r="F91" s="228"/>
      <c r="G91" s="149"/>
      <c r="H91" s="216"/>
      <c r="I91" s="149"/>
      <c r="J91" s="228"/>
      <c r="K91" s="149"/>
      <c r="L91" s="216"/>
      <c r="M91" s="196"/>
    </row>
    <row r="92" spans="1:13" ht="21.75" customHeight="1" x14ac:dyDescent="0.45">
      <c r="A92" s="146"/>
      <c r="D92" s="147"/>
      <c r="E92" s="147"/>
      <c r="F92" s="228"/>
      <c r="G92" s="149"/>
      <c r="H92" s="216"/>
      <c r="I92" s="149"/>
      <c r="J92" s="228"/>
      <c r="K92" s="149"/>
      <c r="L92" s="216"/>
      <c r="M92" s="196"/>
    </row>
    <row r="93" spans="1:13" ht="4.5" customHeight="1" x14ac:dyDescent="0.45">
      <c r="A93" s="146"/>
      <c r="D93" s="147"/>
      <c r="E93" s="147"/>
      <c r="F93" s="228"/>
      <c r="G93" s="149"/>
      <c r="H93" s="216"/>
      <c r="I93" s="149"/>
      <c r="J93" s="228"/>
      <c r="K93" s="149"/>
      <c r="L93" s="216"/>
      <c r="M93" s="196"/>
    </row>
    <row r="94" spans="1:13" s="156" customFormat="1" ht="21.95" customHeight="1" x14ac:dyDescent="0.45">
      <c r="A94" s="154" t="str">
        <f>A48</f>
        <v>หมายเหตุประกอบข้อมูลทางการเงินระหว่างกาลเป็นส่วนหนึ่งของข้อมูลทางการเงินนี้</v>
      </c>
      <c r="B94" s="154"/>
      <c r="C94" s="154"/>
      <c r="D94" s="155"/>
      <c r="E94" s="155"/>
      <c r="F94" s="212"/>
      <c r="G94" s="153"/>
      <c r="H94" s="217"/>
      <c r="I94" s="153"/>
      <c r="J94" s="212"/>
      <c r="K94" s="153"/>
      <c r="L94" s="217"/>
      <c r="M94" s="196"/>
    </row>
    <row r="95" spans="1:13" s="156" customFormat="1" ht="21.75" customHeight="1" x14ac:dyDescent="0.45">
      <c r="A95" s="157" t="str">
        <f>A1</f>
        <v>บริษัท เอส โฮเทล แอนด์ รีสอร์ท จำกัด (มหาชน)</v>
      </c>
      <c r="D95" s="147"/>
      <c r="E95" s="147"/>
      <c r="F95" s="228"/>
      <c r="G95" s="149"/>
      <c r="H95" s="216"/>
      <c r="I95" s="149"/>
      <c r="J95" s="228"/>
      <c r="K95" s="149"/>
      <c r="L95" s="216"/>
      <c r="M95" s="196"/>
    </row>
    <row r="96" spans="1:13" s="156" customFormat="1" ht="21.75" customHeight="1" x14ac:dyDescent="0.45">
      <c r="A96" s="158" t="s">
        <v>0</v>
      </c>
      <c r="B96" s="158"/>
      <c r="C96" s="158"/>
      <c r="D96" s="147"/>
      <c r="E96" s="147"/>
      <c r="F96" s="228"/>
      <c r="G96" s="152"/>
      <c r="H96" s="216"/>
      <c r="I96" s="159"/>
      <c r="J96" s="228"/>
      <c r="K96" s="159"/>
      <c r="L96" s="216"/>
      <c r="M96" s="196"/>
    </row>
    <row r="97" spans="1:13" s="156" customFormat="1" ht="21.75" customHeight="1" x14ac:dyDescent="0.45">
      <c r="A97" s="160" t="str">
        <f>A3</f>
        <v>ณ วันที่ 31 มีนาคม พ.ศ. 2565</v>
      </c>
      <c r="B97" s="160"/>
      <c r="C97" s="160"/>
      <c r="D97" s="155"/>
      <c r="E97" s="155"/>
      <c r="F97" s="212"/>
      <c r="G97" s="162"/>
      <c r="H97" s="217"/>
      <c r="I97" s="161"/>
      <c r="J97" s="212"/>
      <c r="K97" s="161"/>
      <c r="L97" s="217"/>
      <c r="M97" s="196"/>
    </row>
    <row r="98" spans="1:13" ht="21.75" customHeight="1" x14ac:dyDescent="0.45">
      <c r="A98" s="128"/>
      <c r="B98" s="128"/>
      <c r="C98" s="128"/>
      <c r="D98" s="129"/>
      <c r="E98" s="129"/>
      <c r="G98" s="130"/>
      <c r="I98" s="131"/>
      <c r="K98" s="131"/>
      <c r="M98" s="196"/>
    </row>
    <row r="99" spans="1:13" ht="19.149999999999999" customHeight="1" x14ac:dyDescent="0.45">
      <c r="A99" s="128"/>
      <c r="B99" s="128"/>
      <c r="C99" s="128"/>
      <c r="D99" s="129"/>
      <c r="E99" s="129"/>
      <c r="F99" s="240" t="s">
        <v>91</v>
      </c>
      <c r="G99" s="240"/>
      <c r="H99" s="240"/>
      <c r="I99" s="140"/>
      <c r="J99" s="240" t="s">
        <v>92</v>
      </c>
      <c r="K99" s="240"/>
      <c r="L99" s="240"/>
      <c r="M99" s="196"/>
    </row>
    <row r="100" spans="1:13" ht="19.149999999999999" customHeight="1" x14ac:dyDescent="0.45">
      <c r="A100" s="128"/>
      <c r="B100" s="128"/>
      <c r="C100" s="128"/>
      <c r="D100" s="129"/>
      <c r="E100" s="129"/>
      <c r="F100" s="200" t="s">
        <v>93</v>
      </c>
      <c r="G100" s="141"/>
      <c r="H100" s="213" t="s">
        <v>94</v>
      </c>
      <c r="I100" s="141"/>
      <c r="J100" s="200" t="s">
        <v>93</v>
      </c>
      <c r="K100" s="141"/>
      <c r="L100" s="213" t="s">
        <v>94</v>
      </c>
      <c r="M100" s="196"/>
    </row>
    <row r="101" spans="1:13" ht="19.149999999999999" customHeight="1" x14ac:dyDescent="0.45">
      <c r="A101" s="142"/>
      <c r="B101" s="142"/>
      <c r="C101" s="142"/>
      <c r="D101" s="142"/>
      <c r="E101" s="142"/>
      <c r="F101" s="200" t="s">
        <v>180</v>
      </c>
      <c r="G101" s="141"/>
      <c r="H101" s="214" t="s">
        <v>87</v>
      </c>
      <c r="I101" s="141"/>
      <c r="J101" s="200" t="s">
        <v>180</v>
      </c>
      <c r="K101" s="141"/>
      <c r="L101" s="214" t="s">
        <v>87</v>
      </c>
      <c r="M101" s="196"/>
    </row>
    <row r="102" spans="1:13" ht="19.149999999999999" customHeight="1" x14ac:dyDescent="0.45">
      <c r="A102" s="142"/>
      <c r="B102" s="142"/>
      <c r="C102" s="142"/>
      <c r="D102" s="142"/>
      <c r="E102" s="142"/>
      <c r="F102" s="200" t="s">
        <v>181</v>
      </c>
      <c r="G102" s="141"/>
      <c r="H102" s="213" t="s">
        <v>155</v>
      </c>
      <c r="I102" s="141"/>
      <c r="J102" s="200" t="s">
        <v>181</v>
      </c>
      <c r="K102" s="141"/>
      <c r="L102" s="213" t="s">
        <v>155</v>
      </c>
      <c r="M102" s="196"/>
    </row>
    <row r="103" spans="1:13" ht="19.149999999999999" customHeight="1" x14ac:dyDescent="0.45">
      <c r="A103" s="142"/>
      <c r="B103" s="142"/>
      <c r="C103" s="142"/>
      <c r="D103" s="142"/>
      <c r="E103" s="142"/>
      <c r="F103" s="201" t="s">
        <v>95</v>
      </c>
      <c r="G103" s="141"/>
      <c r="H103" s="215" t="s">
        <v>95</v>
      </c>
      <c r="I103" s="141"/>
      <c r="J103" s="201" t="s">
        <v>95</v>
      </c>
      <c r="L103" s="215" t="s">
        <v>95</v>
      </c>
      <c r="M103" s="196"/>
    </row>
    <row r="104" spans="1:13" ht="6" customHeight="1" x14ac:dyDescent="0.45">
      <c r="A104" s="142"/>
      <c r="B104" s="142"/>
      <c r="C104" s="142"/>
      <c r="D104" s="144"/>
      <c r="E104" s="142"/>
      <c r="F104" s="202"/>
      <c r="G104" s="141"/>
      <c r="H104" s="213"/>
      <c r="I104" s="141"/>
      <c r="J104" s="202"/>
      <c r="L104" s="213"/>
      <c r="M104" s="196"/>
    </row>
    <row r="105" spans="1:13" ht="19.149999999999999" customHeight="1" x14ac:dyDescent="0.45">
      <c r="A105" s="163" t="s">
        <v>116</v>
      </c>
      <c r="B105" s="142"/>
      <c r="C105" s="142"/>
      <c r="D105" s="164"/>
      <c r="E105" s="164"/>
      <c r="F105" s="202"/>
      <c r="G105" s="141"/>
      <c r="H105" s="213"/>
      <c r="I105" s="141"/>
      <c r="J105" s="202"/>
      <c r="K105" s="141"/>
      <c r="L105" s="213"/>
      <c r="M105" s="196"/>
    </row>
    <row r="106" spans="1:13" ht="6" customHeight="1" x14ac:dyDescent="0.45">
      <c r="A106" s="163"/>
      <c r="B106" s="142"/>
      <c r="C106" s="142"/>
      <c r="D106" s="164"/>
      <c r="E106" s="164"/>
      <c r="F106" s="202"/>
      <c r="G106" s="141"/>
      <c r="H106" s="213"/>
      <c r="I106" s="141"/>
      <c r="J106" s="202"/>
      <c r="K106" s="141"/>
      <c r="L106" s="213"/>
      <c r="M106" s="196"/>
    </row>
    <row r="107" spans="1:13" ht="19.149999999999999" customHeight="1" x14ac:dyDescent="0.45">
      <c r="A107" s="146" t="s">
        <v>59</v>
      </c>
      <c r="D107" s="129"/>
      <c r="E107" s="129"/>
      <c r="F107" s="225"/>
      <c r="J107" s="225"/>
      <c r="M107" s="196"/>
    </row>
    <row r="108" spans="1:13" ht="6" customHeight="1" x14ac:dyDescent="0.45">
      <c r="A108" s="128"/>
      <c r="B108" s="145"/>
      <c r="C108" s="145"/>
      <c r="D108" s="129"/>
      <c r="E108" s="129"/>
      <c r="F108" s="225"/>
      <c r="J108" s="225"/>
      <c r="M108" s="196"/>
    </row>
    <row r="109" spans="1:13" ht="21.75" customHeight="1" x14ac:dyDescent="0.45">
      <c r="A109" s="66" t="s">
        <v>29</v>
      </c>
      <c r="D109" s="129"/>
      <c r="E109" s="129"/>
      <c r="F109" s="225"/>
      <c r="J109" s="225"/>
      <c r="M109" s="196"/>
    </row>
    <row r="110" spans="1:13" ht="21.75" customHeight="1" x14ac:dyDescent="0.45">
      <c r="B110" s="66" t="s">
        <v>30</v>
      </c>
      <c r="D110" s="129"/>
      <c r="E110" s="129"/>
      <c r="F110" s="225"/>
      <c r="J110" s="225"/>
      <c r="M110" s="196"/>
    </row>
    <row r="111" spans="1:13" ht="21.75" customHeight="1" x14ac:dyDescent="0.45">
      <c r="C111" s="66" t="s">
        <v>115</v>
      </c>
      <c r="D111" s="129"/>
      <c r="E111" s="129"/>
      <c r="F111" s="225"/>
      <c r="J111" s="225"/>
      <c r="M111" s="196"/>
    </row>
    <row r="112" spans="1:13" ht="21.75" customHeight="1" thickBot="1" x14ac:dyDescent="0.5">
      <c r="C112" s="66" t="s">
        <v>114</v>
      </c>
      <c r="D112" s="129"/>
      <c r="E112" s="129"/>
      <c r="F112" s="229">
        <v>18318200</v>
      </c>
      <c r="G112" s="41"/>
      <c r="H112" s="236">
        <v>18318200</v>
      </c>
      <c r="I112" s="148"/>
      <c r="J112" s="229">
        <v>18318200</v>
      </c>
      <c r="K112" s="148"/>
      <c r="L112" s="236">
        <v>18318200</v>
      </c>
      <c r="M112" s="196"/>
    </row>
    <row r="113" spans="1:13" ht="6" customHeight="1" thickTop="1" x14ac:dyDescent="0.45">
      <c r="A113" s="128"/>
      <c r="B113" s="145"/>
      <c r="C113" s="145"/>
      <c r="D113" s="147"/>
      <c r="E113" s="147"/>
      <c r="F113" s="208"/>
      <c r="G113" s="149"/>
      <c r="H113" s="219"/>
      <c r="I113" s="149"/>
      <c r="J113" s="208"/>
      <c r="K113" s="149"/>
      <c r="L113" s="219"/>
      <c r="M113" s="196"/>
    </row>
    <row r="114" spans="1:13" ht="21.75" customHeight="1" x14ac:dyDescent="0.45">
      <c r="B114" s="66" t="s">
        <v>31</v>
      </c>
      <c r="D114" s="42"/>
      <c r="E114" s="42"/>
      <c r="F114" s="209"/>
      <c r="G114" s="41"/>
      <c r="H114" s="207"/>
      <c r="I114" s="41"/>
      <c r="J114" s="209"/>
      <c r="K114" s="41"/>
      <c r="L114" s="207"/>
      <c r="M114" s="196"/>
    </row>
    <row r="115" spans="1:13" ht="21.75" customHeight="1" x14ac:dyDescent="0.45">
      <c r="C115" s="66" t="s">
        <v>127</v>
      </c>
      <c r="D115" s="42"/>
      <c r="E115" s="42"/>
      <c r="F115" s="209"/>
      <c r="G115" s="41"/>
      <c r="H115" s="207"/>
      <c r="I115" s="9"/>
      <c r="J115" s="209"/>
      <c r="K115" s="9"/>
      <c r="L115" s="207"/>
      <c r="M115" s="196"/>
    </row>
    <row r="116" spans="1:13" ht="21.75" customHeight="1" x14ac:dyDescent="0.45">
      <c r="C116" s="66" t="s">
        <v>113</v>
      </c>
      <c r="D116" s="147"/>
      <c r="E116" s="42"/>
      <c r="F116" s="209">
        <v>17968200</v>
      </c>
      <c r="G116" s="149"/>
      <c r="H116" s="216">
        <v>17968200</v>
      </c>
      <c r="I116" s="149"/>
      <c r="J116" s="209">
        <v>17968200</v>
      </c>
      <c r="K116" s="149"/>
      <c r="L116" s="216">
        <v>17968200</v>
      </c>
      <c r="M116" s="196"/>
    </row>
    <row r="117" spans="1:13" ht="21.75" customHeight="1" x14ac:dyDescent="0.45">
      <c r="A117" s="66" t="s">
        <v>32</v>
      </c>
      <c r="D117" s="42"/>
      <c r="E117" s="42"/>
      <c r="F117" s="205">
        <v>3335184</v>
      </c>
      <c r="G117" s="149"/>
      <c r="H117" s="216">
        <v>3335184</v>
      </c>
      <c r="I117" s="149"/>
      <c r="J117" s="205">
        <v>3335184</v>
      </c>
      <c r="K117" s="149"/>
      <c r="L117" s="216">
        <v>3335184</v>
      </c>
      <c r="M117" s="196"/>
    </row>
    <row r="118" spans="1:13" ht="21.75" customHeight="1" x14ac:dyDescent="0.45">
      <c r="A118" s="66" t="s">
        <v>171</v>
      </c>
      <c r="D118" s="42"/>
      <c r="E118" s="42"/>
      <c r="F118" s="205"/>
      <c r="G118" s="149"/>
      <c r="H118" s="216"/>
      <c r="I118" s="148"/>
      <c r="J118" s="205"/>
      <c r="K118" s="148"/>
      <c r="L118" s="216"/>
      <c r="M118" s="196"/>
    </row>
    <row r="119" spans="1:13" ht="21.75" customHeight="1" x14ac:dyDescent="0.45">
      <c r="B119" s="66" t="s">
        <v>172</v>
      </c>
      <c r="D119" s="165"/>
      <c r="E119" s="165"/>
      <c r="F119" s="205">
        <v>-2119141</v>
      </c>
      <c r="G119" s="43"/>
      <c r="H119" s="216">
        <v>-2119141</v>
      </c>
      <c r="I119" s="44"/>
      <c r="J119" s="205">
        <v>0</v>
      </c>
      <c r="K119" s="9"/>
      <c r="L119" s="216">
        <v>0</v>
      </c>
      <c r="M119" s="196"/>
    </row>
    <row r="120" spans="1:13" ht="21.75" customHeight="1" x14ac:dyDescent="0.45">
      <c r="A120" s="66" t="s">
        <v>118</v>
      </c>
      <c r="D120" s="165"/>
      <c r="E120" s="165"/>
      <c r="F120" s="205">
        <v>43754</v>
      </c>
      <c r="G120" s="43"/>
      <c r="H120" s="216">
        <v>43754</v>
      </c>
      <c r="I120" s="44"/>
      <c r="J120" s="205">
        <v>43754</v>
      </c>
      <c r="K120" s="9"/>
      <c r="L120" s="216">
        <v>43754</v>
      </c>
      <c r="M120" s="196"/>
    </row>
    <row r="121" spans="1:13" ht="21.75" customHeight="1" x14ac:dyDescent="0.45">
      <c r="A121" s="66" t="s">
        <v>200</v>
      </c>
      <c r="D121" s="147"/>
      <c r="E121" s="147"/>
      <c r="F121" s="205">
        <v>-3921373</v>
      </c>
      <c r="G121" s="149"/>
      <c r="H121" s="216">
        <v>-3717287</v>
      </c>
      <c r="I121" s="148"/>
      <c r="J121" s="205">
        <v>-403033</v>
      </c>
      <c r="K121" s="148"/>
      <c r="L121" s="216">
        <v>-369669</v>
      </c>
      <c r="M121" s="196"/>
    </row>
    <row r="122" spans="1:13" ht="21.75" customHeight="1" x14ac:dyDescent="0.45">
      <c r="A122" s="66" t="s">
        <v>60</v>
      </c>
      <c r="D122" s="147"/>
      <c r="E122" s="147"/>
      <c r="F122" s="226">
        <v>243062</v>
      </c>
      <c r="G122" s="43"/>
      <c r="H122" s="237">
        <v>371148</v>
      </c>
      <c r="I122" s="45"/>
      <c r="J122" s="226">
        <v>0</v>
      </c>
      <c r="K122" s="45"/>
      <c r="L122" s="237">
        <v>0</v>
      </c>
      <c r="M122" s="196"/>
    </row>
    <row r="123" spans="1:13" ht="6" customHeight="1" x14ac:dyDescent="0.45">
      <c r="A123" s="128"/>
      <c r="B123" s="145"/>
      <c r="C123" s="145"/>
      <c r="D123" s="147"/>
      <c r="E123" s="147"/>
      <c r="F123" s="205"/>
      <c r="G123" s="149"/>
      <c r="H123" s="216"/>
      <c r="I123" s="149"/>
      <c r="J123" s="205"/>
      <c r="K123" s="149"/>
      <c r="L123" s="216"/>
      <c r="M123" s="196"/>
    </row>
    <row r="124" spans="1:13" ht="21.75" customHeight="1" x14ac:dyDescent="0.45">
      <c r="A124" s="128" t="s">
        <v>61</v>
      </c>
      <c r="D124" s="147"/>
      <c r="E124" s="147"/>
      <c r="F124" s="210">
        <f>SUM(F116:F122)</f>
        <v>15549686</v>
      </c>
      <c r="G124" s="9"/>
      <c r="H124" s="220">
        <f>SUM(H116:H122)</f>
        <v>15881858</v>
      </c>
      <c r="I124" s="9"/>
      <c r="J124" s="210">
        <f>SUM(J116:J122)</f>
        <v>20944105</v>
      </c>
      <c r="K124" s="9"/>
      <c r="L124" s="220">
        <f>SUM(L116:L122)</f>
        <v>20977469</v>
      </c>
      <c r="M124" s="196"/>
    </row>
    <row r="125" spans="1:13" ht="6" customHeight="1" x14ac:dyDescent="0.45">
      <c r="A125" s="128"/>
      <c r="D125" s="147"/>
      <c r="E125" s="147"/>
      <c r="F125" s="209"/>
      <c r="G125" s="9"/>
      <c r="H125" s="207"/>
      <c r="I125" s="9"/>
      <c r="J125" s="209"/>
      <c r="K125" s="9"/>
      <c r="L125" s="207"/>
      <c r="M125" s="196"/>
    </row>
    <row r="126" spans="1:13" ht="19.350000000000001" customHeight="1" thickBot="1" x14ac:dyDescent="0.5">
      <c r="A126" s="128" t="s">
        <v>62</v>
      </c>
      <c r="D126" s="147"/>
      <c r="E126" s="147"/>
      <c r="F126" s="206">
        <f>F87+F124</f>
        <v>36458411</v>
      </c>
      <c r="G126" s="9"/>
      <c r="H126" s="218">
        <f>H87+H124</f>
        <v>37214118</v>
      </c>
      <c r="I126" s="9"/>
      <c r="J126" s="206">
        <f>J87+J124</f>
        <v>21653058</v>
      </c>
      <c r="K126" s="9"/>
      <c r="L126" s="218">
        <f>L87+L124</f>
        <v>21680309</v>
      </c>
      <c r="M126" s="196"/>
    </row>
    <row r="127" spans="1:13" ht="19.350000000000001" customHeight="1" thickTop="1" x14ac:dyDescent="0.45">
      <c r="A127" s="128"/>
      <c r="D127" s="147"/>
      <c r="E127" s="147"/>
      <c r="F127" s="207"/>
      <c r="G127" s="9"/>
      <c r="H127" s="207"/>
      <c r="I127" s="9"/>
      <c r="J127" s="207"/>
      <c r="K127" s="9"/>
      <c r="L127" s="207"/>
    </row>
    <row r="128" spans="1:13" ht="19.350000000000001" customHeight="1" x14ac:dyDescent="0.45">
      <c r="A128" s="128"/>
      <c r="D128" s="147"/>
      <c r="E128" s="147"/>
      <c r="F128" s="207"/>
      <c r="G128" s="9"/>
      <c r="H128" s="207"/>
      <c r="I128" s="9"/>
      <c r="J128" s="207"/>
      <c r="K128" s="9"/>
      <c r="L128" s="207"/>
    </row>
    <row r="129" spans="1:13" ht="19.350000000000001" customHeight="1" x14ac:dyDescent="0.45">
      <c r="A129" s="128"/>
      <c r="D129" s="147"/>
      <c r="E129" s="147"/>
      <c r="F129" s="207"/>
      <c r="G129" s="9"/>
      <c r="H129" s="207"/>
      <c r="I129" s="9"/>
      <c r="J129" s="207"/>
      <c r="K129" s="9"/>
      <c r="L129" s="207"/>
    </row>
    <row r="130" spans="1:13" ht="19.350000000000001" customHeight="1" x14ac:dyDescent="0.45">
      <c r="A130" s="128"/>
      <c r="D130" s="147"/>
      <c r="E130" s="147"/>
      <c r="F130" s="211"/>
      <c r="G130" s="9"/>
      <c r="H130" s="207"/>
      <c r="I130" s="9"/>
      <c r="J130" s="207"/>
      <c r="K130" s="9"/>
      <c r="L130" s="207"/>
    </row>
    <row r="131" spans="1:13" ht="19.350000000000001" customHeight="1" x14ac:dyDescent="0.45">
      <c r="A131" s="128"/>
      <c r="D131" s="147"/>
      <c r="E131" s="147"/>
      <c r="F131" s="207"/>
      <c r="G131" s="9"/>
      <c r="H131" s="207"/>
      <c r="I131" s="9"/>
      <c r="J131" s="207"/>
      <c r="K131" s="9"/>
      <c r="L131" s="207"/>
    </row>
    <row r="132" spans="1:13" ht="19.350000000000001" customHeight="1" x14ac:dyDescent="0.45">
      <c r="A132" s="128"/>
      <c r="D132" s="147"/>
      <c r="E132" s="147"/>
      <c r="F132" s="207"/>
      <c r="G132" s="9"/>
      <c r="H132" s="207"/>
      <c r="I132" s="9"/>
      <c r="J132" s="207"/>
      <c r="K132" s="9"/>
      <c r="L132" s="207"/>
    </row>
    <row r="133" spans="1:13" ht="19.350000000000001" customHeight="1" x14ac:dyDescent="0.45">
      <c r="A133" s="128"/>
      <c r="D133" s="147"/>
      <c r="E133" s="147"/>
      <c r="F133" s="207"/>
      <c r="G133" s="9"/>
      <c r="H133" s="207"/>
      <c r="I133" s="9"/>
      <c r="J133" s="207"/>
      <c r="K133" s="9"/>
      <c r="L133" s="207"/>
    </row>
    <row r="134" spans="1:13" ht="19.350000000000001" customHeight="1" x14ac:dyDescent="0.45">
      <c r="A134" s="128"/>
      <c r="D134" s="147"/>
      <c r="E134" s="147"/>
      <c r="F134" s="207"/>
      <c r="G134" s="9"/>
      <c r="H134" s="207"/>
      <c r="I134" s="9"/>
      <c r="J134" s="207"/>
      <c r="K134" s="9"/>
      <c r="L134" s="207"/>
    </row>
    <row r="135" spans="1:13" ht="19.350000000000001" customHeight="1" x14ac:dyDescent="0.45">
      <c r="A135" s="128"/>
      <c r="D135" s="147"/>
      <c r="E135" s="147"/>
      <c r="F135" s="207"/>
      <c r="G135" s="9"/>
      <c r="H135" s="207"/>
      <c r="I135" s="9"/>
      <c r="J135" s="207"/>
      <c r="K135" s="9"/>
      <c r="L135" s="207"/>
    </row>
    <row r="136" spans="1:13" ht="19.350000000000001" customHeight="1" x14ac:dyDescent="0.45">
      <c r="A136" s="128"/>
      <c r="D136" s="147"/>
      <c r="E136" s="147"/>
      <c r="F136" s="207"/>
      <c r="G136" s="9"/>
      <c r="H136" s="207"/>
      <c r="I136" s="9"/>
      <c r="J136" s="207"/>
      <c r="K136" s="9"/>
      <c r="L136" s="207"/>
    </row>
    <row r="137" spans="1:13" ht="19.350000000000001" customHeight="1" x14ac:dyDescent="0.45">
      <c r="A137" s="128"/>
      <c r="D137" s="147"/>
      <c r="E137" s="147"/>
      <c r="F137" s="207"/>
      <c r="G137" s="9"/>
      <c r="H137" s="207"/>
      <c r="I137" s="9"/>
      <c r="J137" s="207"/>
      <c r="K137" s="9"/>
      <c r="L137" s="207"/>
    </row>
    <row r="138" spans="1:13" ht="19.350000000000001" customHeight="1" x14ac:dyDescent="0.45">
      <c r="A138" s="128"/>
      <c r="D138" s="147"/>
      <c r="E138" s="147"/>
      <c r="F138" s="207"/>
      <c r="G138" s="9"/>
      <c r="H138" s="207"/>
      <c r="I138" s="9"/>
      <c r="J138" s="207"/>
      <c r="K138" s="9"/>
      <c r="L138" s="207"/>
    </row>
    <row r="139" spans="1:13" ht="10.5" customHeight="1" x14ac:dyDescent="0.45">
      <c r="A139" s="128"/>
      <c r="D139" s="147"/>
      <c r="E139" s="147"/>
      <c r="F139" s="207"/>
      <c r="G139" s="9"/>
      <c r="H139" s="207"/>
      <c r="I139" s="9"/>
      <c r="J139" s="207"/>
      <c r="K139" s="9"/>
      <c r="L139" s="207"/>
    </row>
    <row r="140" spans="1:13" s="156" customFormat="1" ht="21.95" customHeight="1" x14ac:dyDescent="0.45">
      <c r="A140" s="154" t="str">
        <f>A48</f>
        <v>หมายเหตุประกอบข้อมูลทางการเงินระหว่างกาลเป็นส่วนหนึ่งของข้อมูลทางการเงินนี้</v>
      </c>
      <c r="B140" s="166"/>
      <c r="C140" s="166"/>
      <c r="D140" s="155"/>
      <c r="E140" s="155"/>
      <c r="F140" s="212"/>
      <c r="G140" s="150"/>
      <c r="H140" s="217"/>
      <c r="I140" s="150"/>
      <c r="J140" s="212"/>
      <c r="K140" s="150"/>
      <c r="L140" s="217"/>
      <c r="M140" s="149"/>
    </row>
  </sheetData>
  <mergeCells count="7">
    <mergeCell ref="F99:H99"/>
    <mergeCell ref="J99:L99"/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844C4-5423-4EF5-BA6B-327A6A5423EA}">
  <sheetPr>
    <tabColor indexed="40"/>
  </sheetPr>
  <dimension ref="A1:M91"/>
  <sheetViews>
    <sheetView topLeftCell="A32" zoomScaleNormal="100" zoomScaleSheetLayoutView="85" workbookViewId="0">
      <selection activeCell="E43" sqref="E43"/>
    </sheetView>
  </sheetViews>
  <sheetFormatPr defaultColWidth="14.5" defaultRowHeight="20.100000000000001" customHeight="1" x14ac:dyDescent="0.45"/>
  <cols>
    <col min="1" max="3" width="1.5" style="15" customWidth="1"/>
    <col min="4" max="4" width="28" style="15" customWidth="1"/>
    <col min="5" max="5" width="11" style="16" customWidth="1"/>
    <col min="6" max="6" width="1" style="16" customWidth="1"/>
    <col min="7" max="7" width="16.6640625" style="19" customWidth="1"/>
    <col min="8" max="8" width="1" style="19" customWidth="1"/>
    <col min="9" max="9" width="16.6640625" style="19" customWidth="1"/>
    <col min="10" max="10" width="1" style="16" customWidth="1"/>
    <col min="11" max="11" width="16.6640625" style="19" customWidth="1"/>
    <col min="12" max="12" width="1" style="19" customWidth="1"/>
    <col min="13" max="13" width="16.6640625" style="19" customWidth="1"/>
    <col min="14" max="16384" width="14.5" style="11"/>
  </cols>
  <sheetData>
    <row r="1" spans="1:13" ht="21.75" customHeight="1" x14ac:dyDescent="0.45">
      <c r="A1" s="1" t="s">
        <v>107</v>
      </c>
      <c r="B1" s="46"/>
      <c r="C1" s="46"/>
      <c r="D1" s="46"/>
      <c r="E1" s="10"/>
      <c r="F1" s="10"/>
      <c r="G1" s="52"/>
      <c r="H1" s="52"/>
      <c r="I1" s="52"/>
      <c r="J1" s="10"/>
      <c r="K1" s="52"/>
      <c r="L1" s="52"/>
      <c r="M1" s="52"/>
    </row>
    <row r="2" spans="1:13" ht="21.75" customHeight="1" x14ac:dyDescent="0.45">
      <c r="A2" s="46" t="s">
        <v>33</v>
      </c>
      <c r="B2" s="46"/>
      <c r="C2" s="46"/>
      <c r="D2" s="46"/>
      <c r="E2" s="10"/>
      <c r="F2" s="10"/>
      <c r="G2" s="52"/>
      <c r="H2" s="52"/>
      <c r="I2" s="52"/>
      <c r="J2" s="10"/>
      <c r="K2" s="52"/>
      <c r="L2" s="52"/>
      <c r="M2" s="52"/>
    </row>
    <row r="3" spans="1:13" ht="21.75" customHeight="1" x14ac:dyDescent="0.45">
      <c r="A3" s="53" t="s">
        <v>179</v>
      </c>
      <c r="B3" s="53"/>
      <c r="C3" s="53"/>
      <c r="D3" s="53"/>
      <c r="E3" s="54"/>
      <c r="F3" s="54"/>
      <c r="G3" s="55"/>
      <c r="H3" s="55"/>
      <c r="I3" s="55"/>
      <c r="J3" s="54"/>
      <c r="K3" s="55"/>
      <c r="L3" s="55"/>
      <c r="M3" s="55"/>
    </row>
    <row r="4" spans="1:13" s="12" customFormat="1" ht="8.4499999999999993" customHeight="1" x14ac:dyDescent="0.45">
      <c r="E4" s="13"/>
      <c r="F4" s="13"/>
      <c r="G4" s="23"/>
      <c r="H4" s="14"/>
      <c r="I4" s="23"/>
      <c r="J4" s="13"/>
      <c r="K4" s="23"/>
      <c r="L4" s="14"/>
      <c r="M4" s="23"/>
    </row>
    <row r="5" spans="1:13" ht="18.600000000000001" customHeight="1" x14ac:dyDescent="0.45">
      <c r="A5" s="46"/>
      <c r="B5" s="46"/>
      <c r="C5" s="46"/>
      <c r="D5" s="46"/>
      <c r="E5" s="10"/>
      <c r="F5" s="10"/>
      <c r="G5" s="242" t="s">
        <v>91</v>
      </c>
      <c r="H5" s="242"/>
      <c r="I5" s="242"/>
      <c r="J5" s="47"/>
      <c r="K5" s="243" t="s">
        <v>92</v>
      </c>
      <c r="L5" s="243"/>
      <c r="M5" s="243"/>
    </row>
    <row r="6" spans="1:13" s="12" customFormat="1" ht="18.600000000000001" customHeight="1" x14ac:dyDescent="0.45">
      <c r="G6" s="5" t="s">
        <v>93</v>
      </c>
      <c r="H6" s="48"/>
      <c r="I6" s="5" t="s">
        <v>93</v>
      </c>
      <c r="J6" s="47"/>
      <c r="K6" s="5" t="s">
        <v>93</v>
      </c>
      <c r="L6" s="48"/>
      <c r="M6" s="5" t="s">
        <v>93</v>
      </c>
    </row>
    <row r="7" spans="1:13" s="12" customFormat="1" ht="18.600000000000001" customHeight="1" x14ac:dyDescent="0.45">
      <c r="G7" s="6" t="s">
        <v>181</v>
      </c>
      <c r="H7" s="6"/>
      <c r="I7" s="6" t="s">
        <v>155</v>
      </c>
      <c r="J7" s="6"/>
      <c r="K7" s="6" t="s">
        <v>181</v>
      </c>
      <c r="L7" s="6"/>
      <c r="M7" s="6" t="s">
        <v>155</v>
      </c>
    </row>
    <row r="8" spans="1:13" s="12" customFormat="1" ht="18.600000000000001" customHeight="1" x14ac:dyDescent="0.45">
      <c r="G8" s="35" t="s">
        <v>95</v>
      </c>
      <c r="H8" s="5"/>
      <c r="I8" s="35" t="s">
        <v>95</v>
      </c>
      <c r="K8" s="35" t="s">
        <v>95</v>
      </c>
      <c r="L8" s="5"/>
      <c r="M8" s="35" t="s">
        <v>95</v>
      </c>
    </row>
    <row r="9" spans="1:13" s="12" customFormat="1" ht="6" customHeight="1" x14ac:dyDescent="0.45">
      <c r="E9" s="13"/>
      <c r="F9" s="13"/>
      <c r="G9" s="103"/>
      <c r="H9" s="14"/>
      <c r="I9" s="14"/>
      <c r="J9" s="13"/>
      <c r="K9" s="103"/>
      <c r="L9" s="14"/>
      <c r="M9" s="14"/>
    </row>
    <row r="10" spans="1:13" s="12" customFormat="1" ht="20.100000000000001" customHeight="1" x14ac:dyDescent="0.45">
      <c r="A10" s="15" t="s">
        <v>193</v>
      </c>
      <c r="E10" s="13"/>
      <c r="F10" s="13"/>
      <c r="G10" s="103"/>
      <c r="H10" s="14"/>
      <c r="I10" s="14"/>
      <c r="J10" s="13"/>
      <c r="K10" s="103"/>
      <c r="L10" s="14"/>
      <c r="M10" s="14"/>
    </row>
    <row r="11" spans="1:13" ht="20.100000000000001" customHeight="1" x14ac:dyDescent="0.45">
      <c r="A11" s="11"/>
      <c r="B11" s="15" t="s">
        <v>194</v>
      </c>
      <c r="G11" s="104">
        <v>1689622</v>
      </c>
      <c r="H11" s="105"/>
      <c r="I11" s="105">
        <v>543764</v>
      </c>
      <c r="J11" s="184"/>
      <c r="K11" s="104">
        <v>0</v>
      </c>
      <c r="L11" s="185"/>
      <c r="M11" s="105">
        <v>0</v>
      </c>
    </row>
    <row r="12" spans="1:13" ht="20.100000000000001" customHeight="1" x14ac:dyDescent="0.45">
      <c r="A12" s="15" t="s">
        <v>187</v>
      </c>
      <c r="G12" s="104">
        <v>0</v>
      </c>
      <c r="H12" s="105"/>
      <c r="I12" s="105">
        <v>0</v>
      </c>
      <c r="J12" s="184"/>
      <c r="K12" s="104">
        <v>21011</v>
      </c>
      <c r="L12" s="185"/>
      <c r="M12" s="105">
        <v>7921</v>
      </c>
    </row>
    <row r="13" spans="1:13" ht="20.100000000000001" customHeight="1" x14ac:dyDescent="0.45">
      <c r="A13" s="11" t="s">
        <v>195</v>
      </c>
      <c r="G13" s="104"/>
      <c r="H13" s="105"/>
      <c r="I13" s="105"/>
      <c r="J13" s="184"/>
      <c r="K13" s="104"/>
      <c r="L13" s="185"/>
      <c r="M13" s="105"/>
    </row>
    <row r="14" spans="1:13" ht="20.100000000000001" customHeight="1" x14ac:dyDescent="0.45">
      <c r="A14" s="11"/>
      <c r="B14" s="11" t="s">
        <v>194</v>
      </c>
      <c r="C14" s="11"/>
      <c r="D14" s="11"/>
      <c r="E14" s="10"/>
      <c r="F14" s="10"/>
      <c r="G14" s="104">
        <v>-1258798</v>
      </c>
      <c r="H14" s="105"/>
      <c r="I14" s="112">
        <v>-566057</v>
      </c>
      <c r="J14" s="184"/>
      <c r="K14" s="111">
        <v>0</v>
      </c>
      <c r="L14" s="185"/>
      <c r="M14" s="112">
        <v>0</v>
      </c>
    </row>
    <row r="15" spans="1:13" ht="20.100000000000001" customHeight="1" x14ac:dyDescent="0.45">
      <c r="A15" s="11" t="s">
        <v>188</v>
      </c>
      <c r="B15" s="11"/>
      <c r="C15" s="11"/>
      <c r="D15" s="11"/>
      <c r="E15" s="10"/>
      <c r="F15" s="10"/>
      <c r="G15" s="106">
        <v>0</v>
      </c>
      <c r="H15" s="112"/>
      <c r="I15" s="17">
        <v>0</v>
      </c>
      <c r="J15" s="197"/>
      <c r="K15" s="106">
        <v>-12869</v>
      </c>
      <c r="L15" s="198"/>
      <c r="M15" s="17">
        <v>-7545</v>
      </c>
    </row>
    <row r="16" spans="1:13" ht="6" customHeight="1" x14ac:dyDescent="0.45">
      <c r="A16" s="11"/>
      <c r="B16" s="11"/>
      <c r="C16" s="11"/>
      <c r="D16" s="11"/>
      <c r="E16" s="10"/>
      <c r="F16" s="10"/>
      <c r="G16" s="104"/>
      <c r="H16" s="107"/>
      <c r="I16" s="105"/>
      <c r="J16" s="10"/>
      <c r="K16" s="104"/>
      <c r="L16" s="107"/>
      <c r="M16" s="105"/>
    </row>
    <row r="17" spans="1:13" ht="20.100000000000001" customHeight="1" x14ac:dyDescent="0.45">
      <c r="A17" s="49" t="s">
        <v>138</v>
      </c>
      <c r="B17" s="11"/>
      <c r="C17" s="11"/>
      <c r="D17" s="11"/>
      <c r="E17" s="10"/>
      <c r="F17" s="10"/>
      <c r="G17" s="108">
        <f>SUM(G11:G16)</f>
        <v>430824</v>
      </c>
      <c r="H17" s="107"/>
      <c r="I17" s="109">
        <f>SUM(I11:I16)</f>
        <v>-22293</v>
      </c>
      <c r="J17" s="10"/>
      <c r="K17" s="108">
        <f>SUM(K11:K16)</f>
        <v>8142</v>
      </c>
      <c r="L17" s="107"/>
      <c r="M17" s="109">
        <f>SUM(M11:M16)</f>
        <v>376</v>
      </c>
    </row>
    <row r="18" spans="1:13" ht="20.100000000000001" customHeight="1" x14ac:dyDescent="0.45">
      <c r="A18" s="11" t="s">
        <v>34</v>
      </c>
      <c r="B18" s="11"/>
      <c r="C18" s="11"/>
      <c r="D18" s="11"/>
      <c r="E18" s="10"/>
      <c r="F18" s="10"/>
      <c r="G18" s="104">
        <v>10428</v>
      </c>
      <c r="H18" s="109"/>
      <c r="I18" s="105">
        <v>148477</v>
      </c>
      <c r="J18" s="184"/>
      <c r="K18" s="104">
        <v>35598</v>
      </c>
      <c r="L18" s="185"/>
      <c r="M18" s="105">
        <v>100860</v>
      </c>
    </row>
    <row r="19" spans="1:13" ht="20.100000000000001" customHeight="1" x14ac:dyDescent="0.45">
      <c r="A19" s="11" t="s">
        <v>35</v>
      </c>
      <c r="B19" s="11"/>
      <c r="C19" s="11"/>
      <c r="D19" s="11"/>
      <c r="E19" s="10"/>
      <c r="F19" s="10"/>
      <c r="G19" s="104">
        <v>-80681</v>
      </c>
      <c r="H19" s="105"/>
      <c r="I19" s="105">
        <v>-39392</v>
      </c>
      <c r="J19" s="184"/>
      <c r="K19" s="104">
        <v>-769</v>
      </c>
      <c r="L19" s="185"/>
      <c r="M19" s="105">
        <v>-1644</v>
      </c>
    </row>
    <row r="20" spans="1:13" ht="20.100000000000001" customHeight="1" x14ac:dyDescent="0.45">
      <c r="A20" s="15" t="s">
        <v>36</v>
      </c>
      <c r="G20" s="104">
        <v>-383739</v>
      </c>
      <c r="H20" s="105"/>
      <c r="I20" s="105">
        <v>-259772</v>
      </c>
      <c r="J20" s="184"/>
      <c r="K20" s="104">
        <v>-73026</v>
      </c>
      <c r="L20" s="185"/>
      <c r="M20" s="105">
        <v>-25137</v>
      </c>
    </row>
    <row r="21" spans="1:13" ht="20.100000000000001" customHeight="1" x14ac:dyDescent="0.45">
      <c r="A21" s="11" t="s">
        <v>108</v>
      </c>
      <c r="G21" s="104">
        <v>-175624</v>
      </c>
      <c r="H21" s="105"/>
      <c r="I21" s="105">
        <v>-130923</v>
      </c>
      <c r="J21" s="184"/>
      <c r="K21" s="104">
        <v>-3476</v>
      </c>
      <c r="L21" s="185"/>
      <c r="M21" s="105">
        <v>-4960</v>
      </c>
    </row>
    <row r="22" spans="1:13" ht="20.100000000000001" customHeight="1" x14ac:dyDescent="0.45">
      <c r="A22" s="11" t="s">
        <v>197</v>
      </c>
      <c r="G22" s="106">
        <v>-8954</v>
      </c>
      <c r="H22" s="105"/>
      <c r="I22" s="17">
        <v>-6165</v>
      </c>
      <c r="J22" s="184"/>
      <c r="K22" s="106">
        <v>0</v>
      </c>
      <c r="L22" s="185"/>
      <c r="M22" s="17">
        <v>0</v>
      </c>
    </row>
    <row r="23" spans="1:13" ht="6" customHeight="1" x14ac:dyDescent="0.45">
      <c r="A23" s="11"/>
      <c r="C23" s="11"/>
      <c r="D23" s="11"/>
      <c r="E23" s="10"/>
      <c r="F23" s="10"/>
      <c r="G23" s="110"/>
      <c r="H23" s="107"/>
      <c r="I23" s="107"/>
      <c r="J23" s="10"/>
      <c r="K23" s="110"/>
      <c r="L23" s="107"/>
      <c r="M23" s="107"/>
    </row>
    <row r="24" spans="1:13" ht="20.100000000000001" customHeight="1" x14ac:dyDescent="0.45">
      <c r="A24" s="49" t="s">
        <v>140</v>
      </c>
      <c r="B24" s="11"/>
      <c r="C24" s="11"/>
      <c r="D24" s="11"/>
      <c r="E24" s="10"/>
      <c r="F24" s="10"/>
      <c r="G24" s="111">
        <f>SUM(G17:G22)</f>
        <v>-207746</v>
      </c>
      <c r="H24" s="107"/>
      <c r="I24" s="112">
        <f>SUM(I17:I22)</f>
        <v>-310068</v>
      </c>
      <c r="J24" s="10"/>
      <c r="K24" s="111">
        <f>SUM(K17:K22)</f>
        <v>-33531</v>
      </c>
      <c r="L24" s="107"/>
      <c r="M24" s="112">
        <f>SUM(M17:M22)</f>
        <v>69495</v>
      </c>
    </row>
    <row r="25" spans="1:13" ht="20.100000000000001" customHeight="1" x14ac:dyDescent="0.45">
      <c r="A25" s="15" t="s">
        <v>78</v>
      </c>
      <c r="B25" s="11"/>
      <c r="C25" s="11"/>
      <c r="D25" s="11"/>
      <c r="E25" s="10"/>
      <c r="F25" s="10"/>
      <c r="G25" s="106">
        <v>3660</v>
      </c>
      <c r="H25" s="105"/>
      <c r="I25" s="17">
        <v>-830</v>
      </c>
      <c r="J25" s="184"/>
      <c r="K25" s="106">
        <v>167</v>
      </c>
      <c r="L25" s="185"/>
      <c r="M25" s="17">
        <v>131</v>
      </c>
    </row>
    <row r="26" spans="1:13" ht="6" customHeight="1" x14ac:dyDescent="0.45">
      <c r="A26" s="11"/>
      <c r="B26" s="11"/>
      <c r="C26" s="11"/>
      <c r="D26" s="11"/>
      <c r="E26" s="10"/>
      <c r="F26" s="10"/>
      <c r="G26" s="111"/>
      <c r="H26" s="107"/>
      <c r="I26" s="112"/>
      <c r="J26" s="10"/>
      <c r="K26" s="111"/>
      <c r="L26" s="107"/>
      <c r="M26" s="112"/>
    </row>
    <row r="27" spans="1:13" ht="20.100000000000001" customHeight="1" x14ac:dyDescent="0.45">
      <c r="A27" s="49" t="s">
        <v>139</v>
      </c>
      <c r="B27" s="18"/>
      <c r="C27" s="18"/>
      <c r="D27" s="18"/>
      <c r="E27" s="10"/>
      <c r="F27" s="10"/>
      <c r="G27" s="113">
        <f>SUM(G24:G25)</f>
        <v>-204086</v>
      </c>
      <c r="H27" s="112"/>
      <c r="I27" s="114">
        <f>SUM(I24:I25)</f>
        <v>-310898</v>
      </c>
      <c r="J27" s="10"/>
      <c r="K27" s="113">
        <f>SUM(K24:K25)</f>
        <v>-33364</v>
      </c>
      <c r="L27" s="112"/>
      <c r="M27" s="114">
        <f>SUM(M24:M25)</f>
        <v>69626</v>
      </c>
    </row>
    <row r="28" spans="1:13" ht="10.15" customHeight="1" x14ac:dyDescent="0.45">
      <c r="B28" s="18"/>
      <c r="C28" s="18"/>
      <c r="D28" s="18"/>
      <c r="E28" s="10"/>
      <c r="F28" s="10"/>
      <c r="G28" s="111"/>
      <c r="H28" s="112"/>
      <c r="I28" s="112"/>
      <c r="J28" s="112"/>
      <c r="K28" s="104"/>
      <c r="L28" s="10"/>
      <c r="M28" s="105"/>
    </row>
    <row r="29" spans="1:13" ht="20.100000000000001" customHeight="1" x14ac:dyDescent="0.45">
      <c r="A29" s="49" t="s">
        <v>112</v>
      </c>
      <c r="B29" s="115"/>
      <c r="C29" s="18"/>
      <c r="D29" s="18"/>
      <c r="E29" s="10"/>
      <c r="F29" s="10"/>
      <c r="G29" s="111"/>
      <c r="H29" s="112"/>
      <c r="I29" s="112"/>
      <c r="J29" s="112"/>
      <c r="K29" s="104"/>
      <c r="L29" s="10"/>
      <c r="M29" s="105"/>
    </row>
    <row r="30" spans="1:13" ht="20.100000000000001" customHeight="1" x14ac:dyDescent="0.45">
      <c r="A30" s="11" t="s">
        <v>151</v>
      </c>
      <c r="B30" s="115"/>
      <c r="C30" s="18"/>
      <c r="D30" s="18"/>
      <c r="E30" s="10"/>
      <c r="F30" s="10"/>
      <c r="G30" s="111"/>
      <c r="H30" s="112"/>
      <c r="I30" s="112"/>
      <c r="J30" s="112"/>
      <c r="K30" s="104"/>
      <c r="L30" s="10"/>
      <c r="M30" s="105"/>
    </row>
    <row r="31" spans="1:13" ht="20.100000000000001" customHeight="1" x14ac:dyDescent="0.45">
      <c r="A31" s="11"/>
      <c r="B31" s="11" t="s">
        <v>152</v>
      </c>
      <c r="C31" s="18"/>
      <c r="D31" s="18"/>
      <c r="E31" s="10"/>
      <c r="F31" s="10"/>
      <c r="G31" s="111"/>
      <c r="H31" s="112"/>
      <c r="I31" s="112"/>
      <c r="J31" s="112"/>
      <c r="K31" s="104"/>
      <c r="L31" s="10"/>
      <c r="M31" s="105"/>
    </row>
    <row r="32" spans="1:13" ht="20.100000000000001" customHeight="1" x14ac:dyDescent="0.45">
      <c r="A32" s="11"/>
      <c r="B32" s="11" t="s">
        <v>54</v>
      </c>
      <c r="C32" s="11" t="s">
        <v>134</v>
      </c>
      <c r="D32" s="11"/>
      <c r="E32" s="10"/>
      <c r="F32" s="10"/>
      <c r="G32" s="104">
        <v>8831</v>
      </c>
      <c r="H32" s="112"/>
      <c r="I32" s="105">
        <v>5336</v>
      </c>
      <c r="J32" s="112"/>
      <c r="K32" s="104">
        <v>0</v>
      </c>
      <c r="L32" s="112"/>
      <c r="M32" s="105">
        <v>0</v>
      </c>
    </row>
    <row r="33" spans="1:13" ht="20.100000000000001" customHeight="1" x14ac:dyDescent="0.45">
      <c r="A33" s="11"/>
      <c r="B33" s="116" t="s">
        <v>54</v>
      </c>
      <c r="C33" s="11" t="s">
        <v>148</v>
      </c>
      <c r="D33" s="11"/>
      <c r="E33" s="10"/>
      <c r="F33" s="10"/>
      <c r="G33" s="104"/>
      <c r="H33" s="112"/>
      <c r="I33" s="105"/>
      <c r="J33" s="112"/>
      <c r="K33" s="104"/>
      <c r="L33" s="112"/>
      <c r="M33" s="105"/>
    </row>
    <row r="34" spans="1:13" ht="20.100000000000001" customHeight="1" x14ac:dyDescent="0.45">
      <c r="A34" s="11"/>
      <c r="B34" s="11"/>
      <c r="C34" s="11"/>
      <c r="D34" s="11" t="s">
        <v>102</v>
      </c>
      <c r="E34" s="10"/>
      <c r="F34" s="10"/>
      <c r="G34" s="104">
        <v>-135592</v>
      </c>
      <c r="H34" s="112"/>
      <c r="I34" s="105">
        <v>581398</v>
      </c>
      <c r="J34" s="112"/>
      <c r="K34" s="104">
        <v>0</v>
      </c>
      <c r="L34" s="112"/>
      <c r="M34" s="105">
        <v>0</v>
      </c>
    </row>
    <row r="35" spans="1:13" ht="20.100000000000001" customHeight="1" x14ac:dyDescent="0.45">
      <c r="A35" s="11"/>
      <c r="B35" s="11" t="s">
        <v>54</v>
      </c>
      <c r="C35" s="11" t="s">
        <v>147</v>
      </c>
      <c r="D35" s="11"/>
      <c r="E35" s="10"/>
      <c r="F35" s="10"/>
      <c r="G35" s="117"/>
      <c r="K35" s="117"/>
      <c r="M35" s="105"/>
    </row>
    <row r="36" spans="1:13" ht="20.100000000000001" customHeight="1" x14ac:dyDescent="0.45">
      <c r="A36" s="11"/>
      <c r="B36" s="11"/>
      <c r="C36" s="11"/>
      <c r="D36" s="11" t="s">
        <v>149</v>
      </c>
      <c r="E36" s="10"/>
      <c r="F36" s="10"/>
      <c r="G36" s="106">
        <v>-1325</v>
      </c>
      <c r="H36" s="112"/>
      <c r="I36" s="17">
        <v>-800</v>
      </c>
      <c r="J36" s="112"/>
      <c r="K36" s="106">
        <v>0</v>
      </c>
      <c r="L36" s="112"/>
      <c r="M36" s="17">
        <v>0</v>
      </c>
    </row>
    <row r="37" spans="1:13" ht="6" customHeight="1" x14ac:dyDescent="0.45">
      <c r="G37" s="117"/>
      <c r="K37" s="117"/>
    </row>
    <row r="38" spans="1:13" ht="20.100000000000001" customHeight="1" x14ac:dyDescent="0.45">
      <c r="B38" s="11" t="s">
        <v>150</v>
      </c>
      <c r="G38" s="117"/>
      <c r="K38" s="117"/>
    </row>
    <row r="39" spans="1:13" ht="20.100000000000001" customHeight="1" x14ac:dyDescent="0.45">
      <c r="A39" s="11"/>
      <c r="B39" s="11" t="s">
        <v>153</v>
      </c>
      <c r="C39" s="11"/>
      <c r="D39" s="11"/>
      <c r="E39" s="10"/>
      <c r="F39" s="10"/>
      <c r="G39" s="106">
        <f>SUM(G32:G36)</f>
        <v>-128086</v>
      </c>
      <c r="H39" s="112"/>
      <c r="I39" s="17">
        <f>SUM(I32:I36)</f>
        <v>585934</v>
      </c>
      <c r="J39" s="112"/>
      <c r="K39" s="106">
        <f>SUM(K32:K36)</f>
        <v>0</v>
      </c>
      <c r="L39" s="112"/>
      <c r="M39" s="17">
        <f>SUM(M32:M36)</f>
        <v>0</v>
      </c>
    </row>
    <row r="40" spans="1:13" ht="6" customHeight="1" x14ac:dyDescent="0.45">
      <c r="A40" s="11"/>
      <c r="B40" s="11"/>
      <c r="C40" s="11"/>
      <c r="D40" s="11"/>
      <c r="E40" s="10"/>
      <c r="F40" s="10"/>
      <c r="G40" s="111"/>
      <c r="H40" s="112"/>
      <c r="I40" s="112"/>
      <c r="J40" s="112"/>
      <c r="K40" s="111"/>
      <c r="L40" s="112"/>
      <c r="M40" s="112"/>
    </row>
    <row r="41" spans="1:13" ht="20.100000000000001" customHeight="1" x14ac:dyDescent="0.45">
      <c r="A41" s="49" t="s">
        <v>208</v>
      </c>
      <c r="B41" s="11"/>
      <c r="C41" s="11"/>
      <c r="D41" s="11"/>
      <c r="E41" s="11"/>
      <c r="F41" s="11"/>
      <c r="G41" s="111"/>
      <c r="H41" s="112"/>
      <c r="I41" s="112"/>
      <c r="J41" s="112"/>
      <c r="K41" s="111"/>
      <c r="L41" s="112"/>
      <c r="M41" s="112"/>
    </row>
    <row r="42" spans="1:13" ht="20.100000000000001" customHeight="1" x14ac:dyDescent="0.45">
      <c r="A42" s="49"/>
      <c r="B42" s="49" t="s">
        <v>209</v>
      </c>
      <c r="C42" s="49"/>
      <c r="D42" s="49"/>
      <c r="E42" s="11"/>
      <c r="F42" s="11"/>
      <c r="G42" s="106">
        <f>SUM(G39)</f>
        <v>-128086</v>
      </c>
      <c r="H42" s="112"/>
      <c r="I42" s="17">
        <f>SUM(I39)</f>
        <v>585934</v>
      </c>
      <c r="J42" s="112"/>
      <c r="K42" s="106">
        <f>SUM(K39)</f>
        <v>0</v>
      </c>
      <c r="L42" s="112"/>
      <c r="M42" s="17">
        <f>SUM(M39)</f>
        <v>0</v>
      </c>
    </row>
    <row r="43" spans="1:13" s="15" customFormat="1" ht="6" customHeight="1" x14ac:dyDescent="0.45">
      <c r="B43" s="18"/>
      <c r="C43" s="18"/>
      <c r="D43" s="18"/>
      <c r="E43" s="10"/>
      <c r="F43" s="10"/>
      <c r="G43" s="118"/>
      <c r="H43" s="50"/>
      <c r="I43" s="50"/>
      <c r="J43" s="50"/>
      <c r="K43" s="118"/>
      <c r="L43" s="50"/>
      <c r="M43" s="50"/>
    </row>
    <row r="44" spans="1:13" ht="20.100000000000001" customHeight="1" thickBot="1" x14ac:dyDescent="0.5">
      <c r="A44" s="49" t="s">
        <v>99</v>
      </c>
      <c r="B44" s="49"/>
      <c r="C44" s="18"/>
      <c r="D44" s="18"/>
      <c r="E44" s="10"/>
      <c r="F44" s="10"/>
      <c r="G44" s="119">
        <f>SUM(G27,G42)</f>
        <v>-332172</v>
      </c>
      <c r="H44" s="50"/>
      <c r="I44" s="120">
        <f>SUM(I27,I42)</f>
        <v>275036</v>
      </c>
      <c r="J44" s="50"/>
      <c r="K44" s="119">
        <f>SUM(K27,K42)</f>
        <v>-33364</v>
      </c>
      <c r="L44" s="50"/>
      <c r="M44" s="120">
        <f>SUM(M27,M42)</f>
        <v>69626</v>
      </c>
    </row>
    <row r="45" spans="1:13" ht="20.100000000000001" customHeight="1" thickTop="1" x14ac:dyDescent="0.45">
      <c r="A45" s="49"/>
      <c r="B45" s="49"/>
      <c r="C45" s="18"/>
      <c r="D45" s="18"/>
      <c r="E45" s="10"/>
      <c r="F45" s="10"/>
      <c r="G45" s="51"/>
      <c r="H45" s="50"/>
      <c r="I45" s="51"/>
      <c r="J45" s="50"/>
      <c r="K45" s="51"/>
      <c r="L45" s="50"/>
      <c r="M45" s="51"/>
    </row>
    <row r="46" spans="1:13" ht="20.100000000000001" customHeight="1" x14ac:dyDescent="0.45">
      <c r="A46" s="49"/>
      <c r="B46" s="49"/>
      <c r="C46" s="18"/>
      <c r="D46" s="18"/>
      <c r="E46" s="10"/>
      <c r="F46" s="10"/>
      <c r="G46" s="51"/>
      <c r="H46" s="50"/>
      <c r="I46" s="51"/>
      <c r="J46" s="50"/>
      <c r="K46" s="51"/>
      <c r="L46" s="50"/>
      <c r="M46" s="51"/>
    </row>
    <row r="47" spans="1:13" ht="20.100000000000001" customHeight="1" x14ac:dyDescent="0.45">
      <c r="A47" s="49"/>
      <c r="B47" s="49"/>
      <c r="C47" s="18"/>
      <c r="D47" s="18"/>
      <c r="E47" s="10"/>
      <c r="F47" s="10"/>
      <c r="G47" s="51"/>
      <c r="H47" s="50"/>
      <c r="I47" s="51"/>
      <c r="J47" s="50"/>
      <c r="K47" s="51"/>
      <c r="L47" s="50"/>
      <c r="M47" s="51"/>
    </row>
    <row r="48" spans="1:13" ht="21.95" customHeight="1" x14ac:dyDescent="0.45">
      <c r="A48" s="56" t="str">
        <f>'T2-4 (2)'!A94</f>
        <v>หมายเหตุประกอบข้อมูลทางการเงินระหว่างกาลเป็นส่วนหนึ่งของข้อมูลทางการเงินนี้</v>
      </c>
      <c r="B48" s="100"/>
      <c r="C48" s="21"/>
      <c r="D48" s="21"/>
      <c r="E48" s="22"/>
      <c r="F48" s="22"/>
      <c r="G48" s="102"/>
      <c r="H48" s="101"/>
      <c r="I48" s="102"/>
      <c r="J48" s="101"/>
      <c r="K48" s="102"/>
      <c r="L48" s="101"/>
      <c r="M48" s="102"/>
    </row>
    <row r="49" spans="1:13" ht="21.75" customHeight="1" x14ac:dyDescent="0.45">
      <c r="A49" s="1" t="s">
        <v>107</v>
      </c>
      <c r="B49" s="46"/>
      <c r="C49" s="46"/>
      <c r="D49" s="46"/>
      <c r="E49" s="10"/>
      <c r="F49" s="10"/>
      <c r="G49" s="52"/>
      <c r="H49" s="52"/>
      <c r="I49" s="52"/>
      <c r="J49" s="10"/>
      <c r="K49" s="52"/>
      <c r="L49" s="52"/>
      <c r="M49" s="52"/>
    </row>
    <row r="50" spans="1:13" ht="21.75" customHeight="1" x14ac:dyDescent="0.45">
      <c r="A50" s="46" t="s">
        <v>33</v>
      </c>
      <c r="B50" s="46"/>
      <c r="C50" s="46"/>
      <c r="D50" s="46"/>
      <c r="E50" s="10"/>
      <c r="F50" s="10"/>
      <c r="G50" s="52"/>
      <c r="H50" s="52"/>
      <c r="I50" s="52"/>
      <c r="J50" s="10"/>
      <c r="K50" s="52"/>
      <c r="L50" s="52"/>
      <c r="M50" s="52"/>
    </row>
    <row r="51" spans="1:13" ht="21.75" customHeight="1" x14ac:dyDescent="0.45">
      <c r="A51" s="53" t="str">
        <f>A3</f>
        <v>สำหรับงวดสามเดือนสิ้นสุดวันที่ 31 มีนาคม พ.ศ. 2565</v>
      </c>
      <c r="B51" s="53"/>
      <c r="C51" s="53"/>
      <c r="D51" s="53"/>
      <c r="E51" s="54"/>
      <c r="F51" s="54"/>
      <c r="G51" s="55"/>
      <c r="H51" s="55"/>
      <c r="I51" s="55"/>
      <c r="J51" s="54"/>
      <c r="K51" s="55"/>
      <c r="L51" s="55"/>
      <c r="M51" s="55"/>
    </row>
    <row r="52" spans="1:13" s="12" customFormat="1" ht="21.75" customHeight="1" x14ac:dyDescent="0.45">
      <c r="E52" s="13"/>
      <c r="F52" s="13"/>
      <c r="G52" s="23"/>
      <c r="H52" s="14"/>
      <c r="I52" s="23"/>
      <c r="J52" s="13"/>
      <c r="K52" s="23"/>
      <c r="L52" s="14"/>
      <c r="M52" s="23"/>
    </row>
    <row r="53" spans="1:13" ht="18.600000000000001" customHeight="1" x14ac:dyDescent="0.45">
      <c r="A53" s="46"/>
      <c r="B53" s="46"/>
      <c r="C53" s="46"/>
      <c r="D53" s="46"/>
      <c r="E53" s="10"/>
      <c r="F53" s="10"/>
      <c r="G53" s="242" t="s">
        <v>91</v>
      </c>
      <c r="H53" s="242"/>
      <c r="I53" s="242"/>
      <c r="J53" s="47"/>
      <c r="K53" s="243" t="s">
        <v>92</v>
      </c>
      <c r="L53" s="243"/>
      <c r="M53" s="243"/>
    </row>
    <row r="54" spans="1:13" s="12" customFormat="1" ht="18.600000000000001" customHeight="1" x14ac:dyDescent="0.45">
      <c r="G54" s="5" t="s">
        <v>93</v>
      </c>
      <c r="H54" s="48"/>
      <c r="I54" s="5" t="s">
        <v>93</v>
      </c>
      <c r="J54" s="47"/>
      <c r="K54" s="5" t="s">
        <v>93</v>
      </c>
      <c r="L54" s="48"/>
      <c r="M54" s="5" t="s">
        <v>93</v>
      </c>
    </row>
    <row r="55" spans="1:13" s="12" customFormat="1" ht="18.600000000000001" customHeight="1" x14ac:dyDescent="0.45">
      <c r="G55" s="6" t="s">
        <v>181</v>
      </c>
      <c r="H55" s="6"/>
      <c r="I55" s="6" t="s">
        <v>155</v>
      </c>
      <c r="J55" s="6"/>
      <c r="K55" s="6" t="s">
        <v>181</v>
      </c>
      <c r="L55" s="6"/>
      <c r="M55" s="6" t="s">
        <v>155</v>
      </c>
    </row>
    <row r="56" spans="1:13" s="12" customFormat="1" ht="18.600000000000001" customHeight="1" x14ac:dyDescent="0.45">
      <c r="G56" s="35" t="s">
        <v>95</v>
      </c>
      <c r="H56" s="5"/>
      <c r="I56" s="35" t="s">
        <v>95</v>
      </c>
      <c r="K56" s="35" t="s">
        <v>95</v>
      </c>
      <c r="L56" s="5"/>
      <c r="M56" s="35" t="s">
        <v>95</v>
      </c>
    </row>
    <row r="57" spans="1:13" ht="6" customHeight="1" x14ac:dyDescent="0.45">
      <c r="A57" s="49"/>
      <c r="B57" s="49"/>
      <c r="C57" s="18"/>
      <c r="D57" s="18"/>
      <c r="E57" s="10"/>
      <c r="F57" s="10"/>
      <c r="G57" s="121"/>
      <c r="H57" s="50"/>
      <c r="I57" s="51"/>
      <c r="J57" s="50"/>
      <c r="K57" s="121"/>
      <c r="L57" s="50"/>
      <c r="M57" s="51"/>
    </row>
    <row r="58" spans="1:13" s="15" customFormat="1" ht="21.75" customHeight="1" x14ac:dyDescent="0.45">
      <c r="A58" s="122" t="s">
        <v>145</v>
      </c>
      <c r="E58" s="16"/>
      <c r="F58" s="16"/>
      <c r="G58" s="104"/>
      <c r="H58" s="19"/>
      <c r="I58" s="105"/>
      <c r="J58" s="16"/>
      <c r="K58" s="104"/>
      <c r="L58" s="19"/>
      <c r="M58" s="105"/>
    </row>
    <row r="59" spans="1:13" s="15" customFormat="1" ht="21.75" customHeight="1" x14ac:dyDescent="0.45">
      <c r="A59" s="2" t="s">
        <v>110</v>
      </c>
      <c r="B59" s="3"/>
      <c r="C59" s="18"/>
      <c r="D59" s="18"/>
      <c r="E59" s="10"/>
      <c r="F59" s="10"/>
      <c r="G59" s="104">
        <v>-204086</v>
      </c>
      <c r="H59" s="50"/>
      <c r="I59" s="105">
        <v>-310898</v>
      </c>
      <c r="J59" s="186"/>
      <c r="K59" s="104">
        <v>-33364</v>
      </c>
      <c r="L59" s="185"/>
      <c r="M59" s="105">
        <v>69626</v>
      </c>
    </row>
    <row r="60" spans="1:13" s="15" customFormat="1" ht="21.75" customHeight="1" x14ac:dyDescent="0.45">
      <c r="A60" s="2" t="s">
        <v>111</v>
      </c>
      <c r="B60" s="2"/>
      <c r="C60" s="18"/>
      <c r="D60" s="18"/>
      <c r="E60" s="10"/>
      <c r="F60" s="10"/>
      <c r="G60" s="106">
        <v>0</v>
      </c>
      <c r="H60" s="50"/>
      <c r="I60" s="17">
        <v>0</v>
      </c>
      <c r="J60" s="186"/>
      <c r="K60" s="106">
        <v>0</v>
      </c>
      <c r="L60" s="185"/>
      <c r="M60" s="17">
        <v>0</v>
      </c>
    </row>
    <row r="61" spans="1:13" s="15" customFormat="1" ht="6" customHeight="1" x14ac:dyDescent="0.45">
      <c r="A61" s="2"/>
      <c r="B61" s="2"/>
      <c r="C61" s="18"/>
      <c r="D61" s="18"/>
      <c r="E61" s="10"/>
      <c r="F61" s="10"/>
      <c r="G61" s="121"/>
      <c r="H61" s="123"/>
      <c r="I61" s="51"/>
      <c r="J61" s="123"/>
      <c r="K61" s="121"/>
      <c r="L61" s="123"/>
      <c r="M61" s="123"/>
    </row>
    <row r="62" spans="1:13" s="15" customFormat="1" ht="21.75" customHeight="1" thickBot="1" x14ac:dyDescent="0.5">
      <c r="A62" s="2"/>
      <c r="B62" s="2"/>
      <c r="C62" s="18"/>
      <c r="D62" s="18"/>
      <c r="E62" s="10"/>
      <c r="F62" s="10"/>
      <c r="G62" s="119">
        <f>SUM(G59:G60)</f>
        <v>-204086</v>
      </c>
      <c r="H62" s="50"/>
      <c r="I62" s="120">
        <f>SUM(I59:I60)</f>
        <v>-310898</v>
      </c>
      <c r="J62" s="50"/>
      <c r="K62" s="119">
        <f>SUM(K59:K60)</f>
        <v>-33364</v>
      </c>
      <c r="L62" s="50"/>
      <c r="M62" s="120">
        <f>SUM(M59:M61)</f>
        <v>69626</v>
      </c>
    </row>
    <row r="63" spans="1:13" s="15" customFormat="1" ht="21.75" customHeight="1" thickTop="1" x14ac:dyDescent="0.45">
      <c r="B63" s="18"/>
      <c r="C63" s="18"/>
      <c r="D63" s="18"/>
      <c r="E63" s="10"/>
      <c r="F63" s="10"/>
      <c r="G63" s="118"/>
      <c r="H63" s="50"/>
      <c r="I63" s="50"/>
      <c r="J63" s="50"/>
      <c r="K63" s="118"/>
      <c r="L63" s="50"/>
      <c r="M63" s="50"/>
    </row>
    <row r="64" spans="1:13" s="15" customFormat="1" ht="21.75" customHeight="1" x14ac:dyDescent="0.45">
      <c r="A64" s="122" t="s">
        <v>146</v>
      </c>
      <c r="B64" s="122"/>
      <c r="E64" s="16"/>
      <c r="F64" s="16"/>
      <c r="G64" s="117"/>
      <c r="H64" s="19"/>
      <c r="I64" s="19"/>
      <c r="J64" s="16"/>
      <c r="K64" s="117"/>
      <c r="L64" s="19"/>
      <c r="M64" s="19"/>
    </row>
    <row r="65" spans="1:13" s="15" customFormat="1" ht="21.75" customHeight="1" x14ac:dyDescent="0.45">
      <c r="A65" s="2" t="s">
        <v>110</v>
      </c>
      <c r="B65" s="3"/>
      <c r="C65" s="18"/>
      <c r="D65" s="18"/>
      <c r="E65" s="10"/>
      <c r="F65" s="10"/>
      <c r="G65" s="117">
        <v>-332172</v>
      </c>
      <c r="H65" s="19"/>
      <c r="I65" s="19">
        <v>275036</v>
      </c>
      <c r="J65" s="184"/>
      <c r="K65" s="117">
        <v>-33364</v>
      </c>
      <c r="L65" s="185"/>
      <c r="M65" s="19">
        <v>69626</v>
      </c>
    </row>
    <row r="66" spans="1:13" s="15" customFormat="1" ht="21.75" customHeight="1" x14ac:dyDescent="0.45">
      <c r="A66" s="2" t="s">
        <v>111</v>
      </c>
      <c r="B66" s="2"/>
      <c r="C66" s="18"/>
      <c r="D66" s="18"/>
      <c r="E66" s="10"/>
      <c r="F66" s="10"/>
      <c r="G66" s="125">
        <v>0</v>
      </c>
      <c r="H66" s="50"/>
      <c r="I66" s="102">
        <v>0</v>
      </c>
      <c r="J66" s="186"/>
      <c r="K66" s="125">
        <v>0</v>
      </c>
      <c r="L66" s="185"/>
      <c r="M66" s="126">
        <v>0</v>
      </c>
    </row>
    <row r="67" spans="1:13" s="15" customFormat="1" ht="6" customHeight="1" x14ac:dyDescent="0.45">
      <c r="A67" s="2"/>
      <c r="B67" s="2"/>
      <c r="C67" s="18"/>
      <c r="D67" s="18"/>
      <c r="E67" s="10"/>
      <c r="F67" s="10"/>
      <c r="G67" s="124"/>
      <c r="H67" s="123"/>
      <c r="I67" s="123"/>
      <c r="J67" s="123"/>
      <c r="K67" s="124"/>
      <c r="L67" s="123"/>
      <c r="M67" s="123"/>
    </row>
    <row r="68" spans="1:13" s="15" customFormat="1" ht="21.75" customHeight="1" thickBot="1" x14ac:dyDescent="0.5">
      <c r="A68" s="2"/>
      <c r="B68" s="2"/>
      <c r="C68" s="18"/>
      <c r="D68" s="18"/>
      <c r="E68" s="10"/>
      <c r="F68" s="10"/>
      <c r="G68" s="119">
        <f>SUM(G65:G66)</f>
        <v>-332172</v>
      </c>
      <c r="H68" s="50"/>
      <c r="I68" s="120">
        <f>SUM(I65:I66)</f>
        <v>275036</v>
      </c>
      <c r="J68" s="50"/>
      <c r="K68" s="119">
        <f>SUM(K65:K66)</f>
        <v>-33364</v>
      </c>
      <c r="L68" s="50"/>
      <c r="M68" s="120">
        <f>SUM(M65:M66)</f>
        <v>69626</v>
      </c>
    </row>
    <row r="69" spans="1:13" s="15" customFormat="1" ht="21.75" customHeight="1" thickTop="1" x14ac:dyDescent="0.45">
      <c r="B69" s="18"/>
      <c r="C69" s="18"/>
      <c r="D69" s="18"/>
      <c r="E69" s="10"/>
      <c r="F69" s="10"/>
      <c r="G69" s="118"/>
      <c r="H69" s="50"/>
      <c r="I69" s="50"/>
      <c r="J69" s="50"/>
      <c r="K69" s="118"/>
      <c r="L69" s="50"/>
      <c r="M69" s="50"/>
    </row>
    <row r="70" spans="1:13" s="15" customFormat="1" ht="21.75" customHeight="1" x14ac:dyDescent="0.45">
      <c r="A70" s="122" t="s">
        <v>143</v>
      </c>
      <c r="B70" s="18"/>
      <c r="C70" s="18"/>
      <c r="D70" s="18"/>
      <c r="E70" s="10"/>
      <c r="F70" s="10"/>
      <c r="G70" s="118"/>
      <c r="H70" s="50"/>
      <c r="I70" s="50"/>
      <c r="J70" s="50"/>
      <c r="K70" s="118"/>
      <c r="L70" s="50"/>
      <c r="M70" s="50"/>
    </row>
    <row r="71" spans="1:13" s="15" customFormat="1" ht="6" customHeight="1" x14ac:dyDescent="0.45">
      <c r="A71" s="122"/>
      <c r="B71" s="18"/>
      <c r="C71" s="18"/>
      <c r="D71" s="18"/>
      <c r="E71" s="10"/>
      <c r="F71" s="10"/>
      <c r="G71" s="118"/>
      <c r="H71" s="50"/>
      <c r="I71" s="50"/>
      <c r="J71" s="50"/>
      <c r="K71" s="118"/>
      <c r="L71" s="50"/>
      <c r="M71" s="50"/>
    </row>
    <row r="72" spans="1:13" s="15" customFormat="1" ht="21.75" customHeight="1" x14ac:dyDescent="0.45">
      <c r="A72" s="15" t="s">
        <v>144</v>
      </c>
      <c r="C72" s="18"/>
      <c r="D72" s="18"/>
      <c r="E72" s="10"/>
      <c r="F72" s="10"/>
      <c r="G72" s="188">
        <f>+G62/3563400</f>
        <v>-5.7272829320312059E-2</v>
      </c>
      <c r="H72" s="50"/>
      <c r="I72" s="187">
        <v>-8.6999999999999994E-2</v>
      </c>
      <c r="J72" s="20"/>
      <c r="K72" s="188">
        <f>+K62/3563400</f>
        <v>-9.3629679519559965E-3</v>
      </c>
      <c r="L72" s="20"/>
      <c r="M72" s="187">
        <v>1.9E-2</v>
      </c>
    </row>
    <row r="73" spans="1:13" s="15" customFormat="1" ht="21.75" customHeight="1" x14ac:dyDescent="0.45">
      <c r="C73" s="18"/>
      <c r="D73" s="18"/>
      <c r="E73" s="10"/>
      <c r="F73" s="10"/>
      <c r="G73" s="20"/>
      <c r="H73" s="20"/>
      <c r="I73" s="20"/>
      <c r="J73" s="20"/>
      <c r="K73" s="20"/>
      <c r="L73" s="20"/>
      <c r="M73" s="20"/>
    </row>
    <row r="74" spans="1:13" s="15" customFormat="1" ht="21.75" customHeight="1" x14ac:dyDescent="0.45">
      <c r="C74" s="18"/>
      <c r="D74" s="18"/>
      <c r="E74" s="10"/>
      <c r="F74" s="10"/>
      <c r="G74" s="20"/>
      <c r="H74" s="20"/>
      <c r="I74" s="187"/>
      <c r="J74" s="20"/>
      <c r="K74" s="20"/>
      <c r="L74" s="20"/>
      <c r="M74" s="187"/>
    </row>
    <row r="75" spans="1:13" s="15" customFormat="1" ht="21.75" customHeight="1" x14ac:dyDescent="0.45">
      <c r="C75" s="18"/>
      <c r="D75" s="18"/>
      <c r="E75" s="10"/>
      <c r="F75" s="10"/>
      <c r="G75" s="20"/>
      <c r="H75" s="20"/>
      <c r="I75" s="20"/>
      <c r="J75" s="20"/>
      <c r="K75" s="20"/>
      <c r="L75" s="20"/>
      <c r="M75" s="20"/>
    </row>
    <row r="76" spans="1:13" s="15" customFormat="1" ht="21.75" customHeight="1" x14ac:dyDescent="0.45">
      <c r="C76" s="18"/>
      <c r="D76" s="18"/>
      <c r="E76" s="10"/>
      <c r="F76" s="10"/>
      <c r="G76" s="20"/>
      <c r="H76" s="20"/>
      <c r="I76" s="20"/>
      <c r="J76" s="20"/>
      <c r="K76" s="20"/>
      <c r="L76" s="20"/>
      <c r="M76" s="20"/>
    </row>
    <row r="77" spans="1:13" s="15" customFormat="1" ht="21.75" customHeight="1" x14ac:dyDescent="0.45">
      <c r="C77" s="18"/>
      <c r="D77" s="18"/>
      <c r="E77" s="10"/>
      <c r="F77" s="10"/>
      <c r="G77" s="20"/>
      <c r="H77" s="20"/>
      <c r="I77" s="20"/>
      <c r="J77" s="20"/>
      <c r="K77" s="20"/>
      <c r="L77" s="20"/>
      <c r="M77" s="20"/>
    </row>
    <row r="78" spans="1:13" s="15" customFormat="1" ht="21.75" customHeight="1" x14ac:dyDescent="0.45">
      <c r="C78" s="18"/>
      <c r="D78" s="18"/>
      <c r="E78" s="10"/>
      <c r="F78" s="10"/>
      <c r="G78" s="20"/>
      <c r="H78" s="20"/>
      <c r="I78" s="20"/>
      <c r="J78" s="20"/>
      <c r="K78" s="20"/>
      <c r="L78" s="20"/>
      <c r="M78" s="20"/>
    </row>
    <row r="79" spans="1:13" s="15" customFormat="1" ht="21.75" customHeight="1" x14ac:dyDescent="0.45">
      <c r="C79" s="18"/>
      <c r="D79" s="18"/>
      <c r="E79" s="10"/>
      <c r="F79" s="10"/>
      <c r="G79" s="20"/>
      <c r="H79" s="20"/>
      <c r="I79" s="20"/>
      <c r="J79" s="20"/>
      <c r="K79" s="20"/>
      <c r="L79" s="20"/>
      <c r="M79" s="20"/>
    </row>
    <row r="80" spans="1:13" s="15" customFormat="1" ht="21.75" customHeight="1" x14ac:dyDescent="0.45">
      <c r="C80" s="18"/>
      <c r="D80" s="18"/>
      <c r="E80" s="10"/>
      <c r="F80" s="10"/>
      <c r="G80" s="20"/>
      <c r="H80" s="20"/>
      <c r="I80" s="20"/>
      <c r="J80" s="20"/>
      <c r="K80" s="20"/>
      <c r="L80" s="20"/>
      <c r="M80" s="20"/>
    </row>
    <row r="81" spans="1:13" s="15" customFormat="1" ht="21.75" customHeight="1" x14ac:dyDescent="0.45">
      <c r="C81" s="18"/>
      <c r="D81" s="18"/>
      <c r="E81" s="10"/>
      <c r="F81" s="10"/>
      <c r="G81" s="20"/>
      <c r="H81" s="20"/>
      <c r="I81" s="20"/>
      <c r="J81" s="20"/>
      <c r="K81" s="20"/>
      <c r="L81" s="20"/>
      <c r="M81" s="20"/>
    </row>
    <row r="82" spans="1:13" s="15" customFormat="1" ht="21.75" customHeight="1" x14ac:dyDescent="0.45">
      <c r="C82" s="18"/>
      <c r="D82" s="18"/>
      <c r="E82" s="10"/>
      <c r="F82" s="10"/>
      <c r="G82" s="20"/>
      <c r="H82" s="20"/>
      <c r="I82" s="20"/>
      <c r="J82" s="20"/>
      <c r="K82" s="20"/>
      <c r="L82" s="20"/>
      <c r="M82" s="20"/>
    </row>
    <row r="83" spans="1:13" s="15" customFormat="1" ht="21.75" customHeight="1" x14ac:dyDescent="0.45">
      <c r="C83" s="18"/>
      <c r="D83" s="18"/>
      <c r="E83" s="10"/>
      <c r="F83" s="10"/>
      <c r="G83" s="20"/>
      <c r="H83" s="20"/>
      <c r="I83" s="20"/>
      <c r="J83" s="20"/>
      <c r="K83" s="20"/>
      <c r="L83" s="20"/>
      <c r="M83" s="20"/>
    </row>
    <row r="84" spans="1:13" s="15" customFormat="1" ht="21.75" customHeight="1" x14ac:dyDescent="0.45">
      <c r="C84" s="18"/>
      <c r="D84" s="18"/>
      <c r="E84" s="10"/>
      <c r="F84" s="10"/>
      <c r="G84" s="20"/>
      <c r="H84" s="20"/>
      <c r="I84" s="20"/>
      <c r="J84" s="20"/>
      <c r="K84" s="20"/>
      <c r="L84" s="20"/>
      <c r="M84" s="20"/>
    </row>
    <row r="85" spans="1:13" s="15" customFormat="1" ht="21.75" customHeight="1" x14ac:dyDescent="0.45">
      <c r="C85" s="18"/>
      <c r="D85" s="18"/>
      <c r="E85" s="10"/>
      <c r="F85" s="10"/>
      <c r="G85" s="20"/>
      <c r="H85" s="20"/>
      <c r="I85" s="20"/>
      <c r="J85" s="20"/>
      <c r="K85" s="20"/>
      <c r="L85" s="20"/>
      <c r="M85" s="20"/>
    </row>
    <row r="86" spans="1:13" s="15" customFormat="1" ht="21.75" customHeight="1" x14ac:dyDescent="0.45">
      <c r="C86" s="18"/>
      <c r="D86" s="18"/>
      <c r="E86" s="10"/>
      <c r="F86" s="10"/>
      <c r="G86" s="20"/>
      <c r="H86" s="20"/>
      <c r="I86" s="20"/>
      <c r="J86" s="20"/>
      <c r="K86" s="20"/>
      <c r="L86" s="20"/>
      <c r="M86" s="20"/>
    </row>
    <row r="87" spans="1:13" s="15" customFormat="1" ht="21.75" customHeight="1" x14ac:dyDescent="0.45">
      <c r="C87" s="18"/>
      <c r="D87" s="18"/>
      <c r="E87" s="10"/>
      <c r="F87" s="10"/>
      <c r="G87" s="20"/>
      <c r="H87" s="20"/>
      <c r="I87" s="20"/>
      <c r="J87" s="20"/>
      <c r="K87" s="20"/>
      <c r="L87" s="20"/>
      <c r="M87" s="20"/>
    </row>
    <row r="88" spans="1:13" s="15" customFormat="1" ht="21.75" customHeight="1" x14ac:dyDescent="0.45">
      <c r="C88" s="18"/>
      <c r="D88" s="18"/>
      <c r="E88" s="10"/>
      <c r="F88" s="10"/>
      <c r="G88" s="20"/>
      <c r="H88" s="20"/>
      <c r="I88" s="20"/>
      <c r="J88" s="20"/>
      <c r="K88" s="20"/>
      <c r="L88" s="20"/>
      <c r="M88" s="20"/>
    </row>
    <row r="89" spans="1:13" s="15" customFormat="1" ht="21.75" customHeight="1" x14ac:dyDescent="0.45">
      <c r="C89" s="18"/>
      <c r="D89" s="18"/>
      <c r="E89" s="10"/>
      <c r="F89" s="10"/>
      <c r="G89" s="20"/>
      <c r="H89" s="20"/>
      <c r="I89" s="20"/>
      <c r="J89" s="20"/>
      <c r="K89" s="20"/>
      <c r="L89" s="20"/>
      <c r="M89" s="20"/>
    </row>
    <row r="90" spans="1:13" s="15" customFormat="1" ht="6.75" customHeight="1" x14ac:dyDescent="0.45">
      <c r="C90" s="18"/>
      <c r="D90" s="18"/>
      <c r="E90" s="10"/>
      <c r="F90" s="10"/>
      <c r="G90" s="20"/>
      <c r="H90" s="20"/>
      <c r="I90" s="20"/>
      <c r="J90" s="20"/>
      <c r="K90" s="20"/>
      <c r="L90" s="20"/>
      <c r="M90" s="20"/>
    </row>
    <row r="91" spans="1:13" ht="21.95" customHeight="1" x14ac:dyDescent="0.45">
      <c r="A91" s="56" t="str">
        <f>A48</f>
        <v>หมายเหตุประกอบข้อมูลทางการเงินระหว่างกาลเป็นส่วนหนึ่งของข้อมูลทางการเงินนี้</v>
      </c>
      <c r="B91" s="21"/>
      <c r="C91" s="21"/>
      <c r="D91" s="21"/>
      <c r="E91" s="22"/>
      <c r="F91" s="22"/>
      <c r="G91" s="17"/>
      <c r="H91" s="17"/>
      <c r="I91" s="17"/>
      <c r="J91" s="22"/>
      <c r="K91" s="17"/>
      <c r="L91" s="17"/>
      <c r="M91" s="17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V30"/>
  <sheetViews>
    <sheetView zoomScaleNormal="100" zoomScaleSheetLayoutView="70" workbookViewId="0">
      <selection activeCell="C10" sqref="C10"/>
    </sheetView>
  </sheetViews>
  <sheetFormatPr defaultColWidth="9.5" defaultRowHeight="21.75" customHeight="1" x14ac:dyDescent="0.45"/>
  <cols>
    <col min="1" max="2" width="1.6640625" style="3" customWidth="1"/>
    <col min="3" max="3" width="35" style="3" customWidth="1"/>
    <col min="4" max="4" width="12.1640625" style="173" customWidth="1"/>
    <col min="5" max="5" width="0.5" style="173" customWidth="1"/>
    <col min="6" max="6" width="10.5" style="173" customWidth="1"/>
    <col min="7" max="7" width="0.5" style="173" customWidth="1"/>
    <col min="8" max="8" width="13.6640625" style="173" customWidth="1"/>
    <col min="9" max="9" width="0.5" style="173" customWidth="1"/>
    <col min="10" max="10" width="13.6640625" style="173" bestFit="1" customWidth="1"/>
    <col min="11" max="11" width="0.5" style="173" customWidth="1"/>
    <col min="12" max="12" width="12.83203125" style="173" customWidth="1"/>
    <col min="13" max="13" width="0.5" style="173" customWidth="1"/>
    <col min="14" max="14" width="12.5" style="173" customWidth="1"/>
    <col min="15" max="15" width="0.5" style="173" customWidth="1"/>
    <col min="16" max="16" width="15.83203125" style="173" customWidth="1"/>
    <col min="17" max="17" width="0.5" style="173" customWidth="1"/>
    <col min="18" max="18" width="18" style="173" customWidth="1"/>
    <col min="19" max="19" width="0.5" style="173" customWidth="1"/>
    <col min="20" max="20" width="13.83203125" style="173" customWidth="1"/>
    <col min="21" max="21" width="0.5" style="173" customWidth="1"/>
    <col min="22" max="22" width="12.83203125" style="173" customWidth="1"/>
    <col min="23" max="16384" width="9.5" style="3"/>
  </cols>
  <sheetData>
    <row r="1" spans="1:22" ht="18" customHeight="1" x14ac:dyDescent="0.45">
      <c r="A1" s="1" t="s">
        <v>107</v>
      </c>
      <c r="B1" s="1"/>
      <c r="C1" s="1"/>
      <c r="V1" s="174"/>
    </row>
    <row r="2" spans="1:22" ht="18" customHeight="1" x14ac:dyDescent="0.45">
      <c r="A2" s="1" t="s">
        <v>63</v>
      </c>
      <c r="B2" s="1"/>
      <c r="C2" s="1"/>
      <c r="V2" s="174"/>
    </row>
    <row r="3" spans="1:22" ht="18" customHeight="1" x14ac:dyDescent="0.45">
      <c r="A3" s="53" t="s">
        <v>179</v>
      </c>
      <c r="B3" s="33"/>
      <c r="C3" s="3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 ht="21.75" customHeight="1" x14ac:dyDescent="0.45">
      <c r="A4" s="4"/>
      <c r="B4" s="4"/>
      <c r="C4" s="4"/>
    </row>
    <row r="5" spans="1:22" ht="21.75" customHeight="1" x14ac:dyDescent="0.45">
      <c r="A5" s="4"/>
      <c r="B5" s="4"/>
      <c r="C5" s="4"/>
      <c r="D5" s="243" t="s">
        <v>97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</row>
    <row r="6" spans="1:22" ht="21.75" customHeight="1" x14ac:dyDescent="0.45">
      <c r="A6" s="4"/>
      <c r="B6" s="4"/>
      <c r="C6" s="4"/>
      <c r="D6" s="244" t="s">
        <v>64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"/>
      <c r="V6" s="25"/>
    </row>
    <row r="7" spans="1:22" ht="21.75" customHeight="1" x14ac:dyDescent="0.45">
      <c r="A7" s="4"/>
      <c r="B7" s="4"/>
      <c r="C7" s="4"/>
      <c r="D7" s="90"/>
      <c r="E7" s="90"/>
      <c r="F7" s="90"/>
      <c r="G7" s="90"/>
      <c r="H7" s="90"/>
      <c r="I7" s="90"/>
      <c r="J7" s="90"/>
      <c r="K7" s="90"/>
      <c r="L7" s="90"/>
      <c r="M7" s="90"/>
      <c r="N7" s="245" t="s">
        <v>60</v>
      </c>
      <c r="O7" s="245"/>
      <c r="P7" s="245"/>
      <c r="Q7" s="245"/>
      <c r="R7" s="245"/>
      <c r="S7" s="90"/>
      <c r="T7" s="90"/>
      <c r="U7" s="90"/>
      <c r="V7" s="90"/>
    </row>
    <row r="8" spans="1:22" ht="21.75" customHeight="1" x14ac:dyDescent="0.45">
      <c r="A8" s="4"/>
      <c r="B8" s="4"/>
      <c r="C8" s="4"/>
      <c r="D8" s="90"/>
      <c r="E8" s="90"/>
      <c r="F8" s="90"/>
      <c r="G8" s="90"/>
      <c r="H8" s="6" t="s">
        <v>81</v>
      </c>
      <c r="I8" s="90"/>
      <c r="J8" s="6"/>
      <c r="K8" s="90"/>
      <c r="L8" s="90"/>
      <c r="M8" s="90"/>
      <c r="N8" s="246" t="s">
        <v>204</v>
      </c>
      <c r="O8" s="246"/>
      <c r="P8" s="246"/>
      <c r="Q8" s="90"/>
      <c r="R8" s="90"/>
      <c r="S8" s="90"/>
      <c r="T8" s="90"/>
      <c r="U8" s="90"/>
      <c r="V8" s="90"/>
    </row>
    <row r="9" spans="1:22" ht="21.75" customHeight="1" x14ac:dyDescent="0.45">
      <c r="A9" s="4"/>
      <c r="B9" s="4"/>
      <c r="C9" s="4"/>
      <c r="D9" s="90"/>
      <c r="E9" s="90"/>
      <c r="F9" s="90"/>
      <c r="G9" s="90"/>
      <c r="H9" s="6" t="s">
        <v>82</v>
      </c>
      <c r="I9" s="90"/>
      <c r="J9" s="6"/>
      <c r="K9" s="90"/>
      <c r="M9" s="90"/>
      <c r="N9" s="5"/>
      <c r="O9" s="90"/>
      <c r="P9" s="5" t="s">
        <v>89</v>
      </c>
      <c r="Q9" s="90"/>
      <c r="R9" s="90"/>
      <c r="S9" s="90"/>
      <c r="T9" s="90"/>
      <c r="U9" s="90"/>
      <c r="V9" s="90"/>
    </row>
    <row r="10" spans="1:22" s="171" customFormat="1" ht="21.75" customHeight="1" x14ac:dyDescent="0.45">
      <c r="D10" s="6"/>
      <c r="E10" s="6"/>
      <c r="F10" s="6"/>
      <c r="G10" s="5"/>
      <c r="H10" s="91" t="s">
        <v>83</v>
      </c>
      <c r="I10" s="5"/>
      <c r="J10" s="91" t="s">
        <v>119</v>
      </c>
      <c r="K10" s="5"/>
      <c r="M10" s="5"/>
      <c r="N10" s="5" t="s">
        <v>130</v>
      </c>
      <c r="O10" s="5"/>
      <c r="P10" s="6" t="s">
        <v>88</v>
      </c>
      <c r="Q10" s="5"/>
      <c r="R10" s="173"/>
      <c r="S10" s="5"/>
      <c r="T10" s="5" t="s">
        <v>80</v>
      </c>
      <c r="U10" s="5"/>
      <c r="V10" s="6"/>
    </row>
    <row r="11" spans="1:22" s="171" customFormat="1" ht="21.75" customHeight="1" x14ac:dyDescent="0.45">
      <c r="D11" s="6" t="s">
        <v>37</v>
      </c>
      <c r="E11" s="6"/>
      <c r="F11" s="6" t="s">
        <v>72</v>
      </c>
      <c r="G11" s="5"/>
      <c r="H11" s="92" t="s">
        <v>84</v>
      </c>
      <c r="I11" s="5"/>
      <c r="J11" s="92" t="s">
        <v>120</v>
      </c>
      <c r="K11" s="5"/>
      <c r="L11" s="5"/>
      <c r="M11" s="6"/>
      <c r="N11" s="5" t="s">
        <v>131</v>
      </c>
      <c r="O11" s="6"/>
      <c r="P11" s="5" t="s">
        <v>65</v>
      </c>
      <c r="Q11" s="6"/>
      <c r="R11" s="5" t="s">
        <v>53</v>
      </c>
      <c r="S11" s="6"/>
      <c r="T11" s="5" t="s">
        <v>66</v>
      </c>
      <c r="U11" s="6"/>
      <c r="V11" s="6" t="s">
        <v>38</v>
      </c>
    </row>
    <row r="12" spans="1:22" s="171" customFormat="1" ht="21.75" customHeight="1" x14ac:dyDescent="0.45">
      <c r="D12" s="5" t="s">
        <v>39</v>
      </c>
      <c r="E12" s="5"/>
      <c r="F12" s="5" t="s">
        <v>71</v>
      </c>
      <c r="G12" s="5"/>
      <c r="H12" s="92" t="s">
        <v>85</v>
      </c>
      <c r="I12" s="5"/>
      <c r="J12" s="92" t="s">
        <v>121</v>
      </c>
      <c r="K12" s="5"/>
      <c r="L12" s="5" t="s">
        <v>200</v>
      </c>
      <c r="M12" s="5"/>
      <c r="N12" s="5" t="s">
        <v>132</v>
      </c>
      <c r="O12" s="5"/>
      <c r="P12" s="5" t="s">
        <v>102</v>
      </c>
      <c r="Q12" s="5"/>
      <c r="R12" s="6" t="s">
        <v>68</v>
      </c>
      <c r="S12" s="5"/>
      <c r="T12" s="5" t="s">
        <v>67</v>
      </c>
      <c r="U12" s="5"/>
      <c r="V12" s="5" t="s">
        <v>55</v>
      </c>
    </row>
    <row r="13" spans="1:22" s="171" customFormat="1" ht="21.75" customHeight="1" x14ac:dyDescent="0.45">
      <c r="D13" s="93" t="s">
        <v>95</v>
      </c>
      <c r="E13" s="5"/>
      <c r="F13" s="93" t="s">
        <v>95</v>
      </c>
      <c r="G13" s="5"/>
      <c r="H13" s="93" t="s">
        <v>95</v>
      </c>
      <c r="I13" s="5"/>
      <c r="J13" s="93" t="s">
        <v>95</v>
      </c>
      <c r="K13" s="5"/>
      <c r="L13" s="93" t="s">
        <v>95</v>
      </c>
      <c r="M13" s="5"/>
      <c r="N13" s="93" t="s">
        <v>95</v>
      </c>
      <c r="O13" s="5"/>
      <c r="P13" s="93" t="s">
        <v>95</v>
      </c>
      <c r="Q13" s="5"/>
      <c r="R13" s="93" t="s">
        <v>95</v>
      </c>
      <c r="S13" s="5"/>
      <c r="T13" s="93" t="s">
        <v>95</v>
      </c>
      <c r="U13" s="5"/>
      <c r="V13" s="93" t="s">
        <v>95</v>
      </c>
    </row>
    <row r="14" spans="1:22" s="171" customFormat="1" ht="6" customHeight="1" x14ac:dyDescent="0.45">
      <c r="A14" s="172"/>
      <c r="D14" s="169"/>
      <c r="E14" s="174"/>
      <c r="F14" s="169"/>
      <c r="G14" s="174"/>
      <c r="H14" s="169"/>
      <c r="I14" s="174"/>
      <c r="J14" s="169"/>
      <c r="K14" s="174"/>
      <c r="L14" s="169"/>
      <c r="M14" s="173"/>
      <c r="N14" s="169"/>
      <c r="O14" s="173"/>
      <c r="P14" s="169"/>
      <c r="Q14" s="173"/>
      <c r="R14" s="169"/>
      <c r="S14" s="173"/>
      <c r="T14" s="169"/>
      <c r="U14" s="173"/>
      <c r="V14" s="169"/>
    </row>
    <row r="15" spans="1:22" s="171" customFormat="1" ht="21.75" customHeight="1" x14ac:dyDescent="0.45">
      <c r="A15" s="172" t="s">
        <v>182</v>
      </c>
      <c r="B15" s="178"/>
      <c r="D15" s="180">
        <v>17968200</v>
      </c>
      <c r="E15" s="142"/>
      <c r="F15" s="180">
        <v>3335184</v>
      </c>
      <c r="G15" s="142"/>
      <c r="H15" s="180">
        <v>-2119141</v>
      </c>
      <c r="I15" s="142"/>
      <c r="J15" s="180">
        <v>43754</v>
      </c>
      <c r="K15" s="142"/>
      <c r="L15" s="180">
        <v>-3717287</v>
      </c>
      <c r="M15" s="142"/>
      <c r="N15" s="176">
        <v>-10193</v>
      </c>
      <c r="O15" s="142"/>
      <c r="P15" s="180">
        <v>381341</v>
      </c>
      <c r="Q15" s="142"/>
      <c r="R15" s="180">
        <f>SUM(N15:P15)</f>
        <v>371148</v>
      </c>
      <c r="S15" s="142"/>
      <c r="T15" s="180">
        <f>SUM(D15:L15)+R15</f>
        <v>15881858</v>
      </c>
      <c r="U15" s="142"/>
      <c r="V15" s="180">
        <f>SUM(T15:U15)</f>
        <v>15881858</v>
      </c>
    </row>
    <row r="16" spans="1:22" s="171" customFormat="1" ht="21.75" customHeight="1" x14ac:dyDescent="0.45">
      <c r="A16" s="171" t="s">
        <v>99</v>
      </c>
      <c r="D16" s="177">
        <v>0</v>
      </c>
      <c r="E16" s="181"/>
      <c r="F16" s="177">
        <v>0</v>
      </c>
      <c r="G16" s="181"/>
      <c r="H16" s="177">
        <v>0</v>
      </c>
      <c r="I16" s="181"/>
      <c r="J16" s="177">
        <v>0</v>
      </c>
      <c r="K16" s="181"/>
      <c r="L16" s="177">
        <v>-204086</v>
      </c>
      <c r="M16" s="181"/>
      <c r="N16" s="177">
        <v>7506</v>
      </c>
      <c r="O16" s="181"/>
      <c r="P16" s="177">
        <v>-135592</v>
      </c>
      <c r="Q16" s="181"/>
      <c r="R16" s="199">
        <f>SUM(N16:P16)</f>
        <v>-128086</v>
      </c>
      <c r="S16" s="181"/>
      <c r="T16" s="177">
        <f>SUM(D16:L16)+R16</f>
        <v>-332172</v>
      </c>
      <c r="U16" s="181"/>
      <c r="V16" s="177">
        <f>T16</f>
        <v>-332172</v>
      </c>
    </row>
    <row r="17" spans="1:22" s="171" customFormat="1" ht="6" customHeight="1" x14ac:dyDescent="0.45">
      <c r="D17" s="169"/>
      <c r="E17" s="173"/>
      <c r="F17" s="169"/>
      <c r="G17" s="173"/>
      <c r="H17" s="169"/>
      <c r="I17" s="173"/>
      <c r="J17" s="169"/>
      <c r="K17" s="173"/>
      <c r="L17" s="169"/>
      <c r="M17" s="173"/>
      <c r="N17" s="169"/>
      <c r="O17" s="173"/>
      <c r="P17" s="169"/>
      <c r="Q17" s="173"/>
      <c r="R17" s="169"/>
      <c r="S17" s="173"/>
      <c r="T17" s="169"/>
      <c r="U17" s="173"/>
      <c r="V17" s="169"/>
    </row>
    <row r="18" spans="1:22" s="171" customFormat="1" ht="21.75" customHeight="1" thickBot="1" x14ac:dyDescent="0.5">
      <c r="A18" s="172" t="s">
        <v>183</v>
      </c>
      <c r="B18" s="178"/>
      <c r="D18" s="167">
        <f>SUM(D15:D16)</f>
        <v>17968200</v>
      </c>
      <c r="E18" s="174"/>
      <c r="F18" s="167">
        <f>SUM(F15:F16)</f>
        <v>3335184</v>
      </c>
      <c r="G18" s="174"/>
      <c r="H18" s="167">
        <f>SUM(H15:H16)</f>
        <v>-2119141</v>
      </c>
      <c r="I18" s="174"/>
      <c r="J18" s="167">
        <f>SUM(J15:J16)</f>
        <v>43754</v>
      </c>
      <c r="K18" s="174"/>
      <c r="L18" s="167">
        <f>SUM(L15:L16)</f>
        <v>-3921373</v>
      </c>
      <c r="M18" s="173"/>
      <c r="N18" s="167">
        <f>SUM(N15:N16)</f>
        <v>-2687</v>
      </c>
      <c r="O18" s="173"/>
      <c r="P18" s="167">
        <f>SUM(P15:P16)</f>
        <v>245749</v>
      </c>
      <c r="Q18" s="173"/>
      <c r="R18" s="167">
        <f>SUM(R15:R16)</f>
        <v>243062</v>
      </c>
      <c r="S18" s="173"/>
      <c r="T18" s="167">
        <f>SUM(T15:T16)</f>
        <v>15549686</v>
      </c>
      <c r="U18" s="173"/>
      <c r="V18" s="167">
        <f>SUM(V15:V16)</f>
        <v>15549686</v>
      </c>
    </row>
    <row r="19" spans="1:22" s="171" customFormat="1" ht="21.75" customHeight="1" thickTop="1" x14ac:dyDescent="0.45">
      <c r="A19" s="172"/>
      <c r="B19" s="178"/>
      <c r="D19" s="173"/>
      <c r="E19" s="174"/>
      <c r="F19" s="173"/>
      <c r="G19" s="174"/>
      <c r="H19" s="173"/>
      <c r="I19" s="174"/>
      <c r="J19" s="173"/>
      <c r="K19" s="174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</row>
    <row r="20" spans="1:22" s="171" customFormat="1" ht="21.75" customHeight="1" x14ac:dyDescent="0.45">
      <c r="A20" s="172"/>
      <c r="B20" s="178"/>
      <c r="D20" s="173"/>
      <c r="E20" s="174"/>
      <c r="F20" s="173"/>
      <c r="G20" s="174"/>
      <c r="H20" s="173"/>
      <c r="I20" s="174"/>
      <c r="J20" s="173"/>
      <c r="K20" s="174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</row>
    <row r="21" spans="1:22" s="171" customFormat="1" ht="21.75" customHeight="1" x14ac:dyDescent="0.45">
      <c r="A21" s="172" t="s">
        <v>156</v>
      </c>
      <c r="B21" s="178"/>
      <c r="D21" s="170">
        <v>17968200</v>
      </c>
      <c r="E21" s="170"/>
      <c r="F21" s="170">
        <v>3335184</v>
      </c>
      <c r="G21" s="170"/>
      <c r="H21" s="170">
        <v>-2119141</v>
      </c>
      <c r="I21" s="170"/>
      <c r="J21" s="170">
        <v>30742</v>
      </c>
      <c r="K21" s="170"/>
      <c r="L21" s="170">
        <v>-2480378</v>
      </c>
      <c r="M21" s="170"/>
      <c r="N21" s="174">
        <v>-30275</v>
      </c>
      <c r="O21" s="170"/>
      <c r="P21" s="170">
        <v>-1028395</v>
      </c>
      <c r="Q21" s="170"/>
      <c r="R21" s="170">
        <f>SUM(N21:P21)</f>
        <v>-1058670</v>
      </c>
      <c r="S21" s="170"/>
      <c r="T21" s="170">
        <f>SUM(D21:L21,R21)</f>
        <v>15675937</v>
      </c>
      <c r="U21" s="170"/>
      <c r="V21" s="170">
        <f>SUM(T21)</f>
        <v>15675937</v>
      </c>
    </row>
    <row r="22" spans="1:22" s="171" customFormat="1" ht="21.75" customHeight="1" x14ac:dyDescent="0.45">
      <c r="A22" s="170" t="s">
        <v>122</v>
      </c>
      <c r="B22" s="172"/>
      <c r="C22" s="170"/>
      <c r="D22" s="174">
        <v>0</v>
      </c>
      <c r="E22" s="174"/>
      <c r="F22" s="174">
        <v>0</v>
      </c>
      <c r="G22" s="174"/>
      <c r="H22" s="174">
        <v>0</v>
      </c>
      <c r="I22" s="174"/>
      <c r="J22" s="174">
        <v>3972</v>
      </c>
      <c r="K22" s="174"/>
      <c r="L22" s="174">
        <v>0</v>
      </c>
      <c r="M22" s="174"/>
      <c r="N22" s="174">
        <v>0</v>
      </c>
      <c r="O22" s="174"/>
      <c r="P22" s="174">
        <v>0</v>
      </c>
      <c r="Q22" s="174"/>
      <c r="R22" s="174">
        <f>SUM(N22:P22)</f>
        <v>0</v>
      </c>
      <c r="S22" s="174"/>
      <c r="T22" s="174">
        <f>SUM(D22:L22)+R22</f>
        <v>3972</v>
      </c>
      <c r="U22" s="174"/>
      <c r="V22" s="174">
        <f>SUM(T22)</f>
        <v>3972</v>
      </c>
    </row>
    <row r="23" spans="1:22" s="171" customFormat="1" ht="21.75" customHeight="1" x14ac:dyDescent="0.45">
      <c r="A23" s="171" t="s">
        <v>99</v>
      </c>
      <c r="D23" s="175">
        <v>0</v>
      </c>
      <c r="E23" s="174"/>
      <c r="F23" s="175">
        <v>0</v>
      </c>
      <c r="G23" s="174"/>
      <c r="H23" s="175">
        <v>0</v>
      </c>
      <c r="I23" s="174"/>
      <c r="J23" s="175">
        <v>0</v>
      </c>
      <c r="K23" s="174"/>
      <c r="L23" s="175">
        <v>-310898</v>
      </c>
      <c r="M23" s="174"/>
      <c r="N23" s="175">
        <v>4536</v>
      </c>
      <c r="O23" s="174"/>
      <c r="P23" s="175">
        <v>581398</v>
      </c>
      <c r="Q23" s="174"/>
      <c r="R23" s="175">
        <f>SUM(N23:P23)</f>
        <v>585934</v>
      </c>
      <c r="S23" s="174"/>
      <c r="T23" s="175">
        <f>SUM(D23:L23)+R23</f>
        <v>275036</v>
      </c>
      <c r="U23" s="174"/>
      <c r="V23" s="175">
        <f>T23</f>
        <v>275036</v>
      </c>
    </row>
    <row r="24" spans="1:22" s="171" customFormat="1" ht="6" customHeight="1" x14ac:dyDescent="0.45"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</row>
    <row r="25" spans="1:22" s="171" customFormat="1" ht="21.75" customHeight="1" thickBot="1" x14ac:dyDescent="0.5">
      <c r="A25" s="172" t="s">
        <v>184</v>
      </c>
      <c r="B25" s="178"/>
      <c r="D25" s="168">
        <f>SUM(D21:D23)</f>
        <v>17968200</v>
      </c>
      <c r="E25" s="174"/>
      <c r="F25" s="168">
        <f>SUM(F21:F23)</f>
        <v>3335184</v>
      </c>
      <c r="G25" s="174"/>
      <c r="H25" s="168">
        <f>SUM(H21:H23)</f>
        <v>-2119141</v>
      </c>
      <c r="I25" s="174"/>
      <c r="J25" s="168">
        <f>SUM(J21:J23)</f>
        <v>34714</v>
      </c>
      <c r="K25" s="174"/>
      <c r="L25" s="168">
        <f>SUM(L21:L23)</f>
        <v>-2791276</v>
      </c>
      <c r="M25" s="173"/>
      <c r="N25" s="168">
        <f>SUM(N21:N23)</f>
        <v>-25739</v>
      </c>
      <c r="O25" s="173"/>
      <c r="P25" s="168">
        <f>SUM(P21:P23)</f>
        <v>-446997</v>
      </c>
      <c r="Q25" s="173"/>
      <c r="R25" s="168">
        <f>SUM(R21:R23)</f>
        <v>-472736</v>
      </c>
      <c r="S25" s="173"/>
      <c r="T25" s="168">
        <f>SUM(T21:T23)</f>
        <v>15954945</v>
      </c>
      <c r="U25" s="173"/>
      <c r="V25" s="168">
        <f>SUM(V21:V23)</f>
        <v>15954945</v>
      </c>
    </row>
    <row r="26" spans="1:22" s="171" customFormat="1" ht="16.899999999999999" customHeight="1" thickTop="1" x14ac:dyDescent="0.45">
      <c r="A26" s="172"/>
      <c r="B26" s="178"/>
      <c r="D26" s="173"/>
      <c r="E26" s="174"/>
      <c r="F26" s="173"/>
      <c r="G26" s="174"/>
      <c r="H26" s="173"/>
      <c r="I26" s="174"/>
      <c r="J26" s="173"/>
      <c r="K26" s="174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</row>
    <row r="27" spans="1:22" s="171" customFormat="1" ht="16.899999999999999" customHeight="1" x14ac:dyDescent="0.45">
      <c r="A27" s="172"/>
      <c r="B27" s="178"/>
      <c r="D27" s="173"/>
      <c r="E27" s="174"/>
      <c r="F27" s="173"/>
      <c r="G27" s="174"/>
      <c r="H27" s="173"/>
      <c r="I27" s="174"/>
      <c r="J27" s="173"/>
      <c r="K27" s="174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</row>
    <row r="28" spans="1:22" s="171" customFormat="1" ht="16.899999999999999" customHeight="1" x14ac:dyDescent="0.45">
      <c r="A28" s="172"/>
      <c r="B28" s="178"/>
      <c r="D28" s="173"/>
      <c r="E28" s="174"/>
      <c r="F28" s="173"/>
      <c r="G28" s="174"/>
      <c r="H28" s="173"/>
      <c r="I28" s="174"/>
      <c r="J28" s="173"/>
      <c r="K28" s="174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</row>
    <row r="29" spans="1:22" s="171" customFormat="1" ht="12.75" customHeight="1" x14ac:dyDescent="0.45">
      <c r="A29" s="172"/>
      <c r="B29" s="178"/>
      <c r="D29" s="173"/>
      <c r="E29" s="174"/>
      <c r="F29" s="173"/>
      <c r="G29" s="174"/>
      <c r="H29" s="173"/>
      <c r="I29" s="174"/>
      <c r="J29" s="173"/>
      <c r="K29" s="174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</row>
    <row r="30" spans="1:22" s="171" customFormat="1" ht="21.95" customHeight="1" x14ac:dyDescent="0.45">
      <c r="A30" s="247" t="s">
        <v>109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175"/>
      <c r="N30" s="175"/>
      <c r="O30" s="175"/>
      <c r="P30" s="175"/>
      <c r="Q30" s="175"/>
      <c r="R30" s="175"/>
      <c r="S30" s="175"/>
      <c r="T30" s="175"/>
      <c r="U30" s="175"/>
      <c r="V30" s="175"/>
    </row>
  </sheetData>
  <mergeCells count="5">
    <mergeCell ref="D5:V5"/>
    <mergeCell ref="D6:T6"/>
    <mergeCell ref="N7:R7"/>
    <mergeCell ref="N8:P8"/>
    <mergeCell ref="A30:L30"/>
  </mergeCells>
  <pageMargins left="0.4" right="0.4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M39"/>
  <sheetViews>
    <sheetView zoomScaleNormal="100" zoomScaleSheetLayoutView="100" workbookViewId="0">
      <selection activeCell="G9" sqref="G9"/>
    </sheetView>
  </sheetViews>
  <sheetFormatPr defaultColWidth="9.5" defaultRowHeight="21.75" customHeight="1" x14ac:dyDescent="0.45"/>
  <cols>
    <col min="1" max="2" width="1.6640625" style="3" customWidth="1"/>
    <col min="3" max="3" width="36" style="3" customWidth="1"/>
    <col min="4" max="4" width="2.83203125" style="3" customWidth="1"/>
    <col min="5" max="5" width="12.5" style="94" customWidth="1"/>
    <col min="6" max="6" width="0.6640625" style="94" customWidth="1"/>
    <col min="7" max="7" width="10.33203125" style="94" customWidth="1"/>
    <col min="8" max="8" width="0.6640625" style="94" customWidth="1"/>
    <col min="9" max="9" width="13.6640625" style="94" customWidth="1"/>
    <col min="10" max="10" width="0.6640625" style="94" customWidth="1"/>
    <col min="11" max="11" width="14.6640625" style="94" customWidth="1"/>
    <col min="12" max="12" width="0.6640625" style="94" customWidth="1"/>
    <col min="13" max="13" width="12.33203125" style="94" customWidth="1"/>
    <col min="14" max="16384" width="9.5" style="3"/>
  </cols>
  <sheetData>
    <row r="1" spans="1:13" ht="21.75" customHeight="1" x14ac:dyDescent="0.45">
      <c r="A1" s="1" t="str">
        <f>'7 Change Conso'!A1</f>
        <v>บริษัท เอส โฮเทล แอนด์ รีสอร์ท จำกัด (มหาชน)</v>
      </c>
      <c r="B1" s="1"/>
      <c r="C1" s="1"/>
      <c r="D1" s="1"/>
      <c r="M1" s="95"/>
    </row>
    <row r="2" spans="1:13" ht="21.75" customHeight="1" x14ac:dyDescent="0.45">
      <c r="A2" s="1" t="s">
        <v>63</v>
      </c>
      <c r="B2" s="1"/>
      <c r="C2" s="1"/>
      <c r="D2" s="1"/>
      <c r="M2" s="95"/>
    </row>
    <row r="3" spans="1:13" ht="21.75" customHeight="1" x14ac:dyDescent="0.45">
      <c r="A3" s="53" t="str">
        <f>'7 Change Conso'!A3</f>
        <v>สำหรับงวดสามเดือนสิ้นสุดวันที่ 31 มีนาคม พ.ศ. 2565</v>
      </c>
      <c r="B3" s="33"/>
      <c r="C3" s="33"/>
      <c r="D3" s="33"/>
      <c r="E3" s="96"/>
      <c r="F3" s="96"/>
      <c r="G3" s="96"/>
      <c r="H3" s="96"/>
      <c r="I3" s="96"/>
      <c r="J3" s="96"/>
      <c r="K3" s="96"/>
      <c r="L3" s="96"/>
      <c r="M3" s="96"/>
    </row>
    <row r="4" spans="1:13" ht="21.75" customHeight="1" x14ac:dyDescent="0.45">
      <c r="A4" s="4"/>
      <c r="B4" s="4"/>
      <c r="C4" s="4"/>
      <c r="D4" s="4"/>
    </row>
    <row r="5" spans="1:13" ht="21.75" customHeight="1" x14ac:dyDescent="0.45">
      <c r="A5" s="4"/>
      <c r="B5" s="4"/>
      <c r="C5" s="4"/>
      <c r="D5" s="4"/>
      <c r="E5" s="248" t="s">
        <v>96</v>
      </c>
      <c r="F5" s="248"/>
      <c r="G5" s="248"/>
      <c r="H5" s="248"/>
      <c r="I5" s="248"/>
      <c r="J5" s="248"/>
      <c r="K5" s="248"/>
      <c r="L5" s="248"/>
      <c r="M5" s="248"/>
    </row>
    <row r="6" spans="1:13" ht="21.75" customHeight="1" x14ac:dyDescent="0.45">
      <c r="A6" s="4"/>
      <c r="B6" s="4"/>
      <c r="C6" s="4"/>
      <c r="D6" s="4"/>
      <c r="E6" s="97"/>
      <c r="F6" s="97"/>
      <c r="G6" s="97"/>
      <c r="H6" s="97"/>
      <c r="I6" s="91" t="s">
        <v>119</v>
      </c>
      <c r="J6" s="97"/>
      <c r="K6" s="98"/>
      <c r="L6" s="97"/>
      <c r="M6" s="97"/>
    </row>
    <row r="7" spans="1:13" s="171" customFormat="1" ht="21.75" customHeight="1" x14ac:dyDescent="0.45">
      <c r="A7" s="170"/>
      <c r="B7" s="170"/>
      <c r="C7" s="170"/>
      <c r="D7" s="170"/>
      <c r="E7" s="91" t="s">
        <v>69</v>
      </c>
      <c r="F7" s="91"/>
      <c r="G7" s="91" t="s">
        <v>72</v>
      </c>
      <c r="H7" s="91"/>
      <c r="I7" s="91" t="s">
        <v>120</v>
      </c>
      <c r="J7" s="92"/>
      <c r="K7" s="92"/>
      <c r="M7" s="91" t="s">
        <v>38</v>
      </c>
    </row>
    <row r="8" spans="1:13" s="171" customFormat="1" ht="21.75" customHeight="1" x14ac:dyDescent="0.45">
      <c r="A8" s="170"/>
      <c r="B8" s="170"/>
      <c r="C8" s="170"/>
      <c r="D8" s="170"/>
      <c r="E8" s="92" t="s">
        <v>70</v>
      </c>
      <c r="F8" s="92"/>
      <c r="G8" s="92" t="s">
        <v>71</v>
      </c>
      <c r="H8" s="92"/>
      <c r="I8" s="92" t="s">
        <v>121</v>
      </c>
      <c r="J8" s="92"/>
      <c r="K8" s="92" t="s">
        <v>200</v>
      </c>
      <c r="L8" s="91"/>
      <c r="M8" s="91" t="s">
        <v>55</v>
      </c>
    </row>
    <row r="9" spans="1:13" s="171" customFormat="1" ht="21.75" customHeight="1" x14ac:dyDescent="0.45">
      <c r="A9" s="170"/>
      <c r="B9" s="170"/>
      <c r="C9" s="170"/>
      <c r="D9" s="170"/>
      <c r="E9" s="93" t="s">
        <v>95</v>
      </c>
      <c r="F9" s="92"/>
      <c r="G9" s="93" t="s">
        <v>95</v>
      </c>
      <c r="H9" s="92"/>
      <c r="I9" s="93" t="s">
        <v>95</v>
      </c>
      <c r="J9" s="92"/>
      <c r="K9" s="93" t="s">
        <v>95</v>
      </c>
      <c r="L9" s="92"/>
      <c r="M9" s="93" t="s">
        <v>95</v>
      </c>
    </row>
    <row r="10" spans="1:13" s="171" customFormat="1" ht="21.75" customHeight="1" x14ac:dyDescent="0.45">
      <c r="A10" s="172"/>
      <c r="B10" s="170"/>
      <c r="C10" s="170"/>
      <c r="D10" s="170"/>
      <c r="E10" s="169"/>
      <c r="F10" s="173"/>
      <c r="G10" s="169"/>
      <c r="H10" s="173"/>
      <c r="I10" s="169"/>
      <c r="J10" s="173"/>
      <c r="K10" s="169"/>
      <c r="L10" s="173"/>
      <c r="M10" s="169"/>
    </row>
    <row r="11" spans="1:13" s="171" customFormat="1" ht="21.75" customHeight="1" x14ac:dyDescent="0.45">
      <c r="A11" s="172" t="s">
        <v>182</v>
      </c>
      <c r="B11" s="170"/>
      <c r="C11" s="170"/>
      <c r="D11" s="170"/>
      <c r="E11" s="176">
        <v>17968200</v>
      </c>
      <c r="F11" s="173"/>
      <c r="G11" s="176">
        <v>3335184</v>
      </c>
      <c r="H11" s="173"/>
      <c r="I11" s="176">
        <v>43754</v>
      </c>
      <c r="J11" s="173"/>
      <c r="K11" s="176">
        <v>-369669</v>
      </c>
      <c r="L11" s="174"/>
      <c r="M11" s="176">
        <f>SUM(E11:K11)</f>
        <v>20977469</v>
      </c>
    </row>
    <row r="12" spans="1:13" s="171" customFormat="1" ht="21.75" customHeight="1" x14ac:dyDescent="0.45">
      <c r="A12" s="170" t="s">
        <v>198</v>
      </c>
      <c r="C12" s="170"/>
      <c r="D12" s="170"/>
      <c r="E12" s="177">
        <v>0</v>
      </c>
      <c r="F12" s="173"/>
      <c r="G12" s="177">
        <v>0</v>
      </c>
      <c r="H12" s="181"/>
      <c r="I12" s="177">
        <v>0</v>
      </c>
      <c r="J12" s="181"/>
      <c r="K12" s="177">
        <v>-33364</v>
      </c>
      <c r="L12" s="76"/>
      <c r="M12" s="177">
        <f>SUM(E12:K12)</f>
        <v>-33364</v>
      </c>
    </row>
    <row r="13" spans="1:13" s="171" customFormat="1" ht="6" customHeight="1" x14ac:dyDescent="0.45">
      <c r="A13" s="170"/>
      <c r="B13" s="170"/>
      <c r="C13" s="170"/>
      <c r="D13" s="170"/>
      <c r="E13" s="169"/>
      <c r="F13" s="173"/>
      <c r="G13" s="169"/>
      <c r="H13" s="173"/>
      <c r="I13" s="169"/>
      <c r="J13" s="173"/>
      <c r="K13" s="169"/>
      <c r="L13" s="173"/>
      <c r="M13" s="169"/>
    </row>
    <row r="14" spans="1:13" s="171" customFormat="1" ht="21.75" customHeight="1" thickBot="1" x14ac:dyDescent="0.5">
      <c r="A14" s="172" t="s">
        <v>183</v>
      </c>
      <c r="B14" s="170"/>
      <c r="C14" s="170"/>
      <c r="D14" s="170"/>
      <c r="E14" s="192">
        <f>SUM(E11:E13)</f>
        <v>17968200</v>
      </c>
      <c r="F14" s="173"/>
      <c r="G14" s="192">
        <f>SUM(G11:G13)</f>
        <v>3335184</v>
      </c>
      <c r="H14" s="173"/>
      <c r="I14" s="192">
        <f>SUM(I11:I13)</f>
        <v>43754</v>
      </c>
      <c r="J14" s="173"/>
      <c r="K14" s="192">
        <f>SUM(K11:K13)</f>
        <v>-403033</v>
      </c>
      <c r="L14" s="173"/>
      <c r="M14" s="192">
        <f>SUM(M11:M13)</f>
        <v>20944105</v>
      </c>
    </row>
    <row r="15" spans="1:13" s="171" customFormat="1" ht="21.75" customHeight="1" thickTop="1" x14ac:dyDescent="0.45">
      <c r="A15" s="172"/>
      <c r="B15" s="170"/>
      <c r="C15" s="170"/>
      <c r="D15" s="170"/>
      <c r="E15" s="173"/>
      <c r="F15" s="173"/>
      <c r="G15" s="173"/>
      <c r="H15" s="173"/>
      <c r="I15" s="173"/>
      <c r="J15" s="173"/>
      <c r="K15" s="173"/>
      <c r="L15" s="173"/>
      <c r="M15" s="173"/>
    </row>
    <row r="16" spans="1:13" s="171" customFormat="1" ht="21.75" customHeight="1" x14ac:dyDescent="0.45">
      <c r="A16" s="172" t="s">
        <v>156</v>
      </c>
      <c r="B16" s="170"/>
      <c r="C16" s="170"/>
      <c r="D16" s="170"/>
      <c r="E16" s="174">
        <v>17968200</v>
      </c>
      <c r="F16" s="173"/>
      <c r="G16" s="174">
        <v>3335184</v>
      </c>
      <c r="H16" s="173"/>
      <c r="I16" s="174">
        <v>30742</v>
      </c>
      <c r="J16" s="173"/>
      <c r="K16" s="174">
        <v>-563682</v>
      </c>
      <c r="L16" s="174"/>
      <c r="M16" s="174">
        <f>SUM(E16:K16)</f>
        <v>20770444</v>
      </c>
    </row>
    <row r="17" spans="1:13" s="171" customFormat="1" ht="21.75" customHeight="1" x14ac:dyDescent="0.45">
      <c r="A17" s="170" t="s">
        <v>122</v>
      </c>
      <c r="B17" s="170"/>
      <c r="C17" s="170"/>
      <c r="D17" s="170"/>
      <c r="E17" s="174">
        <v>0</v>
      </c>
      <c r="F17" s="173"/>
      <c r="G17" s="174">
        <v>0</v>
      </c>
      <c r="H17" s="174"/>
      <c r="I17" s="174">
        <v>3972</v>
      </c>
      <c r="J17" s="174"/>
      <c r="K17" s="174">
        <v>0</v>
      </c>
      <c r="L17" s="174"/>
      <c r="M17" s="174">
        <f>SUM(E17:K17)</f>
        <v>3972</v>
      </c>
    </row>
    <row r="18" spans="1:13" s="171" customFormat="1" ht="21.75" customHeight="1" x14ac:dyDescent="0.45">
      <c r="A18" s="170" t="s">
        <v>170</v>
      </c>
      <c r="C18" s="170"/>
      <c r="D18" s="170"/>
      <c r="E18" s="175">
        <v>0</v>
      </c>
      <c r="F18" s="173"/>
      <c r="G18" s="175">
        <v>0</v>
      </c>
      <c r="H18" s="174"/>
      <c r="I18" s="175">
        <v>0</v>
      </c>
      <c r="J18" s="174"/>
      <c r="K18" s="175">
        <v>69626</v>
      </c>
      <c r="L18" s="76"/>
      <c r="M18" s="175">
        <f>SUM(E18:K18)</f>
        <v>69626</v>
      </c>
    </row>
    <row r="19" spans="1:13" s="171" customFormat="1" ht="6" customHeight="1" x14ac:dyDescent="0.45">
      <c r="A19" s="170"/>
      <c r="B19" s="170"/>
      <c r="C19" s="170"/>
      <c r="D19" s="170"/>
      <c r="E19" s="173"/>
      <c r="F19" s="173"/>
      <c r="G19" s="173"/>
      <c r="H19" s="173"/>
      <c r="I19" s="173"/>
      <c r="J19" s="173"/>
      <c r="K19" s="173"/>
      <c r="L19" s="173"/>
      <c r="M19" s="173"/>
    </row>
    <row r="20" spans="1:13" s="171" customFormat="1" ht="21.75" customHeight="1" thickBot="1" x14ac:dyDescent="0.5">
      <c r="A20" s="172" t="s">
        <v>184</v>
      </c>
      <c r="B20" s="170"/>
      <c r="C20" s="170"/>
      <c r="D20" s="170"/>
      <c r="E20" s="193">
        <f>SUM(E16:E19)</f>
        <v>17968200</v>
      </c>
      <c r="F20" s="173"/>
      <c r="G20" s="193">
        <f>SUM(G16:G19)</f>
        <v>3335184</v>
      </c>
      <c r="H20" s="173"/>
      <c r="I20" s="193">
        <f>SUM(I16:I19)</f>
        <v>34714</v>
      </c>
      <c r="J20" s="173"/>
      <c r="K20" s="193">
        <f>SUM(K16:K19)</f>
        <v>-494056</v>
      </c>
      <c r="L20" s="173"/>
      <c r="M20" s="193">
        <f>SUM(M16:M19)</f>
        <v>20844042</v>
      </c>
    </row>
    <row r="21" spans="1:13" s="171" customFormat="1" ht="21.75" customHeight="1" thickTop="1" x14ac:dyDescent="0.45">
      <c r="A21" s="172"/>
      <c r="B21" s="170"/>
      <c r="C21" s="170"/>
      <c r="D21" s="170"/>
    </row>
    <row r="22" spans="1:13" s="171" customFormat="1" ht="21.75" customHeight="1" x14ac:dyDescent="0.45">
      <c r="A22" s="172"/>
      <c r="B22" s="170"/>
      <c r="C22" s="170"/>
      <c r="D22" s="170"/>
    </row>
    <row r="23" spans="1:13" s="171" customFormat="1" ht="21.75" customHeight="1" x14ac:dyDescent="0.45">
      <c r="A23" s="172"/>
      <c r="B23" s="170"/>
      <c r="C23" s="170"/>
      <c r="D23" s="170"/>
    </row>
    <row r="24" spans="1:13" s="171" customFormat="1" ht="21.75" customHeight="1" x14ac:dyDescent="0.45">
      <c r="A24" s="172"/>
      <c r="B24" s="170"/>
      <c r="C24" s="170"/>
      <c r="D24" s="170"/>
    </row>
    <row r="25" spans="1:13" s="171" customFormat="1" ht="21.75" customHeight="1" x14ac:dyDescent="0.45">
      <c r="A25" s="172"/>
      <c r="B25" s="170"/>
      <c r="C25" s="170"/>
      <c r="D25" s="170"/>
    </row>
    <row r="26" spans="1:13" s="171" customFormat="1" ht="21.75" customHeight="1" x14ac:dyDescent="0.45">
      <c r="A26" s="172"/>
      <c r="B26" s="170"/>
      <c r="C26" s="170"/>
      <c r="D26" s="170"/>
    </row>
    <row r="27" spans="1:13" s="171" customFormat="1" ht="21.75" customHeight="1" x14ac:dyDescent="0.45">
      <c r="A27" s="172"/>
      <c r="B27" s="170"/>
      <c r="C27" s="170"/>
      <c r="D27" s="170"/>
    </row>
    <row r="28" spans="1:13" s="171" customFormat="1" ht="21.75" customHeight="1" x14ac:dyDescent="0.45">
      <c r="A28" s="172"/>
      <c r="B28" s="170"/>
      <c r="C28" s="170"/>
      <c r="D28" s="170"/>
    </row>
    <row r="29" spans="1:13" s="171" customFormat="1" ht="21.75" customHeight="1" x14ac:dyDescent="0.45">
      <c r="A29" s="172"/>
      <c r="B29" s="170"/>
      <c r="C29" s="170"/>
      <c r="D29" s="170"/>
    </row>
    <row r="30" spans="1:13" s="171" customFormat="1" ht="21.75" customHeight="1" x14ac:dyDescent="0.45">
      <c r="A30" s="172"/>
      <c r="B30" s="170"/>
      <c r="C30" s="170"/>
      <c r="D30" s="170"/>
    </row>
    <row r="31" spans="1:13" s="171" customFormat="1" ht="21.75" customHeight="1" x14ac:dyDescent="0.45">
      <c r="A31" s="172"/>
      <c r="B31" s="170"/>
      <c r="C31" s="170"/>
      <c r="D31" s="170"/>
    </row>
    <row r="32" spans="1:13" s="171" customFormat="1" ht="21.75" customHeight="1" x14ac:dyDescent="0.45">
      <c r="A32" s="172"/>
      <c r="B32" s="170"/>
      <c r="C32" s="170"/>
      <c r="D32" s="170"/>
    </row>
    <row r="33" spans="1:13" s="171" customFormat="1" ht="21.75" customHeight="1" x14ac:dyDescent="0.45">
      <c r="A33" s="172"/>
      <c r="B33" s="170"/>
      <c r="C33" s="170"/>
      <c r="D33" s="170"/>
    </row>
    <row r="34" spans="1:13" s="171" customFormat="1" ht="21.75" customHeight="1" x14ac:dyDescent="0.45">
      <c r="A34" s="172"/>
      <c r="B34" s="170"/>
      <c r="C34" s="170"/>
      <c r="D34" s="170"/>
    </row>
    <row r="35" spans="1:13" s="171" customFormat="1" ht="21.75" customHeight="1" x14ac:dyDescent="0.45">
      <c r="A35" s="172"/>
      <c r="B35" s="170"/>
      <c r="C35" s="170"/>
      <c r="D35" s="170"/>
    </row>
    <row r="36" spans="1:13" s="171" customFormat="1" ht="21.75" customHeight="1" x14ac:dyDescent="0.45">
      <c r="A36" s="172"/>
      <c r="B36" s="170"/>
      <c r="C36" s="170"/>
      <c r="D36" s="170"/>
    </row>
    <row r="37" spans="1:13" s="171" customFormat="1" ht="16.899999999999999" customHeight="1" x14ac:dyDescent="0.45">
      <c r="A37" s="172"/>
      <c r="B37" s="170"/>
      <c r="C37" s="170"/>
      <c r="D37" s="170"/>
    </row>
    <row r="38" spans="1:13" s="171" customFormat="1" ht="13.5" customHeight="1" x14ac:dyDescent="0.45">
      <c r="A38" s="172"/>
      <c r="B38" s="170"/>
      <c r="C38" s="170"/>
      <c r="D38" s="170"/>
    </row>
    <row r="39" spans="1:13" ht="21.95" customHeight="1" x14ac:dyDescent="0.45">
      <c r="A39" s="194" t="str">
        <f>'7 Change Conso'!A30</f>
        <v>หมายเหตุประกอบข้อมูลทางการเงินระหว่างกาลเป็นส่วนหนึ่งของข้อมูลทางการเงินนี้</v>
      </c>
      <c r="B39" s="99"/>
      <c r="C39" s="99"/>
      <c r="D39" s="99"/>
      <c r="E39" s="96"/>
      <c r="F39" s="96"/>
      <c r="G39" s="96"/>
      <c r="H39" s="96"/>
      <c r="I39" s="96"/>
      <c r="J39" s="96"/>
      <c r="K39" s="96"/>
      <c r="L39" s="96"/>
      <c r="M39" s="96"/>
    </row>
  </sheetData>
  <mergeCells count="1">
    <mergeCell ref="E5:M5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8"/>
  <sheetViews>
    <sheetView topLeftCell="A134" zoomScaleNormal="100" zoomScaleSheetLayoutView="100" workbookViewId="0">
      <selection activeCell="K145" sqref="K145"/>
    </sheetView>
  </sheetViews>
  <sheetFormatPr defaultColWidth="9.5" defaultRowHeight="21.75" customHeight="1" x14ac:dyDescent="0.45"/>
  <cols>
    <col min="1" max="2" width="1.5" style="2" customWidth="1"/>
    <col min="3" max="3" width="48.5" style="2" customWidth="1"/>
    <col min="4" max="4" width="16.83203125" style="7" customWidth="1"/>
    <col min="5" max="5" width="0.6640625" style="7" customWidth="1"/>
    <col min="6" max="6" width="16.83203125" style="7" customWidth="1"/>
    <col min="7" max="7" width="0.6640625" style="7" customWidth="1"/>
    <col min="8" max="8" width="16.83203125" style="7" customWidth="1"/>
    <col min="9" max="9" width="0.6640625" style="7" customWidth="1"/>
    <col min="10" max="10" width="16.83203125" style="7" customWidth="1"/>
    <col min="11" max="11" width="10.5" style="2" customWidth="1"/>
    <col min="12" max="16384" width="9.5" style="2"/>
  </cols>
  <sheetData>
    <row r="1" spans="1:10" ht="21.75" customHeight="1" x14ac:dyDescent="0.45">
      <c r="A1" s="1" t="s">
        <v>107</v>
      </c>
      <c r="B1" s="1"/>
      <c r="C1" s="1"/>
      <c r="D1" s="30"/>
      <c r="E1" s="32"/>
      <c r="F1" s="30"/>
      <c r="G1" s="32"/>
      <c r="H1" s="57"/>
      <c r="I1" s="31"/>
      <c r="J1" s="57"/>
    </row>
    <row r="2" spans="1:10" ht="21.75" customHeight="1" x14ac:dyDescent="0.45">
      <c r="A2" s="1" t="s">
        <v>40</v>
      </c>
      <c r="B2" s="1"/>
      <c r="C2" s="1"/>
      <c r="D2" s="32"/>
      <c r="E2" s="32"/>
      <c r="F2" s="32"/>
      <c r="G2" s="32"/>
      <c r="H2" s="31"/>
      <c r="I2" s="31"/>
      <c r="J2" s="31"/>
    </row>
    <row r="3" spans="1:10" ht="21.75" customHeight="1" x14ac:dyDescent="0.45">
      <c r="A3" s="58" t="str">
        <f>'T5-6 (3M)'!A3</f>
        <v>สำหรับงวดสามเดือนสิ้นสุดวันที่ 31 มีนาคม พ.ศ. 2565</v>
      </c>
      <c r="B3" s="58"/>
      <c r="C3" s="58"/>
      <c r="D3" s="59"/>
      <c r="E3" s="59"/>
      <c r="F3" s="59"/>
      <c r="G3" s="59"/>
      <c r="H3" s="60"/>
      <c r="I3" s="60"/>
      <c r="J3" s="60"/>
    </row>
    <row r="4" spans="1:10" ht="20.45" customHeight="1" x14ac:dyDescent="0.45">
      <c r="A4" s="4"/>
      <c r="B4" s="4"/>
      <c r="C4" s="4"/>
      <c r="D4" s="26"/>
      <c r="E4" s="26"/>
      <c r="F4" s="26"/>
      <c r="G4" s="26"/>
      <c r="H4" s="27"/>
      <c r="I4" s="27"/>
      <c r="J4" s="27"/>
    </row>
    <row r="5" spans="1:10" ht="20.45" customHeight="1" x14ac:dyDescent="0.45">
      <c r="A5" s="4"/>
      <c r="B5" s="4"/>
      <c r="C5" s="4"/>
      <c r="D5" s="243" t="s">
        <v>91</v>
      </c>
      <c r="E5" s="243"/>
      <c r="F5" s="243"/>
      <c r="G5" s="34"/>
      <c r="H5" s="243" t="s">
        <v>92</v>
      </c>
      <c r="I5" s="243"/>
      <c r="J5" s="243"/>
    </row>
    <row r="6" spans="1:10" ht="20.45" customHeight="1" x14ac:dyDescent="0.45">
      <c r="A6" s="170"/>
      <c r="B6" s="170"/>
      <c r="C6" s="170"/>
      <c r="D6" s="5" t="s">
        <v>93</v>
      </c>
      <c r="E6" s="48"/>
      <c r="F6" s="5" t="s">
        <v>93</v>
      </c>
      <c r="G6" s="47"/>
      <c r="H6" s="5" t="s">
        <v>93</v>
      </c>
      <c r="I6" s="48"/>
      <c r="J6" s="5" t="s">
        <v>93</v>
      </c>
    </row>
    <row r="7" spans="1:10" ht="20.45" customHeight="1" x14ac:dyDescent="0.45">
      <c r="A7" s="170"/>
      <c r="B7" s="170"/>
      <c r="C7" s="170"/>
      <c r="D7" s="6" t="s">
        <v>181</v>
      </c>
      <c r="E7" s="6"/>
      <c r="F7" s="6" t="s">
        <v>155</v>
      </c>
      <c r="G7" s="6"/>
      <c r="H7" s="6" t="s">
        <v>181</v>
      </c>
      <c r="I7" s="6"/>
      <c r="J7" s="6" t="s">
        <v>155</v>
      </c>
    </row>
    <row r="8" spans="1:10" ht="20.45" customHeight="1" x14ac:dyDescent="0.45">
      <c r="A8" s="170"/>
      <c r="B8" s="170"/>
      <c r="C8" s="170"/>
      <c r="D8" s="35" t="s">
        <v>95</v>
      </c>
      <c r="E8" s="6"/>
      <c r="F8" s="35" t="s">
        <v>95</v>
      </c>
      <c r="G8" s="6"/>
      <c r="H8" s="35" t="s">
        <v>95</v>
      </c>
      <c r="I8" s="6"/>
      <c r="J8" s="35" t="s">
        <v>95</v>
      </c>
    </row>
    <row r="9" spans="1:10" ht="20.45" customHeight="1" x14ac:dyDescent="0.45">
      <c r="A9" s="170"/>
      <c r="B9" s="170"/>
      <c r="C9" s="170"/>
      <c r="D9" s="38"/>
      <c r="E9" s="6"/>
      <c r="F9" s="5"/>
      <c r="G9" s="6"/>
      <c r="H9" s="38"/>
      <c r="I9" s="6"/>
      <c r="J9" s="5"/>
    </row>
    <row r="10" spans="1:10" ht="20.45" customHeight="1" x14ac:dyDescent="0.45">
      <c r="A10" s="1" t="s">
        <v>41</v>
      </c>
      <c r="B10" s="37"/>
      <c r="C10" s="37"/>
      <c r="D10" s="38"/>
      <c r="H10" s="38"/>
    </row>
    <row r="11" spans="1:10" ht="20.45" customHeight="1" x14ac:dyDescent="0.45">
      <c r="A11" s="15" t="s">
        <v>165</v>
      </c>
      <c r="B11" s="8"/>
      <c r="C11" s="8"/>
      <c r="D11" s="38">
        <v>-207746</v>
      </c>
      <c r="F11" s="7">
        <v>-310068</v>
      </c>
      <c r="H11" s="38">
        <v>-33531</v>
      </c>
      <c r="J11" s="7">
        <v>69495</v>
      </c>
    </row>
    <row r="12" spans="1:10" ht="20.45" customHeight="1" x14ac:dyDescent="0.45">
      <c r="A12" s="1" t="s">
        <v>201</v>
      </c>
      <c r="C12" s="37"/>
      <c r="D12" s="38"/>
      <c r="H12" s="38"/>
    </row>
    <row r="13" spans="1:10" ht="20.45" customHeight="1" x14ac:dyDescent="0.45">
      <c r="A13" s="1"/>
      <c r="B13" s="8" t="s">
        <v>79</v>
      </c>
      <c r="C13" s="37"/>
      <c r="D13" s="38"/>
      <c r="H13" s="38"/>
    </row>
    <row r="14" spans="1:10" ht="20.45" customHeight="1" x14ac:dyDescent="0.45">
      <c r="B14" s="2" t="s">
        <v>42</v>
      </c>
      <c r="D14" s="38">
        <v>288171</v>
      </c>
      <c r="F14" s="7">
        <v>247435</v>
      </c>
      <c r="H14" s="38">
        <v>451</v>
      </c>
      <c r="J14" s="7">
        <v>414</v>
      </c>
    </row>
    <row r="15" spans="1:10" ht="20.45" customHeight="1" x14ac:dyDescent="0.45">
      <c r="B15" s="2" t="s">
        <v>205</v>
      </c>
      <c r="D15" s="38"/>
      <c r="H15" s="38"/>
      <c r="I15" s="2"/>
    </row>
    <row r="16" spans="1:10" ht="20.45" customHeight="1" x14ac:dyDescent="0.45">
      <c r="C16" s="2" t="s">
        <v>189</v>
      </c>
      <c r="D16" s="38">
        <v>-20323</v>
      </c>
      <c r="F16" s="7">
        <v>-5671</v>
      </c>
      <c r="H16" s="38">
        <v>0</v>
      </c>
      <c r="I16" s="2"/>
      <c r="J16" s="7">
        <v>0</v>
      </c>
    </row>
    <row r="17" spans="2:10" ht="20.45" customHeight="1" x14ac:dyDescent="0.45">
      <c r="B17" s="2" t="s">
        <v>203</v>
      </c>
      <c r="D17" s="38">
        <v>24223</v>
      </c>
      <c r="F17" s="7">
        <v>0</v>
      </c>
      <c r="H17" s="38">
        <v>0</v>
      </c>
      <c r="I17" s="2"/>
      <c r="J17" s="7">
        <v>0</v>
      </c>
    </row>
    <row r="18" spans="2:10" ht="20.45" customHeight="1" x14ac:dyDescent="0.45">
      <c r="B18" s="2" t="s">
        <v>173</v>
      </c>
      <c r="D18" s="38"/>
      <c r="H18" s="38"/>
      <c r="I18" s="2"/>
    </row>
    <row r="19" spans="2:10" ht="20.45" customHeight="1" x14ac:dyDescent="0.45">
      <c r="C19" s="2" t="s">
        <v>174</v>
      </c>
      <c r="D19" s="38">
        <v>689</v>
      </c>
      <c r="F19" s="7">
        <v>229</v>
      </c>
      <c r="H19" s="38">
        <v>0</v>
      </c>
      <c r="J19" s="7">
        <v>0</v>
      </c>
    </row>
    <row r="20" spans="2:10" ht="20.45" customHeight="1" x14ac:dyDescent="0.45">
      <c r="B20" s="2" t="s">
        <v>206</v>
      </c>
      <c r="D20" s="38"/>
      <c r="H20" s="38"/>
      <c r="I20" s="2"/>
    </row>
    <row r="21" spans="2:10" ht="20.45" customHeight="1" x14ac:dyDescent="0.45">
      <c r="C21" s="2" t="s">
        <v>207</v>
      </c>
      <c r="D21" s="38">
        <v>-54</v>
      </c>
      <c r="F21" s="7">
        <v>-184</v>
      </c>
      <c r="H21" s="38">
        <v>0</v>
      </c>
      <c r="J21" s="7">
        <v>0</v>
      </c>
    </row>
    <row r="22" spans="2:10" ht="20.45" customHeight="1" x14ac:dyDescent="0.45">
      <c r="B22" s="2" t="s">
        <v>158</v>
      </c>
      <c r="D22" s="38">
        <v>0</v>
      </c>
      <c r="F22" s="7">
        <v>-102274</v>
      </c>
      <c r="H22" s="38">
        <v>0</v>
      </c>
      <c r="J22" s="7">
        <v>0</v>
      </c>
    </row>
    <row r="23" spans="2:10" ht="20.45" customHeight="1" x14ac:dyDescent="0.45">
      <c r="B23" s="2" t="s">
        <v>122</v>
      </c>
      <c r="D23" s="38">
        <v>0</v>
      </c>
      <c r="F23" s="7">
        <v>-441</v>
      </c>
      <c r="H23" s="38">
        <v>0</v>
      </c>
      <c r="J23" s="7">
        <v>1625</v>
      </c>
    </row>
    <row r="24" spans="2:10" ht="20.45" customHeight="1" x14ac:dyDescent="0.45">
      <c r="B24" s="2" t="s">
        <v>24</v>
      </c>
      <c r="D24" s="176">
        <v>1595</v>
      </c>
      <c r="E24" s="2"/>
      <c r="F24" s="174">
        <v>1350</v>
      </c>
      <c r="G24" s="2"/>
      <c r="H24" s="38">
        <v>858</v>
      </c>
      <c r="I24" s="2"/>
      <c r="J24" s="174">
        <v>425</v>
      </c>
    </row>
    <row r="25" spans="2:10" ht="20.45" customHeight="1" x14ac:dyDescent="0.45">
      <c r="B25" s="2" t="s">
        <v>176</v>
      </c>
      <c r="D25" s="176"/>
      <c r="E25" s="2"/>
      <c r="F25" s="174"/>
      <c r="G25" s="2"/>
      <c r="H25" s="176"/>
      <c r="I25" s="2"/>
      <c r="J25" s="174"/>
    </row>
    <row r="26" spans="2:10" ht="20.45" customHeight="1" x14ac:dyDescent="0.45">
      <c r="C26" s="2" t="s">
        <v>177</v>
      </c>
      <c r="D26" s="176">
        <v>0</v>
      </c>
      <c r="E26" s="2"/>
      <c r="F26" s="174">
        <v>-8369</v>
      </c>
      <c r="H26" s="38">
        <v>0</v>
      </c>
      <c r="J26" s="174">
        <v>0</v>
      </c>
    </row>
    <row r="27" spans="2:10" ht="20.45" customHeight="1" x14ac:dyDescent="0.45">
      <c r="B27" s="2" t="s">
        <v>196</v>
      </c>
      <c r="D27" s="176">
        <v>-101</v>
      </c>
      <c r="E27" s="2"/>
      <c r="F27" s="174">
        <v>1630</v>
      </c>
      <c r="G27" s="2"/>
      <c r="H27" s="38">
        <v>0</v>
      </c>
      <c r="I27" s="2"/>
      <c r="J27" s="174">
        <v>0</v>
      </c>
    </row>
    <row r="28" spans="2:10" ht="20.45" customHeight="1" x14ac:dyDescent="0.45">
      <c r="B28" s="2" t="s">
        <v>128</v>
      </c>
      <c r="D28" s="176">
        <v>8954</v>
      </c>
      <c r="E28" s="2"/>
      <c r="F28" s="174">
        <v>6165</v>
      </c>
      <c r="G28" s="2"/>
      <c r="H28" s="38">
        <v>0</v>
      </c>
      <c r="I28" s="2"/>
      <c r="J28" s="174">
        <v>0</v>
      </c>
    </row>
    <row r="29" spans="2:10" ht="20.45" customHeight="1" x14ac:dyDescent="0.45">
      <c r="B29" s="2" t="s">
        <v>135</v>
      </c>
      <c r="D29" s="176">
        <v>5416</v>
      </c>
      <c r="E29" s="2"/>
      <c r="F29" s="174">
        <v>-6370</v>
      </c>
      <c r="G29" s="2"/>
      <c r="H29" s="38">
        <v>40642</v>
      </c>
      <c r="I29" s="2"/>
      <c r="J29" s="174">
        <v>-63374</v>
      </c>
    </row>
    <row r="30" spans="2:10" ht="20.45" customHeight="1" x14ac:dyDescent="0.45">
      <c r="B30" s="2" t="s">
        <v>43</v>
      </c>
      <c r="D30" s="176">
        <v>-3657</v>
      </c>
      <c r="E30" s="2"/>
      <c r="F30" s="174">
        <v>-25013</v>
      </c>
      <c r="G30" s="2"/>
      <c r="H30" s="38">
        <v>-34569</v>
      </c>
      <c r="I30" s="2"/>
      <c r="J30" s="174">
        <v>-32168</v>
      </c>
    </row>
    <row r="31" spans="2:10" ht="20.45" customHeight="1" x14ac:dyDescent="0.45">
      <c r="B31" s="2" t="s">
        <v>108</v>
      </c>
      <c r="D31" s="62">
        <v>175624</v>
      </c>
      <c r="E31" s="2"/>
      <c r="F31" s="71">
        <v>130923</v>
      </c>
      <c r="G31" s="2"/>
      <c r="H31" s="62">
        <v>3476</v>
      </c>
      <c r="I31" s="2"/>
      <c r="J31" s="71">
        <v>4960</v>
      </c>
    </row>
    <row r="32" spans="2:10" ht="6" customHeight="1" x14ac:dyDescent="0.45">
      <c r="B32" s="3"/>
      <c r="C32" s="8"/>
      <c r="D32" s="38"/>
      <c r="E32" s="2"/>
      <c r="G32" s="2"/>
      <c r="H32" s="63"/>
      <c r="I32" s="2"/>
      <c r="J32" s="2"/>
    </row>
    <row r="33" spans="1:10" ht="20.45" customHeight="1" x14ac:dyDescent="0.45">
      <c r="A33" s="8" t="s">
        <v>44</v>
      </c>
      <c r="B33" s="8"/>
      <c r="C33" s="8"/>
      <c r="D33" s="38">
        <f>SUM(D11:D32)</f>
        <v>272791</v>
      </c>
      <c r="E33" s="2"/>
      <c r="F33" s="7">
        <f>SUM(F11:F32)</f>
        <v>-70658</v>
      </c>
      <c r="G33" s="2"/>
      <c r="H33" s="38">
        <f>SUM(H11:H32)</f>
        <v>-22673</v>
      </c>
      <c r="I33" s="2"/>
      <c r="J33" s="7">
        <f>SUM(J11:J32)</f>
        <v>-18623</v>
      </c>
    </row>
    <row r="34" spans="1:10" ht="20.45" customHeight="1" x14ac:dyDescent="0.45">
      <c r="A34" s="8"/>
      <c r="B34" s="8"/>
      <c r="C34" s="8"/>
      <c r="E34" s="2"/>
      <c r="G34" s="2"/>
      <c r="I34" s="2"/>
    </row>
    <row r="35" spans="1:10" ht="20.45" customHeight="1" x14ac:dyDescent="0.45">
      <c r="A35" s="8"/>
      <c r="B35" s="8"/>
      <c r="C35" s="8"/>
      <c r="E35" s="2"/>
      <c r="G35" s="2"/>
      <c r="I35" s="2"/>
    </row>
    <row r="36" spans="1:10" ht="20.45" customHeight="1" x14ac:dyDescent="0.45">
      <c r="A36" s="8"/>
      <c r="B36" s="8"/>
      <c r="C36" s="8"/>
      <c r="E36" s="2"/>
      <c r="G36" s="2"/>
      <c r="I36" s="2"/>
    </row>
    <row r="37" spans="1:10" ht="20.45" customHeight="1" x14ac:dyDescent="0.45">
      <c r="A37" s="8"/>
      <c r="B37" s="8"/>
      <c r="C37" s="8"/>
      <c r="E37" s="2"/>
      <c r="G37" s="2"/>
      <c r="I37" s="2"/>
    </row>
    <row r="38" spans="1:10" ht="20.45" customHeight="1" x14ac:dyDescent="0.45">
      <c r="A38" s="8"/>
      <c r="B38" s="8"/>
      <c r="C38" s="8"/>
      <c r="E38" s="2"/>
      <c r="G38" s="2"/>
      <c r="I38" s="2"/>
    </row>
    <row r="39" spans="1:10" ht="20.45" customHeight="1" x14ac:dyDescent="0.45">
      <c r="A39" s="8"/>
      <c r="B39" s="8"/>
      <c r="C39" s="8"/>
      <c r="E39" s="2"/>
      <c r="G39" s="2"/>
      <c r="I39" s="2"/>
    </row>
    <row r="40" spans="1:10" ht="20.45" customHeight="1" x14ac:dyDescent="0.45">
      <c r="A40" s="8"/>
      <c r="B40" s="8"/>
      <c r="C40" s="8"/>
      <c r="E40" s="2"/>
      <c r="G40" s="2"/>
      <c r="I40" s="2"/>
    </row>
    <row r="41" spans="1:10" ht="20.45" customHeight="1" x14ac:dyDescent="0.45">
      <c r="A41" s="8"/>
      <c r="B41" s="8"/>
      <c r="C41" s="8"/>
      <c r="E41" s="2"/>
      <c r="G41" s="2"/>
      <c r="I41" s="2"/>
    </row>
    <row r="42" spans="1:10" ht="20.45" customHeight="1" x14ac:dyDescent="0.45">
      <c r="A42" s="8"/>
      <c r="B42" s="8"/>
      <c r="C42" s="8"/>
      <c r="E42" s="2"/>
      <c r="G42" s="2"/>
      <c r="I42" s="2"/>
    </row>
    <row r="43" spans="1:10" ht="19.5" customHeight="1" x14ac:dyDescent="0.45">
      <c r="A43" s="8"/>
      <c r="B43" s="8"/>
      <c r="C43" s="8"/>
      <c r="E43" s="2"/>
      <c r="G43" s="2"/>
      <c r="I43" s="2"/>
    </row>
    <row r="44" spans="1:10" ht="21.95" customHeight="1" x14ac:dyDescent="0.45">
      <c r="A44" s="70" t="str">
        <f>'8 Change Company'!A39</f>
        <v>หมายเหตุประกอบข้อมูลทางการเงินระหว่างกาลเป็นส่วนหนึ่งของข้อมูลทางการเงินนี้</v>
      </c>
      <c r="B44" s="70"/>
      <c r="C44" s="183"/>
      <c r="D44" s="71"/>
      <c r="E44" s="70"/>
      <c r="F44" s="71"/>
      <c r="G44" s="70"/>
      <c r="H44" s="70"/>
      <c r="I44" s="70"/>
      <c r="J44" s="70"/>
    </row>
    <row r="45" spans="1:10" ht="21.75" customHeight="1" x14ac:dyDescent="0.45">
      <c r="A45" s="1" t="s">
        <v>107</v>
      </c>
      <c r="B45" s="1"/>
      <c r="C45" s="1"/>
      <c r="D45" s="30"/>
      <c r="E45" s="32"/>
      <c r="F45" s="30"/>
      <c r="G45" s="32"/>
      <c r="H45" s="57"/>
      <c r="I45" s="31"/>
      <c r="J45" s="57"/>
    </row>
    <row r="46" spans="1:10" ht="21.75" customHeight="1" x14ac:dyDescent="0.45">
      <c r="A46" s="1" t="s">
        <v>40</v>
      </c>
      <c r="B46" s="1"/>
      <c r="C46" s="1"/>
      <c r="D46" s="32"/>
      <c r="E46" s="32"/>
      <c r="F46" s="32"/>
      <c r="G46" s="32"/>
      <c r="H46" s="31"/>
      <c r="I46" s="31"/>
      <c r="J46" s="31"/>
    </row>
    <row r="47" spans="1:10" ht="21.75" customHeight="1" x14ac:dyDescent="0.45">
      <c r="A47" s="58" t="str">
        <f>A3</f>
        <v>สำหรับงวดสามเดือนสิ้นสุดวันที่ 31 มีนาคม พ.ศ. 2565</v>
      </c>
      <c r="B47" s="58"/>
      <c r="C47" s="58"/>
      <c r="D47" s="59"/>
      <c r="E47" s="59"/>
      <c r="F47" s="59"/>
      <c r="G47" s="59"/>
      <c r="H47" s="60"/>
      <c r="I47" s="60"/>
      <c r="J47" s="60"/>
    </row>
    <row r="48" spans="1:10" ht="7.15" customHeight="1" x14ac:dyDescent="0.45">
      <c r="A48" s="4"/>
      <c r="B48" s="4"/>
      <c r="C48" s="4"/>
      <c r="D48" s="26"/>
      <c r="E48" s="26"/>
      <c r="F48" s="26"/>
      <c r="G48" s="26"/>
      <c r="H48" s="27"/>
      <c r="I48" s="27"/>
      <c r="J48" s="27"/>
    </row>
    <row r="49" spans="1:10" ht="19.350000000000001" customHeight="1" x14ac:dyDescent="0.45">
      <c r="A49" s="4"/>
      <c r="B49" s="4"/>
      <c r="C49" s="4"/>
      <c r="D49" s="243" t="s">
        <v>91</v>
      </c>
      <c r="E49" s="243"/>
      <c r="F49" s="243"/>
      <c r="G49" s="34"/>
      <c r="H49" s="243" t="s">
        <v>92</v>
      </c>
      <c r="I49" s="243"/>
      <c r="J49" s="243"/>
    </row>
    <row r="50" spans="1:10" ht="19.350000000000001" customHeight="1" x14ac:dyDescent="0.45">
      <c r="A50" s="170"/>
      <c r="B50" s="170"/>
      <c r="C50" s="170"/>
      <c r="D50" s="5" t="s">
        <v>93</v>
      </c>
      <c r="E50" s="48"/>
      <c r="F50" s="5" t="s">
        <v>93</v>
      </c>
      <c r="G50" s="47"/>
      <c r="H50" s="5" t="s">
        <v>93</v>
      </c>
      <c r="I50" s="48"/>
      <c r="J50" s="5" t="s">
        <v>93</v>
      </c>
    </row>
    <row r="51" spans="1:10" ht="19.350000000000001" customHeight="1" x14ac:dyDescent="0.45">
      <c r="A51" s="170"/>
      <c r="B51" s="170"/>
      <c r="C51" s="170"/>
      <c r="D51" s="6" t="s">
        <v>181</v>
      </c>
      <c r="E51" s="6"/>
      <c r="F51" s="6" t="s">
        <v>155</v>
      </c>
      <c r="G51" s="6"/>
      <c r="H51" s="6" t="s">
        <v>181</v>
      </c>
      <c r="I51" s="6"/>
      <c r="J51" s="6" t="s">
        <v>155</v>
      </c>
    </row>
    <row r="52" spans="1:10" ht="19.350000000000001" customHeight="1" x14ac:dyDescent="0.45">
      <c r="A52" s="170"/>
      <c r="B52" s="170"/>
      <c r="C52" s="170"/>
      <c r="D52" s="35" t="s">
        <v>95</v>
      </c>
      <c r="E52" s="6"/>
      <c r="F52" s="35" t="s">
        <v>95</v>
      </c>
      <c r="G52" s="6"/>
      <c r="H52" s="35" t="s">
        <v>95</v>
      </c>
      <c r="I52" s="6"/>
      <c r="J52" s="35" t="s">
        <v>95</v>
      </c>
    </row>
    <row r="53" spans="1:10" ht="19.350000000000001" customHeight="1" x14ac:dyDescent="0.45">
      <c r="B53" s="3"/>
      <c r="C53" s="8"/>
      <c r="D53" s="64"/>
      <c r="E53" s="2"/>
      <c r="G53" s="2"/>
      <c r="H53" s="64"/>
      <c r="I53" s="2"/>
      <c r="J53" s="2"/>
    </row>
    <row r="54" spans="1:10" ht="19.149999999999999" customHeight="1" x14ac:dyDescent="0.45">
      <c r="A54" s="8" t="s">
        <v>44</v>
      </c>
      <c r="D54" s="64">
        <v>272791</v>
      </c>
      <c r="E54" s="36"/>
      <c r="F54" s="36">
        <v>-70658</v>
      </c>
      <c r="G54" s="36"/>
      <c r="H54" s="64">
        <v>-22673</v>
      </c>
      <c r="I54" s="36"/>
      <c r="J54" s="36">
        <v>-18623</v>
      </c>
    </row>
    <row r="55" spans="1:10" ht="19.149999999999999" customHeight="1" x14ac:dyDescent="0.45">
      <c r="B55" s="8" t="s">
        <v>45</v>
      </c>
      <c r="D55" s="38"/>
      <c r="H55" s="38"/>
    </row>
    <row r="56" spans="1:10" ht="19.149999999999999" customHeight="1" x14ac:dyDescent="0.45">
      <c r="A56" s="1"/>
      <c r="B56" s="2" t="s">
        <v>46</v>
      </c>
      <c r="D56" s="176">
        <v>-3113</v>
      </c>
      <c r="F56" s="174">
        <v>153166</v>
      </c>
      <c r="H56" s="176">
        <v>-108</v>
      </c>
      <c r="J56" s="174">
        <v>3310</v>
      </c>
    </row>
    <row r="57" spans="1:10" ht="19.149999999999999" customHeight="1" x14ac:dyDescent="0.45">
      <c r="A57" s="1"/>
      <c r="B57" s="2" t="s">
        <v>5</v>
      </c>
      <c r="D57" s="176">
        <v>15866</v>
      </c>
      <c r="F57" s="174">
        <v>35459</v>
      </c>
      <c r="H57" s="176">
        <v>9541</v>
      </c>
      <c r="J57" s="174">
        <v>14114</v>
      </c>
    </row>
    <row r="58" spans="1:10" ht="19.149999999999999" customHeight="1" x14ac:dyDescent="0.45">
      <c r="A58" s="1"/>
      <c r="B58" s="2" t="s">
        <v>6</v>
      </c>
      <c r="D58" s="176">
        <v>3542</v>
      </c>
      <c r="F58" s="174">
        <v>417</v>
      </c>
      <c r="H58" s="176">
        <v>0</v>
      </c>
      <c r="J58" s="174">
        <v>0</v>
      </c>
    </row>
    <row r="59" spans="1:10" ht="19.149999999999999" customHeight="1" x14ac:dyDescent="0.45">
      <c r="B59" s="2" t="s">
        <v>7</v>
      </c>
      <c r="D59" s="176">
        <v>-15420</v>
      </c>
      <c r="F59" s="174">
        <v>-21282</v>
      </c>
      <c r="H59" s="176">
        <v>-3205</v>
      </c>
      <c r="J59" s="174">
        <v>-3012</v>
      </c>
    </row>
    <row r="60" spans="1:10" ht="19.149999999999999" customHeight="1" x14ac:dyDescent="0.45">
      <c r="B60" s="2" t="s">
        <v>13</v>
      </c>
      <c r="D60" s="176">
        <v>-30213</v>
      </c>
      <c r="E60" s="36"/>
      <c r="F60" s="174">
        <v>-10680</v>
      </c>
      <c r="G60" s="36"/>
      <c r="H60" s="176">
        <v>9181</v>
      </c>
      <c r="I60" s="36"/>
      <c r="J60" s="174">
        <v>0</v>
      </c>
    </row>
    <row r="61" spans="1:10" ht="19.149999999999999" customHeight="1" x14ac:dyDescent="0.45">
      <c r="B61" s="2" t="s">
        <v>17</v>
      </c>
      <c r="D61" s="176">
        <v>52707</v>
      </c>
      <c r="F61" s="174">
        <v>77128</v>
      </c>
      <c r="H61" s="176">
        <v>737</v>
      </c>
      <c r="J61" s="174">
        <v>-5918</v>
      </c>
    </row>
    <row r="62" spans="1:10" ht="19.149999999999999" customHeight="1" x14ac:dyDescent="0.45">
      <c r="A62" s="1"/>
      <c r="B62" s="2" t="s">
        <v>18</v>
      </c>
      <c r="D62" s="176">
        <v>-1881</v>
      </c>
      <c r="F62" s="174">
        <v>-30519</v>
      </c>
      <c r="H62" s="176">
        <v>-6191</v>
      </c>
      <c r="J62" s="174">
        <v>-26953</v>
      </c>
    </row>
    <row r="63" spans="1:10" ht="19.149999999999999" customHeight="1" x14ac:dyDescent="0.45">
      <c r="A63" s="1"/>
      <c r="B63" s="2" t="s">
        <v>20</v>
      </c>
      <c r="D63" s="176">
        <v>-8883</v>
      </c>
      <c r="F63" s="174">
        <v>-59985</v>
      </c>
      <c r="H63" s="176">
        <v>0</v>
      </c>
      <c r="J63" s="174">
        <v>0</v>
      </c>
    </row>
    <row r="64" spans="1:10" ht="19.149999999999999" customHeight="1" x14ac:dyDescent="0.45">
      <c r="A64" s="8"/>
      <c r="B64" s="2" t="s">
        <v>90</v>
      </c>
      <c r="D64" s="64">
        <v>0</v>
      </c>
      <c r="E64" s="36"/>
      <c r="F64" s="36">
        <v>-3</v>
      </c>
      <c r="G64" s="36"/>
      <c r="H64" s="176">
        <v>0</v>
      </c>
      <c r="I64" s="36"/>
      <c r="J64" s="173">
        <v>0</v>
      </c>
    </row>
    <row r="65" spans="1:10" ht="19.149999999999999" customHeight="1" x14ac:dyDescent="0.45">
      <c r="A65" s="8"/>
      <c r="B65" s="2" t="s">
        <v>47</v>
      </c>
      <c r="D65" s="176">
        <v>7908</v>
      </c>
      <c r="F65" s="174">
        <v>19356</v>
      </c>
      <c r="H65" s="176">
        <v>-560</v>
      </c>
      <c r="J65" s="174">
        <v>-284</v>
      </c>
    </row>
    <row r="66" spans="1:10" ht="19.149999999999999" customHeight="1" x14ac:dyDescent="0.45">
      <c r="A66" s="8"/>
      <c r="B66" s="2" t="s">
        <v>23</v>
      </c>
      <c r="D66" s="177">
        <v>-61779</v>
      </c>
      <c r="E66" s="65"/>
      <c r="F66" s="175">
        <v>-55082</v>
      </c>
      <c r="G66" s="65"/>
      <c r="H66" s="177">
        <v>0</v>
      </c>
      <c r="I66" s="65"/>
      <c r="J66" s="175">
        <v>0</v>
      </c>
    </row>
    <row r="67" spans="1:10" ht="6" customHeight="1" x14ac:dyDescent="0.45">
      <c r="A67" s="8"/>
      <c r="D67" s="38"/>
      <c r="E67" s="2"/>
      <c r="G67" s="2"/>
      <c r="H67" s="63"/>
      <c r="I67" s="2"/>
      <c r="J67" s="2"/>
    </row>
    <row r="68" spans="1:10" ht="19.149999999999999" customHeight="1" x14ac:dyDescent="0.45">
      <c r="A68" s="8" t="s">
        <v>86</v>
      </c>
      <c r="D68" s="64">
        <f>SUM(D54:D66)</f>
        <v>231525</v>
      </c>
      <c r="E68" s="36"/>
      <c r="F68" s="36">
        <f>SUM(F54:F66)</f>
        <v>37317</v>
      </c>
      <c r="G68" s="36"/>
      <c r="H68" s="64">
        <f>SUM(H54:H66)</f>
        <v>-13278</v>
      </c>
      <c r="I68" s="36"/>
      <c r="J68" s="36">
        <f>SUM(J54:J66)</f>
        <v>-37366</v>
      </c>
    </row>
    <row r="69" spans="1:10" ht="19.149999999999999" customHeight="1" x14ac:dyDescent="0.45">
      <c r="A69" s="8"/>
      <c r="B69" s="2" t="s">
        <v>48</v>
      </c>
      <c r="D69" s="64">
        <v>-129228</v>
      </c>
      <c r="E69" s="36"/>
      <c r="F69" s="36">
        <v>-116074</v>
      </c>
      <c r="G69" s="36"/>
      <c r="H69" s="169">
        <v>-3236</v>
      </c>
      <c r="I69" s="36"/>
      <c r="J69" s="173">
        <v>-3151</v>
      </c>
    </row>
    <row r="70" spans="1:10" ht="19.149999999999999" customHeight="1" x14ac:dyDescent="0.45">
      <c r="A70" s="8"/>
      <c r="B70" s="66" t="s">
        <v>106</v>
      </c>
      <c r="D70" s="67">
        <v>-2877</v>
      </c>
      <c r="E70" s="28"/>
      <c r="F70" s="127">
        <v>-2865</v>
      </c>
      <c r="G70" s="28"/>
      <c r="H70" s="67">
        <v>-1546</v>
      </c>
      <c r="I70" s="28"/>
      <c r="J70" s="127">
        <v>-790</v>
      </c>
    </row>
    <row r="71" spans="1:10" ht="5.45" customHeight="1" x14ac:dyDescent="0.45">
      <c r="A71" s="8"/>
      <c r="D71" s="64"/>
      <c r="F71" s="36"/>
      <c r="H71" s="64"/>
      <c r="J71" s="36"/>
    </row>
    <row r="72" spans="1:10" ht="19.350000000000001" customHeight="1" x14ac:dyDescent="0.45">
      <c r="A72" s="8" t="s">
        <v>79</v>
      </c>
      <c r="D72" s="68">
        <f>SUM(D68:D70)</f>
        <v>99420</v>
      </c>
      <c r="E72" s="28"/>
      <c r="F72" s="69">
        <f>SUM(F68:F70)</f>
        <v>-81622</v>
      </c>
      <c r="G72" s="28"/>
      <c r="H72" s="68">
        <f>SUM(H68:H70)</f>
        <v>-18060</v>
      </c>
      <c r="I72" s="28"/>
      <c r="J72" s="69">
        <f>SUM(J68:J70)</f>
        <v>-41307</v>
      </c>
    </row>
    <row r="73" spans="1:10" ht="15" customHeight="1" x14ac:dyDescent="0.45">
      <c r="A73" s="8"/>
      <c r="D73" s="81"/>
      <c r="E73" s="28"/>
      <c r="F73" s="28"/>
      <c r="G73" s="28"/>
      <c r="H73" s="81"/>
      <c r="I73" s="28"/>
      <c r="J73" s="28"/>
    </row>
    <row r="74" spans="1:10" ht="19.149999999999999" customHeight="1" x14ac:dyDescent="0.45">
      <c r="A74" s="1" t="s">
        <v>49</v>
      </c>
      <c r="B74" s="37"/>
      <c r="C74" s="37"/>
      <c r="D74" s="38"/>
      <c r="H74" s="38"/>
    </row>
    <row r="75" spans="1:10" ht="5.45" customHeight="1" x14ac:dyDescent="0.45">
      <c r="A75" s="1"/>
      <c r="B75" s="37"/>
      <c r="C75" s="37"/>
      <c r="D75" s="38"/>
      <c r="H75" s="38"/>
    </row>
    <row r="76" spans="1:10" ht="19.149999999999999" customHeight="1" x14ac:dyDescent="0.45">
      <c r="A76" s="1"/>
      <c r="B76" s="2" t="s">
        <v>160</v>
      </c>
      <c r="C76" s="37"/>
      <c r="D76" s="38"/>
      <c r="H76" s="38"/>
    </row>
    <row r="77" spans="1:10" ht="19.149999999999999" customHeight="1" x14ac:dyDescent="0.45">
      <c r="C77" s="2" t="s">
        <v>159</v>
      </c>
      <c r="D77" s="176">
        <v>-48874</v>
      </c>
      <c r="E77" s="174"/>
      <c r="F77" s="174">
        <v>-33400</v>
      </c>
      <c r="G77" s="174"/>
      <c r="H77" s="176">
        <v>0</v>
      </c>
      <c r="I77" s="174"/>
      <c r="J77" s="174">
        <v>0</v>
      </c>
    </row>
    <row r="78" spans="1:10" ht="19.350000000000001" customHeight="1" x14ac:dyDescent="0.45">
      <c r="B78" s="2" t="s">
        <v>161</v>
      </c>
      <c r="D78" s="176"/>
      <c r="E78" s="174"/>
      <c r="F78" s="174"/>
      <c r="G78" s="174"/>
      <c r="H78" s="176"/>
      <c r="I78" s="174"/>
      <c r="J78" s="174"/>
    </row>
    <row r="79" spans="1:10" ht="19.149999999999999" customHeight="1" x14ac:dyDescent="0.45">
      <c r="C79" s="2" t="s">
        <v>159</v>
      </c>
      <c r="D79" s="176">
        <v>63083</v>
      </c>
      <c r="E79" s="174"/>
      <c r="F79" s="174">
        <v>28912</v>
      </c>
      <c r="G79" s="174"/>
      <c r="H79" s="176">
        <v>0</v>
      </c>
      <c r="I79" s="174"/>
      <c r="J79" s="174">
        <v>0</v>
      </c>
    </row>
    <row r="80" spans="1:10" ht="19.149999999999999" customHeight="1" x14ac:dyDescent="0.45">
      <c r="B80" s="66" t="s">
        <v>162</v>
      </c>
      <c r="D80" s="176">
        <v>0</v>
      </c>
      <c r="E80" s="174"/>
      <c r="F80" s="174">
        <v>0</v>
      </c>
      <c r="G80" s="174"/>
      <c r="H80" s="176">
        <v>0</v>
      </c>
      <c r="I80" s="174"/>
      <c r="J80" s="174">
        <v>8852</v>
      </c>
    </row>
    <row r="81" spans="1:10" ht="19.149999999999999" customHeight="1" x14ac:dyDescent="0.45">
      <c r="B81" s="2" t="s">
        <v>190</v>
      </c>
      <c r="D81" s="176">
        <v>0</v>
      </c>
      <c r="E81" s="174"/>
      <c r="F81" s="174">
        <v>-133503</v>
      </c>
      <c r="G81" s="174"/>
      <c r="H81" s="176">
        <v>-97995</v>
      </c>
      <c r="I81" s="174"/>
      <c r="J81" s="174">
        <v>-916648</v>
      </c>
    </row>
    <row r="82" spans="1:10" ht="19.149999999999999" customHeight="1" x14ac:dyDescent="0.45">
      <c r="A82" s="1"/>
      <c r="B82" s="2" t="s">
        <v>163</v>
      </c>
      <c r="D82" s="176">
        <v>0</v>
      </c>
      <c r="E82" s="174"/>
      <c r="F82" s="174">
        <v>-210428</v>
      </c>
      <c r="G82" s="174"/>
      <c r="H82" s="176">
        <v>0</v>
      </c>
      <c r="I82" s="174"/>
      <c r="J82" s="174">
        <v>0</v>
      </c>
    </row>
    <row r="83" spans="1:10" ht="19.149999999999999" customHeight="1" x14ac:dyDescent="0.45">
      <c r="A83" s="1"/>
      <c r="B83" s="2" t="s">
        <v>164</v>
      </c>
      <c r="D83" s="176">
        <v>0</v>
      </c>
      <c r="E83" s="174"/>
      <c r="F83" s="174">
        <v>-442063</v>
      </c>
      <c r="G83" s="174"/>
      <c r="H83" s="176">
        <v>0</v>
      </c>
      <c r="I83" s="174"/>
      <c r="J83" s="174">
        <v>0</v>
      </c>
    </row>
    <row r="84" spans="1:10" ht="19.149999999999999" customHeight="1" x14ac:dyDescent="0.45">
      <c r="B84" s="2" t="s">
        <v>50</v>
      </c>
      <c r="D84" s="176">
        <v>-594</v>
      </c>
      <c r="E84" s="174"/>
      <c r="F84" s="174">
        <v>-1039</v>
      </c>
      <c r="G84" s="174"/>
      <c r="H84" s="176">
        <v>-112</v>
      </c>
      <c r="I84" s="174"/>
      <c r="J84" s="174">
        <v>0</v>
      </c>
    </row>
    <row r="85" spans="1:10" ht="19.149999999999999" customHeight="1" x14ac:dyDescent="0.45">
      <c r="B85" s="2" t="s">
        <v>56</v>
      </c>
      <c r="D85" s="176">
        <v>-37940</v>
      </c>
      <c r="E85" s="174"/>
      <c r="F85" s="174">
        <v>-181861</v>
      </c>
      <c r="G85" s="174"/>
      <c r="H85" s="176">
        <v>0</v>
      </c>
      <c r="I85" s="174"/>
      <c r="J85" s="174">
        <v>-9</v>
      </c>
    </row>
    <row r="86" spans="1:10" ht="19.149999999999999" customHeight="1" x14ac:dyDescent="0.45">
      <c r="B86" s="2" t="s">
        <v>202</v>
      </c>
      <c r="D86" s="176">
        <v>113</v>
      </c>
      <c r="E86" s="174"/>
      <c r="F86" s="174">
        <v>0</v>
      </c>
      <c r="G86" s="174"/>
      <c r="H86" s="176">
        <v>0</v>
      </c>
      <c r="I86" s="174"/>
      <c r="J86" s="174">
        <v>0</v>
      </c>
    </row>
    <row r="87" spans="1:10" ht="19.149999999999999" customHeight="1" x14ac:dyDescent="0.45">
      <c r="B87" s="2" t="s">
        <v>51</v>
      </c>
      <c r="D87" s="68">
        <v>0</v>
      </c>
      <c r="F87" s="69">
        <v>550</v>
      </c>
      <c r="H87" s="68">
        <v>0</v>
      </c>
      <c r="J87" s="69">
        <v>2326</v>
      </c>
    </row>
    <row r="88" spans="1:10" ht="6" customHeight="1" x14ac:dyDescent="0.45">
      <c r="D88" s="176"/>
      <c r="E88" s="174"/>
      <c r="F88" s="174"/>
      <c r="G88" s="174"/>
      <c r="H88" s="72"/>
      <c r="I88" s="174"/>
      <c r="J88" s="29"/>
    </row>
    <row r="89" spans="1:10" ht="19.149999999999999" customHeight="1" x14ac:dyDescent="0.45">
      <c r="A89" s="8" t="s">
        <v>166</v>
      </c>
      <c r="D89" s="189">
        <f>SUM(D77:D88)</f>
        <v>-24212</v>
      </c>
      <c r="E89" s="174"/>
      <c r="F89" s="73">
        <f>SUM(F77:F88)</f>
        <v>-972832</v>
      </c>
      <c r="G89" s="174"/>
      <c r="H89" s="189">
        <f>SUM(H77:H88)</f>
        <v>-98107</v>
      </c>
      <c r="I89" s="174"/>
      <c r="J89" s="73">
        <f>SUM(J77:J88)</f>
        <v>-905479</v>
      </c>
    </row>
    <row r="90" spans="1:10" ht="19.149999999999999" customHeight="1" x14ac:dyDescent="0.45">
      <c r="A90" s="8"/>
      <c r="D90" s="173"/>
      <c r="E90" s="174"/>
      <c r="F90" s="173"/>
      <c r="G90" s="174"/>
      <c r="H90" s="173"/>
      <c r="I90" s="174"/>
      <c r="J90" s="173"/>
    </row>
    <row r="91" spans="1:10" ht="19.149999999999999" customHeight="1" x14ac:dyDescent="0.45">
      <c r="A91" s="8"/>
      <c r="D91" s="173"/>
      <c r="E91" s="174"/>
      <c r="F91" s="173"/>
      <c r="G91" s="174"/>
      <c r="H91" s="173"/>
      <c r="I91" s="174"/>
      <c r="J91" s="173"/>
    </row>
    <row r="92" spans="1:10" ht="19.149999999999999" customHeight="1" x14ac:dyDescent="0.45">
      <c r="A92" s="8"/>
      <c r="D92" s="173"/>
      <c r="E92" s="174"/>
      <c r="F92" s="173"/>
      <c r="G92" s="174"/>
      <c r="H92" s="173"/>
      <c r="I92" s="174"/>
      <c r="J92" s="173"/>
    </row>
    <row r="93" spans="1:10" ht="11.25" customHeight="1" x14ac:dyDescent="0.45">
      <c r="A93" s="8"/>
      <c r="D93" s="173"/>
      <c r="E93" s="174"/>
      <c r="F93" s="173"/>
      <c r="G93" s="174"/>
      <c r="H93" s="173"/>
      <c r="I93" s="174"/>
      <c r="J93" s="173"/>
    </row>
    <row r="94" spans="1:10" ht="21.95" customHeight="1" x14ac:dyDescent="0.45">
      <c r="A94" s="70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94" s="70"/>
      <c r="C94" s="70"/>
      <c r="D94" s="175"/>
      <c r="E94" s="175"/>
      <c r="F94" s="175"/>
      <c r="G94" s="175"/>
      <c r="H94" s="127"/>
      <c r="I94" s="175"/>
      <c r="J94" s="127"/>
    </row>
    <row r="95" spans="1:10" ht="21.75" customHeight="1" x14ac:dyDescent="0.45">
      <c r="A95" s="1" t="s">
        <v>107</v>
      </c>
      <c r="B95" s="1"/>
      <c r="C95" s="1"/>
      <c r="D95" s="30"/>
      <c r="E95" s="32"/>
      <c r="F95" s="30"/>
      <c r="G95" s="32"/>
      <c r="H95" s="57"/>
      <c r="I95" s="31"/>
      <c r="J95" s="57"/>
    </row>
    <row r="96" spans="1:10" ht="21.75" customHeight="1" x14ac:dyDescent="0.45">
      <c r="A96" s="1" t="s">
        <v>40</v>
      </c>
      <c r="B96" s="1"/>
      <c r="C96" s="1"/>
      <c r="D96" s="32"/>
      <c r="E96" s="32"/>
      <c r="F96" s="32"/>
      <c r="G96" s="32"/>
      <c r="H96" s="31"/>
      <c r="I96" s="31"/>
      <c r="J96" s="31"/>
    </row>
    <row r="97" spans="1:10" ht="21.75" customHeight="1" x14ac:dyDescent="0.45">
      <c r="A97" s="58" t="str">
        <f>A47</f>
        <v>สำหรับงวดสามเดือนสิ้นสุดวันที่ 31 มีนาคม พ.ศ. 2565</v>
      </c>
      <c r="B97" s="58"/>
      <c r="C97" s="58"/>
      <c r="D97" s="59"/>
      <c r="E97" s="59"/>
      <c r="F97" s="59"/>
      <c r="G97" s="59"/>
      <c r="H97" s="60"/>
      <c r="I97" s="60"/>
      <c r="J97" s="60"/>
    </row>
    <row r="98" spans="1:10" ht="21.75" customHeight="1" x14ac:dyDescent="0.45">
      <c r="A98" s="4"/>
      <c r="B98" s="4"/>
      <c r="C98" s="4"/>
      <c r="D98" s="26"/>
      <c r="E98" s="26"/>
      <c r="F98" s="26"/>
      <c r="G98" s="26"/>
      <c r="H98" s="27"/>
      <c r="I98" s="27"/>
      <c r="J98" s="27"/>
    </row>
    <row r="99" spans="1:10" ht="21.75" customHeight="1" x14ac:dyDescent="0.45">
      <c r="A99" s="4"/>
      <c r="B99" s="4"/>
      <c r="C99" s="4"/>
      <c r="D99" s="243" t="s">
        <v>91</v>
      </c>
      <c r="E99" s="243"/>
      <c r="F99" s="243"/>
      <c r="G99" s="34"/>
      <c r="H99" s="243" t="s">
        <v>92</v>
      </c>
      <c r="I99" s="243"/>
      <c r="J99" s="243"/>
    </row>
    <row r="100" spans="1:10" ht="21.75" customHeight="1" x14ac:dyDescent="0.45">
      <c r="A100" s="170"/>
      <c r="B100" s="170"/>
      <c r="C100" s="170"/>
      <c r="D100" s="5" t="s">
        <v>93</v>
      </c>
      <c r="E100" s="48"/>
      <c r="F100" s="5" t="s">
        <v>93</v>
      </c>
      <c r="G100" s="47"/>
      <c r="H100" s="5" t="s">
        <v>93</v>
      </c>
      <c r="I100" s="48"/>
      <c r="J100" s="5" t="s">
        <v>93</v>
      </c>
    </row>
    <row r="101" spans="1:10" ht="21.75" customHeight="1" x14ac:dyDescent="0.45">
      <c r="A101" s="170"/>
      <c r="B101" s="170"/>
      <c r="C101" s="170"/>
      <c r="D101" s="6" t="s">
        <v>181</v>
      </c>
      <c r="E101" s="6"/>
      <c r="F101" s="6" t="s">
        <v>155</v>
      </c>
      <c r="G101" s="6"/>
      <c r="H101" s="6" t="s">
        <v>181</v>
      </c>
      <c r="I101" s="6"/>
      <c r="J101" s="6" t="s">
        <v>155</v>
      </c>
    </row>
    <row r="102" spans="1:10" ht="21.75" customHeight="1" x14ac:dyDescent="0.45">
      <c r="A102" s="170"/>
      <c r="B102" s="170"/>
      <c r="C102" s="170"/>
      <c r="D102" s="35" t="s">
        <v>95</v>
      </c>
      <c r="E102" s="6"/>
      <c r="F102" s="35" t="s">
        <v>95</v>
      </c>
      <c r="G102" s="6"/>
      <c r="H102" s="35" t="s">
        <v>95</v>
      </c>
      <c r="I102" s="6"/>
      <c r="J102" s="35" t="s">
        <v>95</v>
      </c>
    </row>
    <row r="103" spans="1:10" ht="21.75" customHeight="1" x14ac:dyDescent="0.45">
      <c r="D103" s="176"/>
      <c r="E103" s="174"/>
      <c r="F103" s="174"/>
      <c r="G103" s="174"/>
      <c r="H103" s="72"/>
      <c r="I103" s="174"/>
      <c r="J103" s="29"/>
    </row>
    <row r="104" spans="1:10" ht="21.75" customHeight="1" x14ac:dyDescent="0.45">
      <c r="A104" s="74" t="s">
        <v>52</v>
      </c>
      <c r="B104" s="3"/>
      <c r="C104" s="3"/>
      <c r="D104" s="75"/>
      <c r="E104" s="36"/>
      <c r="F104" s="76"/>
      <c r="G104" s="36"/>
      <c r="H104" s="75"/>
      <c r="I104" s="36"/>
      <c r="J104" s="76"/>
    </row>
    <row r="105" spans="1:10" ht="21.75" customHeight="1" x14ac:dyDescent="0.45">
      <c r="A105" s="74"/>
      <c r="B105" s="3" t="s">
        <v>192</v>
      </c>
      <c r="C105" s="3"/>
      <c r="D105" s="75">
        <v>0</v>
      </c>
      <c r="E105" s="36"/>
      <c r="F105" s="76">
        <v>0</v>
      </c>
      <c r="G105" s="36"/>
      <c r="H105" s="75">
        <v>12500</v>
      </c>
      <c r="I105" s="36"/>
      <c r="J105" s="76">
        <v>0</v>
      </c>
    </row>
    <row r="106" spans="1:10" ht="21.75" customHeight="1" x14ac:dyDescent="0.45">
      <c r="A106" s="74"/>
      <c r="B106" s="3" t="s">
        <v>199</v>
      </c>
      <c r="C106" s="3"/>
      <c r="D106" s="75">
        <v>0</v>
      </c>
      <c r="E106" s="36"/>
      <c r="F106" s="76">
        <v>-129605</v>
      </c>
      <c r="G106" s="36"/>
      <c r="H106" s="75">
        <v>0</v>
      </c>
      <c r="I106" s="36"/>
      <c r="J106" s="76">
        <v>0</v>
      </c>
    </row>
    <row r="107" spans="1:10" ht="21.75" customHeight="1" x14ac:dyDescent="0.45">
      <c r="B107" s="2" t="s">
        <v>141</v>
      </c>
      <c r="D107" s="176">
        <v>0</v>
      </c>
      <c r="E107" s="65"/>
      <c r="F107" s="174">
        <v>1634761</v>
      </c>
      <c r="G107" s="65"/>
      <c r="H107" s="75">
        <v>0</v>
      </c>
      <c r="I107" s="65"/>
      <c r="J107" s="174">
        <v>0</v>
      </c>
    </row>
    <row r="108" spans="1:10" ht="21.75" customHeight="1" x14ac:dyDescent="0.45">
      <c r="B108" s="2" t="s">
        <v>142</v>
      </c>
      <c r="D108" s="176">
        <v>-92501</v>
      </c>
      <c r="E108" s="65"/>
      <c r="F108" s="174">
        <v>-1489435</v>
      </c>
      <c r="G108" s="65"/>
      <c r="H108" s="75">
        <v>-1209</v>
      </c>
      <c r="I108" s="65"/>
      <c r="J108" s="174">
        <v>0</v>
      </c>
    </row>
    <row r="109" spans="1:10" ht="21.75" customHeight="1" x14ac:dyDescent="0.45">
      <c r="B109" s="2" t="s">
        <v>126</v>
      </c>
      <c r="D109" s="68">
        <v>-81473</v>
      </c>
      <c r="E109" s="65"/>
      <c r="F109" s="69">
        <v>-34172</v>
      </c>
      <c r="G109" s="65"/>
      <c r="H109" s="177">
        <v>-261</v>
      </c>
      <c r="I109" s="65"/>
      <c r="J109" s="175">
        <v>-259</v>
      </c>
    </row>
    <row r="110" spans="1:10" ht="6" customHeight="1" x14ac:dyDescent="0.45">
      <c r="D110" s="176"/>
      <c r="E110" s="77"/>
      <c r="F110" s="174"/>
      <c r="G110" s="77"/>
      <c r="H110" s="78"/>
      <c r="I110" s="77"/>
      <c r="J110" s="77"/>
    </row>
    <row r="111" spans="1:10" ht="21.75" customHeight="1" x14ac:dyDescent="0.45">
      <c r="A111" s="8" t="s">
        <v>129</v>
      </c>
      <c r="B111" s="37"/>
      <c r="C111" s="37"/>
      <c r="D111" s="79">
        <f>SUM(D105:D110)</f>
        <v>-173974</v>
      </c>
      <c r="F111" s="80">
        <f>SUM(F105:F110)</f>
        <v>-18451</v>
      </c>
      <c r="H111" s="79">
        <f>SUM(H105:H110)</f>
        <v>11030</v>
      </c>
      <c r="J111" s="80">
        <f>SUM(J105:J110)</f>
        <v>-259</v>
      </c>
    </row>
    <row r="112" spans="1:10" ht="21.75" customHeight="1" x14ac:dyDescent="0.45">
      <c r="D112" s="81"/>
      <c r="F112" s="28"/>
      <c r="H112" s="81"/>
      <c r="J112" s="28"/>
    </row>
    <row r="113" spans="1:10" ht="21.75" customHeight="1" x14ac:dyDescent="0.45">
      <c r="A113" s="8" t="s">
        <v>167</v>
      </c>
      <c r="B113" s="8"/>
      <c r="D113" s="81">
        <f>SUM(D111,D89,D72)</f>
        <v>-98766</v>
      </c>
      <c r="F113" s="28">
        <f>SUM(F111,F89,F72)</f>
        <v>-1072905</v>
      </c>
      <c r="H113" s="81">
        <f>SUM(H111,H89,H72)</f>
        <v>-105137</v>
      </c>
      <c r="J113" s="28">
        <f>SUM(J111,J89,J72)</f>
        <v>-947045</v>
      </c>
    </row>
    <row r="114" spans="1:10" ht="21.75" customHeight="1" x14ac:dyDescent="0.45">
      <c r="A114" s="2" t="s">
        <v>210</v>
      </c>
      <c r="B114" s="8"/>
      <c r="D114" s="81"/>
      <c r="F114" s="28"/>
      <c r="H114" s="81"/>
      <c r="J114" s="28"/>
    </row>
    <row r="115" spans="1:10" ht="21.75" customHeight="1" x14ac:dyDescent="0.45">
      <c r="B115" s="2" t="s">
        <v>175</v>
      </c>
      <c r="D115" s="81">
        <v>-6366</v>
      </c>
      <c r="F115" s="28">
        <v>47781</v>
      </c>
      <c r="G115" s="65"/>
      <c r="H115" s="176">
        <v>0</v>
      </c>
      <c r="I115" s="65"/>
      <c r="J115" s="174">
        <v>0</v>
      </c>
    </row>
    <row r="116" spans="1:10" ht="21.75" customHeight="1" x14ac:dyDescent="0.45">
      <c r="A116" s="2" t="s">
        <v>100</v>
      </c>
      <c r="D116" s="79">
        <v>1913747</v>
      </c>
      <c r="F116" s="80">
        <v>2492657</v>
      </c>
      <c r="H116" s="79">
        <v>147237</v>
      </c>
      <c r="J116" s="80">
        <v>1219695</v>
      </c>
    </row>
    <row r="117" spans="1:10" ht="6" customHeight="1" x14ac:dyDescent="0.45">
      <c r="D117" s="81"/>
      <c r="F117" s="28"/>
      <c r="H117" s="176"/>
      <c r="J117" s="174"/>
    </row>
    <row r="118" spans="1:10" ht="21.75" customHeight="1" thickBot="1" x14ac:dyDescent="0.5">
      <c r="A118" s="8" t="s">
        <v>101</v>
      </c>
      <c r="D118" s="190">
        <f>SUM(D113:D116)</f>
        <v>1808615</v>
      </c>
      <c r="F118" s="191">
        <f>SUM(F113:F116)</f>
        <v>1467533</v>
      </c>
      <c r="H118" s="190">
        <f>SUM(H113:H116)</f>
        <v>42100</v>
      </c>
      <c r="J118" s="191">
        <f>SUM(J113:J116)</f>
        <v>272650</v>
      </c>
    </row>
    <row r="119" spans="1:10" ht="21.75" customHeight="1" thickTop="1" x14ac:dyDescent="0.45">
      <c r="D119" s="176"/>
      <c r="E119" s="174"/>
      <c r="F119" s="174"/>
      <c r="G119" s="174"/>
      <c r="H119" s="72"/>
      <c r="I119" s="174"/>
      <c r="J119" s="29"/>
    </row>
    <row r="120" spans="1:10" ht="21.75" customHeight="1" x14ac:dyDescent="0.45">
      <c r="A120" s="82" t="s">
        <v>103</v>
      </c>
      <c r="B120" s="179"/>
      <c r="C120" s="179"/>
      <c r="D120" s="81"/>
      <c r="E120" s="28"/>
      <c r="F120" s="28"/>
      <c r="G120" s="28"/>
      <c r="H120" s="81"/>
      <c r="I120" s="28"/>
      <c r="J120" s="28"/>
    </row>
    <row r="121" spans="1:10" ht="21.75" customHeight="1" x14ac:dyDescent="0.45">
      <c r="A121" s="179" t="s">
        <v>105</v>
      </c>
      <c r="B121" s="179"/>
      <c r="C121" s="179"/>
      <c r="D121" s="83"/>
      <c r="E121" s="84"/>
      <c r="F121" s="85"/>
      <c r="G121" s="84"/>
      <c r="H121" s="83"/>
      <c r="I121" s="86"/>
      <c r="J121" s="85"/>
    </row>
    <row r="122" spans="1:10" ht="21.75" customHeight="1" x14ac:dyDescent="0.45">
      <c r="A122" s="179"/>
      <c r="B122" s="179" t="s">
        <v>185</v>
      </c>
      <c r="C122" s="179"/>
      <c r="D122" s="83"/>
      <c r="E122" s="84"/>
      <c r="F122" s="85"/>
      <c r="G122" s="84"/>
      <c r="H122" s="83"/>
      <c r="I122" s="86"/>
      <c r="J122" s="85"/>
    </row>
    <row r="123" spans="1:10" ht="21.75" customHeight="1" x14ac:dyDescent="0.45">
      <c r="A123" s="179"/>
      <c r="B123" s="179" t="s">
        <v>157</v>
      </c>
      <c r="D123" s="176">
        <v>11043</v>
      </c>
      <c r="E123" s="87"/>
      <c r="F123" s="174">
        <v>68790</v>
      </c>
      <c r="G123" s="87"/>
      <c r="H123" s="176">
        <v>0</v>
      </c>
      <c r="I123" s="77"/>
      <c r="J123" s="174">
        <v>0</v>
      </c>
    </row>
    <row r="124" spans="1:10" ht="21.75" customHeight="1" x14ac:dyDescent="0.45">
      <c r="B124" s="179"/>
      <c r="D124" s="174"/>
      <c r="E124" s="87"/>
      <c r="F124" s="174"/>
      <c r="G124" s="87"/>
      <c r="H124" s="174"/>
      <c r="I124" s="88"/>
      <c r="J124" s="174"/>
    </row>
    <row r="125" spans="1:10" ht="21.75" customHeight="1" x14ac:dyDescent="0.45">
      <c r="B125" s="179"/>
      <c r="D125" s="174"/>
      <c r="E125" s="87"/>
      <c r="F125" s="174"/>
      <c r="G125" s="87"/>
      <c r="H125" s="174"/>
      <c r="I125" s="88"/>
      <c r="J125" s="174"/>
    </row>
    <row r="126" spans="1:10" ht="21.75" customHeight="1" x14ac:dyDescent="0.45">
      <c r="B126" s="179"/>
      <c r="D126" s="174"/>
      <c r="E126" s="87"/>
      <c r="F126" s="174"/>
      <c r="G126" s="87"/>
      <c r="H126" s="174"/>
      <c r="I126" s="88"/>
      <c r="J126" s="174"/>
    </row>
    <row r="127" spans="1:10" ht="21.75" customHeight="1" x14ac:dyDescent="0.45">
      <c r="B127" s="179"/>
      <c r="D127" s="174"/>
      <c r="E127" s="87"/>
      <c r="F127" s="174"/>
      <c r="G127" s="87"/>
      <c r="H127" s="174"/>
      <c r="I127" s="88"/>
      <c r="J127" s="174"/>
    </row>
    <row r="128" spans="1:10" ht="21.75" customHeight="1" x14ac:dyDescent="0.45">
      <c r="B128" s="179"/>
      <c r="D128" s="174"/>
      <c r="E128" s="87"/>
      <c r="F128" s="174"/>
      <c r="G128" s="87"/>
      <c r="H128" s="174"/>
      <c r="I128" s="88"/>
      <c r="J128" s="174"/>
    </row>
    <row r="129" spans="1:10" ht="21.75" customHeight="1" x14ac:dyDescent="0.45">
      <c r="B129" s="179"/>
      <c r="D129" s="174"/>
      <c r="E129" s="87"/>
      <c r="F129" s="174"/>
      <c r="G129" s="87"/>
      <c r="H129" s="174"/>
      <c r="I129" s="88"/>
      <c r="J129" s="174"/>
    </row>
    <row r="130" spans="1:10" ht="21.75" customHeight="1" x14ac:dyDescent="0.45">
      <c r="B130" s="179"/>
      <c r="D130" s="174"/>
      <c r="E130" s="87"/>
      <c r="F130" s="174"/>
      <c r="G130" s="87"/>
      <c r="H130" s="174"/>
      <c r="I130" s="88"/>
      <c r="J130" s="174"/>
    </row>
    <row r="131" spans="1:10" ht="21.75" customHeight="1" x14ac:dyDescent="0.45">
      <c r="B131" s="179"/>
      <c r="D131" s="174"/>
      <c r="E131" s="87"/>
      <c r="F131" s="174"/>
      <c r="G131" s="87"/>
      <c r="H131" s="174"/>
      <c r="I131" s="88"/>
      <c r="J131" s="174"/>
    </row>
    <row r="132" spans="1:10" ht="18.75" x14ac:dyDescent="0.45">
      <c r="B132" s="179"/>
      <c r="D132" s="174"/>
      <c r="E132" s="87"/>
      <c r="F132" s="174"/>
      <c r="G132" s="87"/>
      <c r="H132" s="174"/>
      <c r="I132" s="88"/>
      <c r="J132" s="174"/>
    </row>
    <row r="133" spans="1:10" ht="18" customHeight="1" x14ac:dyDescent="0.45">
      <c r="B133" s="179"/>
      <c r="D133" s="174"/>
      <c r="E133" s="87"/>
      <c r="F133" s="174"/>
      <c r="G133" s="87"/>
      <c r="H133" s="174"/>
      <c r="I133" s="88"/>
      <c r="J133" s="174"/>
    </row>
    <row r="134" spans="1:10" ht="18" customHeight="1" x14ac:dyDescent="0.45">
      <c r="B134" s="179"/>
      <c r="D134" s="174"/>
      <c r="E134" s="87"/>
      <c r="F134" s="174"/>
      <c r="G134" s="87"/>
      <c r="H134" s="174"/>
      <c r="I134" s="88"/>
      <c r="J134" s="174"/>
    </row>
    <row r="135" spans="1:10" ht="18" customHeight="1" x14ac:dyDescent="0.45">
      <c r="B135" s="179"/>
      <c r="D135" s="174"/>
      <c r="E135" s="87"/>
      <c r="F135" s="174"/>
      <c r="G135" s="87"/>
      <c r="H135" s="174"/>
      <c r="I135" s="88"/>
      <c r="J135" s="174"/>
    </row>
    <row r="136" spans="1:10" ht="18" customHeight="1" x14ac:dyDescent="0.45">
      <c r="B136" s="179"/>
      <c r="D136" s="174"/>
      <c r="E136" s="87"/>
      <c r="F136" s="174"/>
      <c r="G136" s="87"/>
      <c r="H136" s="174"/>
      <c r="I136" s="88"/>
      <c r="J136" s="174"/>
    </row>
    <row r="137" spans="1:10" ht="5.25" customHeight="1" x14ac:dyDescent="0.45">
      <c r="B137" s="179"/>
      <c r="D137" s="174"/>
      <c r="E137" s="87"/>
      <c r="F137" s="174"/>
      <c r="G137" s="87"/>
      <c r="H137" s="174"/>
      <c r="I137" s="88"/>
      <c r="J137" s="174"/>
    </row>
    <row r="138" spans="1:10" ht="21.95" customHeight="1" x14ac:dyDescent="0.45">
      <c r="A138" s="70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138" s="70"/>
      <c r="C138" s="70"/>
      <c r="D138" s="89"/>
      <c r="E138" s="71"/>
      <c r="F138" s="89"/>
      <c r="G138" s="71"/>
      <c r="H138" s="89"/>
      <c r="I138" s="71"/>
      <c r="J138" s="89"/>
    </row>
  </sheetData>
  <mergeCells count="6">
    <mergeCell ref="D99:F99"/>
    <mergeCell ref="H99:J99"/>
    <mergeCell ref="D5:F5"/>
    <mergeCell ref="H5:J5"/>
    <mergeCell ref="D49:F49"/>
    <mergeCell ref="H49:J4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9" man="1"/>
    <brk id="9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(2)</vt:lpstr>
      <vt:lpstr>T5-6 (3M)</vt:lpstr>
      <vt:lpstr>7 Change Conso</vt:lpstr>
      <vt:lpstr>8 Change Company</vt:lpstr>
      <vt:lpstr>9-11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Thanisorn Saetang</cp:lastModifiedBy>
  <cp:lastPrinted>2022-05-12T08:14:07Z</cp:lastPrinted>
  <dcterms:created xsi:type="dcterms:W3CDTF">2014-10-29T17:36:30Z</dcterms:created>
  <dcterms:modified xsi:type="dcterms:W3CDTF">2022-05-12T08:15:07Z</dcterms:modified>
</cp:coreProperties>
</file>