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BAS-Listed\S Hotels and Resorts Co Ltd\S hotel &amp; Resort (Conso)_Mar2022 Q1 ☻ ((SBL-14)\"/>
    </mc:Choice>
  </mc:AlternateContent>
  <xr:revisionPtr revIDLastSave="0" documentId="13_ncr:1_{8BCBC4B5-0059-470A-86B3-81E0A4FD9517}" xr6:coauthVersionLast="46" xr6:coauthVersionMax="47" xr10:uidLastSave="{00000000-0000-0000-0000-000000000000}"/>
  <bookViews>
    <workbookView xWindow="-120" yWindow="-120" windowWidth="21840" windowHeight="13140" tabRatio="855" firstSheet="1" activeTab="5" xr2:uid="{00000000-000D-0000-FFFF-FFFF00000000}"/>
  </bookViews>
  <sheets>
    <sheet name="Recovered_Sheet1" sheetId="1" state="veryHidden" r:id="rId1"/>
    <sheet name="2-4 BS (2)" sheetId="30" r:id="rId2"/>
    <sheet name="5 (3m)" sheetId="29" r:id="rId3"/>
    <sheet name="6 change conso" sheetId="23" r:id="rId4"/>
    <sheet name="7 change company" sheetId="25" r:id="rId5"/>
    <sheet name="8-10 CF" sheetId="28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N97" i="28" l="1"/>
  <c r="M27" i="30" l="1"/>
  <c r="I27" i="30"/>
  <c r="H97" i="28" l="1"/>
  <c r="J22" i="25"/>
  <c r="H22" i="25"/>
  <c r="F22" i="25"/>
  <c r="D22" i="25"/>
  <c r="L20" i="25"/>
  <c r="L19" i="25"/>
  <c r="L18" i="25"/>
  <c r="L22" i="25" s="1"/>
  <c r="P28" i="23" l="1"/>
  <c r="N28" i="23"/>
  <c r="L28" i="23"/>
  <c r="J28" i="23"/>
  <c r="H28" i="23"/>
  <c r="F28" i="23"/>
  <c r="D28" i="23"/>
  <c r="R26" i="23"/>
  <c r="T26" i="23" s="1"/>
  <c r="V26" i="23" s="1"/>
  <c r="T24" i="23"/>
  <c r="V24" i="23" s="1"/>
  <c r="R23" i="23"/>
  <c r="R18" i="23"/>
  <c r="T18" i="23" s="1"/>
  <c r="V18" i="23" s="1"/>
  <c r="R28" i="23" l="1"/>
  <c r="T23" i="23"/>
  <c r="R16" i="23"/>
  <c r="T16" i="23" s="1"/>
  <c r="V16" i="23" s="1"/>
  <c r="V20" i="23" s="1"/>
  <c r="T28" i="23" l="1"/>
  <c r="V23" i="23"/>
  <c r="V28" i="23" s="1"/>
  <c r="L12" i="25"/>
  <c r="A1" i="25"/>
  <c r="A33" i="23"/>
  <c r="A1" i="23"/>
  <c r="A3" i="25"/>
  <c r="A3" i="23"/>
  <c r="J15" i="25" l="1"/>
  <c r="T20" i="23"/>
  <c r="N20" i="23"/>
  <c r="J97" i="28"/>
  <c r="A62" i="29"/>
  <c r="A49" i="25" s="1"/>
  <c r="A56" i="28" s="1"/>
  <c r="A3" i="28"/>
  <c r="A59" i="28" s="1"/>
  <c r="A113" i="28" s="1"/>
  <c r="J33" i="28"/>
  <c r="J47" i="28" s="1"/>
  <c r="J68" i="28" s="1"/>
  <c r="J72" i="28" s="1"/>
  <c r="N33" i="28"/>
  <c r="N47" i="28" s="1"/>
  <c r="N68" i="28" s="1"/>
  <c r="N72" i="28" s="1"/>
  <c r="R20" i="23"/>
  <c r="P20" i="23"/>
  <c r="L20" i="23"/>
  <c r="J20" i="23"/>
  <c r="H20" i="23"/>
  <c r="F20" i="23"/>
  <c r="A154" i="30"/>
  <c r="M135" i="30"/>
  <c r="I135" i="30"/>
  <c r="A103" i="30"/>
  <c r="M89" i="30"/>
  <c r="I89" i="30"/>
  <c r="M79" i="30"/>
  <c r="I79" i="30"/>
  <c r="A55" i="30"/>
  <c r="A106" i="30" s="1"/>
  <c r="A53" i="30"/>
  <c r="A104" i="30" s="1"/>
  <c r="M43" i="30"/>
  <c r="I43" i="30"/>
  <c r="N88" i="28"/>
  <c r="J88" i="28"/>
  <c r="N35" i="29"/>
  <c r="N38" i="29" s="1"/>
  <c r="N17" i="29"/>
  <c r="N24" i="29" s="1"/>
  <c r="N27" i="29" s="1"/>
  <c r="J35" i="29"/>
  <c r="J38" i="29" s="1"/>
  <c r="J17" i="29"/>
  <c r="J24" i="29" s="1"/>
  <c r="J27" i="29" s="1"/>
  <c r="N46" i="29"/>
  <c r="N52" i="29"/>
  <c r="J46" i="29"/>
  <c r="J52" i="29"/>
  <c r="F15" i="25"/>
  <c r="D15" i="25"/>
  <c r="H15" i="25"/>
  <c r="D20" i="23"/>
  <c r="J99" i="28" l="1"/>
  <c r="J103" i="28" s="1"/>
  <c r="N40" i="29"/>
  <c r="J40" i="29"/>
  <c r="M45" i="30"/>
  <c r="N99" i="28"/>
  <c r="N103" i="28" s="1"/>
  <c r="M91" i="30"/>
  <c r="M137" i="30" s="1"/>
  <c r="I45" i="30"/>
  <c r="I91" i="30"/>
  <c r="I137" i="30" s="1"/>
  <c r="A162" i="28"/>
  <c r="A110" i="28"/>
  <c r="L13" i="25"/>
  <c r="L15" i="25" s="1"/>
  <c r="H88" i="28"/>
  <c r="L35" i="29"/>
  <c r="L38" i="29" s="1"/>
  <c r="H17" i="29"/>
  <c r="H24" i="29" s="1"/>
  <c r="H27" i="29" s="1"/>
  <c r="H35" i="29"/>
  <c r="H38" i="29" s="1"/>
  <c r="L17" i="29"/>
  <c r="L24" i="29" s="1"/>
  <c r="L27" i="29" s="1"/>
  <c r="H46" i="29" l="1"/>
  <c r="L46" i="29"/>
  <c r="H40" i="29"/>
  <c r="L40" i="29"/>
  <c r="H52" i="29" l="1"/>
  <c r="L52" i="29"/>
  <c r="L88" i="28" l="1"/>
  <c r="G89" i="30"/>
  <c r="G79" i="30"/>
  <c r="G27" i="30"/>
  <c r="G43" i="30"/>
  <c r="K43" i="30" l="1"/>
  <c r="G91" i="30"/>
  <c r="K79" i="30"/>
  <c r="K89" i="30"/>
  <c r="K27" i="30"/>
  <c r="G45" i="30"/>
  <c r="K45" i="30" l="1"/>
  <c r="K91" i="30"/>
  <c r="H33" i="28" l="1"/>
  <c r="H47" i="28" s="1"/>
  <c r="H68" i="28" s="1"/>
  <c r="H72" i="28" s="1"/>
  <c r="H99" i="28" s="1"/>
  <c r="H103" i="28" s="1"/>
  <c r="G135" i="30" l="1"/>
  <c r="G137" i="30" l="1"/>
  <c r="K135" i="30"/>
  <c r="K137" i="30" l="1"/>
  <c r="L33" i="28"/>
  <c r="L47" i="28" l="1"/>
  <c r="L68" i="28" s="1"/>
  <c r="L72" i="28" s="1"/>
  <c r="L97" i="28" l="1"/>
  <c r="L99" i="28" s="1"/>
  <c r="L103" i="28" l="1"/>
</calcChain>
</file>

<file path=xl/sharedStrings.xml><?xml version="1.0" encoding="utf-8"?>
<sst xmlns="http://schemas.openxmlformats.org/spreadsheetml/2006/main" count="379" uniqueCount="202">
  <si>
    <t>Notes</t>
  </si>
  <si>
    <t xml:space="preserve">Other current assets            </t>
  </si>
  <si>
    <t>Other non-current assets</t>
  </si>
  <si>
    <t>Cash flows from operating activities</t>
  </si>
  <si>
    <t>Cash flows from investing activities</t>
  </si>
  <si>
    <t>Cash flows from financing activities</t>
  </si>
  <si>
    <t>Issued and paid-up share capital</t>
  </si>
  <si>
    <t>Premium on</t>
  </si>
  <si>
    <t>share capital</t>
  </si>
  <si>
    <t>Total</t>
  </si>
  <si>
    <t>Cash and cash equivalents</t>
  </si>
  <si>
    <t>Issued and</t>
  </si>
  <si>
    <t>paid-up</t>
  </si>
  <si>
    <t>Assets</t>
  </si>
  <si>
    <t>Current assets</t>
  </si>
  <si>
    <t>Total current assets</t>
  </si>
  <si>
    <t>Non-current assets</t>
  </si>
  <si>
    <t>Total non-current assets</t>
  </si>
  <si>
    <t>Current liabilities</t>
  </si>
  <si>
    <t>Total current liabilities</t>
  </si>
  <si>
    <t>Other current liabilities</t>
  </si>
  <si>
    <t>Non-current liabilities</t>
  </si>
  <si>
    <t xml:space="preserve">Total non-current liabilities   </t>
  </si>
  <si>
    <t>Total liabilities</t>
  </si>
  <si>
    <t>Selling expenses</t>
  </si>
  <si>
    <t>Administrative expenses</t>
  </si>
  <si>
    <t>Changes in working capital</t>
  </si>
  <si>
    <t>equity</t>
  </si>
  <si>
    <t>Total assets</t>
  </si>
  <si>
    <t>Employee benefits obligation</t>
  </si>
  <si>
    <t>Other income</t>
  </si>
  <si>
    <t>Statement of Financial Position</t>
  </si>
  <si>
    <t xml:space="preserve">Statement of Comprehensive Income </t>
  </si>
  <si>
    <t xml:space="preserve">Statement of Cash Flows </t>
  </si>
  <si>
    <t>Intangible assets, net</t>
  </si>
  <si>
    <t>Share capital</t>
  </si>
  <si>
    <t>Retention payables</t>
  </si>
  <si>
    <t>Interest paid</t>
  </si>
  <si>
    <t>Goodwill</t>
  </si>
  <si>
    <t>Deferred income tax liabilities</t>
  </si>
  <si>
    <t>Restricted bank deposits</t>
  </si>
  <si>
    <t>Deferred income tax assets</t>
  </si>
  <si>
    <t>Investments in subsidiaries</t>
  </si>
  <si>
    <t>Interest income</t>
  </si>
  <si>
    <t>Amounts due from related parties</t>
  </si>
  <si>
    <t>Inventories</t>
  </si>
  <si>
    <t>Trade and other payables</t>
  </si>
  <si>
    <t>Cash flows before changes in working capital</t>
  </si>
  <si>
    <t>Trade and other receivables, net</t>
  </si>
  <si>
    <t>Total comprehensive income (expense)</t>
  </si>
  <si>
    <t>Owners of the parent</t>
  </si>
  <si>
    <t>Property, plant and equipment, net</t>
  </si>
  <si>
    <t>Other non-current liabilities</t>
  </si>
  <si>
    <t>common control</t>
  </si>
  <si>
    <t>Non-controlling interests</t>
  </si>
  <si>
    <t>from business</t>
  </si>
  <si>
    <t>Depreciation and amortisation expenses</t>
  </si>
  <si>
    <t>Trade and other receivables</t>
  </si>
  <si>
    <t>Other current assets</t>
  </si>
  <si>
    <t>Cash receipts from interest income</t>
  </si>
  <si>
    <t>Amounts due to related parties</t>
  </si>
  <si>
    <t>-</t>
  </si>
  <si>
    <t>Attributed to owners of the parent</t>
  </si>
  <si>
    <t xml:space="preserve">Consolidated </t>
  </si>
  <si>
    <t>Separate</t>
  </si>
  <si>
    <t>Liabilities and equity</t>
  </si>
  <si>
    <t>Equity</t>
  </si>
  <si>
    <t>Other components of equity</t>
  </si>
  <si>
    <t>Total equity</t>
  </si>
  <si>
    <t>Total liabilities and equity</t>
  </si>
  <si>
    <t>attributable</t>
  </si>
  <si>
    <t>to owner of</t>
  </si>
  <si>
    <t>the parent</t>
  </si>
  <si>
    <t>of equity</t>
  </si>
  <si>
    <t xml:space="preserve">Statement of Changes in Equity </t>
  </si>
  <si>
    <t>Long-term borrowings, net</t>
  </si>
  <si>
    <t>Authorised share capital</t>
  </si>
  <si>
    <t xml:space="preserve">Currency translation differences </t>
  </si>
  <si>
    <t>Finance costs (interest expenses)</t>
  </si>
  <si>
    <t>Discount from business transferred</t>
  </si>
  <si>
    <t>under common control</t>
  </si>
  <si>
    <t xml:space="preserve"> components</t>
  </si>
  <si>
    <t>Total other</t>
  </si>
  <si>
    <t>Premium on share capital</t>
  </si>
  <si>
    <t>31 December</t>
  </si>
  <si>
    <t>Long-term loans to related parties</t>
  </si>
  <si>
    <t>translation</t>
  </si>
  <si>
    <t>Currency</t>
  </si>
  <si>
    <t>(Unaudited)</t>
  </si>
  <si>
    <t>(Audited)</t>
  </si>
  <si>
    <t>Baht’000</t>
  </si>
  <si>
    <r>
      <t xml:space="preserve">Liabilities and equity </t>
    </r>
    <r>
      <rPr>
        <sz val="9"/>
        <rFont val="Arial"/>
        <family val="2"/>
      </rPr>
      <t>(Cont'd)</t>
    </r>
  </si>
  <si>
    <t xml:space="preserve"> (Unaudited)</t>
  </si>
  <si>
    <t>transferred under</t>
  </si>
  <si>
    <t>for the period</t>
  </si>
  <si>
    <t>Discount</t>
  </si>
  <si>
    <t>financial information</t>
  </si>
  <si>
    <t>Current portion of long-term borrowings, net</t>
  </si>
  <si>
    <t>Consolidated financial information (Unaudited)</t>
  </si>
  <si>
    <t>Employee benefit paid</t>
  </si>
  <si>
    <t>Income tax payables</t>
  </si>
  <si>
    <t>Cash generated from (used in) operating activities</t>
  </si>
  <si>
    <t>Cash and cash equivalents at beginning of the period</t>
  </si>
  <si>
    <t>Cash and cash equivalents at ending of the period</t>
  </si>
  <si>
    <t>Non-cash transaction</t>
  </si>
  <si>
    <t>Investments in an associate and joint ventures</t>
  </si>
  <si>
    <t>differences</t>
  </si>
  <si>
    <t>Separate financial information (Unaudited)</t>
  </si>
  <si>
    <t>S Hotels and Resorts Public Company Limited</t>
  </si>
  <si>
    <t>The notes to the interim financial information are an integral part of this financial information.</t>
  </si>
  <si>
    <t xml:space="preserve">at par value of Baht 5 each </t>
  </si>
  <si>
    <t>Other comprehensive income (expense), net of taxes</t>
  </si>
  <si>
    <t>Investments properties</t>
  </si>
  <si>
    <t>Share-based payment</t>
  </si>
  <si>
    <t>Share-based</t>
  </si>
  <si>
    <t>payment</t>
  </si>
  <si>
    <t>Financial assets measured at fair value</t>
  </si>
  <si>
    <t>through profit or loss</t>
  </si>
  <si>
    <t>Cash flow hedges</t>
  </si>
  <si>
    <t>Hedges</t>
  </si>
  <si>
    <t>Cash flow</t>
  </si>
  <si>
    <t>Income tax paid</t>
  </si>
  <si>
    <t>Net cash generated from (used in) financing activities</t>
  </si>
  <si>
    <t>Gross profit (loss)</t>
  </si>
  <si>
    <t>Cash payments for long-term loans to related parties</t>
  </si>
  <si>
    <t>Items that will be reclassified subsequently to profit or loss</t>
  </si>
  <si>
    <t>Income tax relating to items that will be reclassified</t>
  </si>
  <si>
    <t>Total items that will be reclassified to profit or loss, net of taxes</t>
  </si>
  <si>
    <t>Profit (loss) for the period</t>
  </si>
  <si>
    <t>at paid-up of Baht 5 each</t>
  </si>
  <si>
    <t>Cash payments for purchase of intangible assets</t>
  </si>
  <si>
    <t>Cash payments for purchase of property, plant and equipment</t>
  </si>
  <si>
    <t>for cash receipts (payments) from operations</t>
  </si>
  <si>
    <t>Basic earnings (loss) per share (Baht)</t>
  </si>
  <si>
    <t>Profit (loss) attributable to:</t>
  </si>
  <si>
    <t>Total comprehensive income (expense) attributable to:</t>
  </si>
  <si>
    <t>Total comprehensive income (expense) for the period</t>
  </si>
  <si>
    <t xml:space="preserve"> </t>
  </si>
  <si>
    <t>net of taxes</t>
  </si>
  <si>
    <t>Current portion of lease liabilities, net</t>
  </si>
  <si>
    <t>Lease liabilities, net</t>
  </si>
  <si>
    <t>Share of loss from investments in an associate and joint ventures</t>
  </si>
  <si>
    <t>2021</t>
  </si>
  <si>
    <t xml:space="preserve">Group of non-current assets classified as </t>
  </si>
  <si>
    <t>held-for-sale, net</t>
  </si>
  <si>
    <t>Current portion of derivatives liabilities</t>
  </si>
  <si>
    <t>Opening balance as at 1 January 2021</t>
  </si>
  <si>
    <t>Payables from purchase of property, plant and equipment</t>
  </si>
  <si>
    <t>Financial costs (interest expenses)</t>
  </si>
  <si>
    <t>Gain on fair value of investment in a joint venture</t>
  </si>
  <si>
    <t>Fair value adjustment from modification of contractual cash flows</t>
  </si>
  <si>
    <t>of a financial asset</t>
  </si>
  <si>
    <t>measure at fair value through profit or loss</t>
  </si>
  <si>
    <t>Fair value adjustment on investment properties</t>
  </si>
  <si>
    <t>Cash payments for purchase of financial assets</t>
  </si>
  <si>
    <t>Cash receipts from disposal of financial assets</t>
  </si>
  <si>
    <t>Cash receipts from long-term loans to related parties</t>
  </si>
  <si>
    <t>Cash payment for addition of business combination</t>
  </si>
  <si>
    <t>Total comprehensive income for the period</t>
  </si>
  <si>
    <t>Net cash used in investing activities</t>
  </si>
  <si>
    <t xml:space="preserve">Net decrease in cash and cash equivalents </t>
  </si>
  <si>
    <t>As at 31 March 2022</t>
  </si>
  <si>
    <t>For the three-month period ended 31 March 2022</t>
  </si>
  <si>
    <t>31 March</t>
  </si>
  <si>
    <t>2022</t>
  </si>
  <si>
    <t>Closing balance as at 31 March 2021</t>
  </si>
  <si>
    <t>Opening balance as at 1 January 2022</t>
  </si>
  <si>
    <t>Closing balance as at 31 March 2022</t>
  </si>
  <si>
    <t>Revenue from hospitality business and other related services</t>
  </si>
  <si>
    <t>Revenue from management services</t>
  </si>
  <si>
    <t>Costs of hospitality business and other related services</t>
  </si>
  <si>
    <t>Costs of management services</t>
  </si>
  <si>
    <t>Adjustment to reconcile profit (loss) before income tax</t>
  </si>
  <si>
    <t>Material non-cash transaction as of 31 March as follow:</t>
  </si>
  <si>
    <t>(Gain) loss from  write-off and disposal of assets</t>
  </si>
  <si>
    <t>Cash receipts from disposal of property, plant and equipment</t>
  </si>
  <si>
    <t>Short-term borrowing from a related party</t>
  </si>
  <si>
    <t>Write-off of receivables</t>
  </si>
  <si>
    <t>Cash payments for long-term borrowings from financial institutions</t>
  </si>
  <si>
    <t>Cash payments for principal of lease agreement</t>
  </si>
  <si>
    <t>Total comprehensive expense for the period</t>
  </si>
  <si>
    <t>Other comprehensive income (expense)</t>
  </si>
  <si>
    <t>Deficits</t>
  </si>
  <si>
    <t>Share of loss from an associate and joint ventures</t>
  </si>
  <si>
    <t xml:space="preserve">Other comprehensive income (expense) for the period, </t>
  </si>
  <si>
    <t>Profit (loss) before income taxes</t>
  </si>
  <si>
    <t>Income taxes</t>
  </si>
  <si>
    <t>Profit (loss) for the period before income taxes</t>
  </si>
  <si>
    <t>Cash payment for investment in a joint venture</t>
  </si>
  <si>
    <t>Cash receipts from short-term borrowing from a related party</t>
  </si>
  <si>
    <t>Cash payments for short-term borrowings from financial institutions</t>
  </si>
  <si>
    <t>Earnings (loss) per share</t>
  </si>
  <si>
    <t>Reversal of expected credit loss on financial assets</t>
  </si>
  <si>
    <t>Unrealised (gain) loss on exchange rate</t>
  </si>
  <si>
    <t>Lease receivable - a related party, net</t>
  </si>
  <si>
    <t>Net cash generated from (used in) operating activities</t>
  </si>
  <si>
    <t>Cash receipts from long-term borrowings from financial institutions</t>
  </si>
  <si>
    <t>Ordinary shares, 3,663,640,000 shares</t>
  </si>
  <si>
    <t xml:space="preserve">Ordinary shares, 3,593,640,000 shares </t>
  </si>
  <si>
    <t xml:space="preserve">Gains from changes in fair value of financial assets </t>
  </si>
  <si>
    <t>measured at fair value through profit or loss</t>
  </si>
  <si>
    <t>Gain (loss) on exchange rate on cash and cash equivalents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</si>
</sst>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3" formatCode="_-* #,##0.00_-;\-* #,##0.00_-;_-* &quot;-&quot;??_-;_-@_-"/>
    <numFmt numFmtId="164" formatCode="_(* #,##0.00_);_(* \(#,##0.00\);_(* &quot;-&quot;??_);_(@_)"/>
    <numFmt numFmtId="165" formatCode="_(* #,##0_);_(* \(#,##0\);_(* &quot;-&quot;??_);_(@_)"/>
    <numFmt numFmtId="166" formatCode="#,##0\ &quot;FB&quot;;\-#,##0\ &quot;FB&quot;"/>
    <numFmt numFmtId="167" formatCode="0.00_)"/>
    <numFmt numFmtId="168" formatCode="#,##0\ &quot;F&quot;;[Red]\-#,##0\ &quot;F&quot;"/>
    <numFmt numFmtId="169" formatCode="#,##0;\(#,##0\)"/>
    <numFmt numFmtId="170" formatCode="#,##0;\(#,##0\);\-"/>
    <numFmt numFmtId="171" formatCode="#,##0;\(#,##0\);\ \ \ \ \ \-"/>
    <numFmt numFmtId="172" formatCode="#,##0;\(#,##0\);&quot;-&quot;????"/>
    <numFmt numFmtId="173" formatCode="#,##0.000;\(#,##0.000\);&quot;-&quot;????"/>
    <numFmt numFmtId="174" formatCode="#,##0.00;\(#,##0.00\);\-"/>
    <numFmt numFmtId="175" formatCode="#,##0.00;\(#,##0.00\);\ \ \ \ \ \-"/>
    <numFmt numFmtId="176" formatCode="#,##0.000;\(#,##0.000\);\ \ \ \ \ \-"/>
    <numFmt numFmtId="177" formatCode="#,##0.00;\(#,##0.00\);&quot;-&quot;????"/>
  </numFmts>
  <fonts count="21" x14ac:knownFonts="1">
    <font>
      <sz val="14"/>
      <name val="AngsanaUPC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4"/>
      <name val="AngsanaUPC"/>
      <family val="1"/>
      <charset val="222"/>
    </font>
    <font>
      <sz val="10"/>
      <name val="Arial"/>
      <family val="2"/>
    </font>
    <font>
      <sz val="10"/>
      <name val="Times New Roman"/>
      <family val="1"/>
    </font>
    <font>
      <sz val="8"/>
      <name val="Arial"/>
      <family val="2"/>
    </font>
    <font>
      <sz val="7"/>
      <name val="Small Fonts"/>
      <family val="2"/>
    </font>
    <font>
      <sz val="14"/>
      <name val="Cordia New"/>
      <family val="2"/>
    </font>
    <font>
      <sz val="14"/>
      <name val="AngsanaUPC"/>
      <family val="1"/>
    </font>
    <font>
      <b/>
      <sz val="9"/>
      <name val="Arial"/>
      <family val="2"/>
    </font>
    <font>
      <sz val="9"/>
      <name val="Arial"/>
      <family val="2"/>
    </font>
    <font>
      <i/>
      <sz val="9"/>
      <name val="Arial"/>
      <family val="2"/>
    </font>
    <font>
      <b/>
      <sz val="7.5"/>
      <name val="Arial"/>
      <family val="2"/>
    </font>
    <font>
      <sz val="7.5"/>
      <name val="Arial"/>
      <family val="2"/>
    </font>
    <font>
      <sz val="11"/>
      <color theme="1"/>
      <name val="Calibri"/>
      <family val="2"/>
      <scheme val="minor"/>
    </font>
    <font>
      <b/>
      <sz val="8"/>
      <name val="Arial"/>
      <family val="2"/>
    </font>
    <font>
      <sz val="9"/>
      <color theme="1" tint="4.9989318521683403E-2"/>
      <name val="Arial"/>
      <family val="2"/>
    </font>
    <font>
      <sz val="9"/>
      <color theme="1"/>
      <name val="Arial"/>
      <family val="2"/>
    </font>
    <font>
      <b/>
      <sz val="7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AFAFA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1">
    <xf numFmtId="0" fontId="0" fillId="0" borderId="0"/>
    <xf numFmtId="164" fontId="4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9" fontId="6" fillId="0" borderId="0"/>
    <xf numFmtId="167" fontId="4" fillId="0" borderId="0"/>
    <xf numFmtId="168" fontId="4" fillId="0" borderId="0"/>
    <xf numFmtId="38" fontId="7" fillId="2" borderId="0" applyNumberFormat="0" applyBorder="0" applyAlignment="0" applyProtection="0"/>
    <xf numFmtId="10" fontId="7" fillId="3" borderId="1" applyNumberFormat="0" applyBorder="0" applyAlignment="0" applyProtection="0"/>
    <xf numFmtId="37" fontId="8" fillId="0" borderId="0"/>
    <xf numFmtId="166" fontId="4" fillId="0" borderId="0"/>
    <xf numFmtId="0" fontId="10" fillId="0" borderId="0"/>
    <xf numFmtId="0" fontId="4" fillId="0" borderId="0"/>
    <xf numFmtId="0" fontId="16" fillId="0" borderId="0"/>
    <xf numFmtId="0" fontId="16" fillId="0" borderId="0"/>
    <xf numFmtId="0" fontId="3" fillId="0" borderId="0"/>
    <xf numFmtId="0" fontId="4" fillId="0" borderId="0"/>
    <xf numFmtId="0" fontId="4" fillId="0" borderId="0"/>
    <xf numFmtId="0" fontId="9" fillId="0" borderId="0"/>
    <xf numFmtId="10" fontId="5" fillId="0" borderId="0" applyFont="0" applyFill="0" applyBorder="0" applyAlignment="0" applyProtection="0"/>
    <xf numFmtId="1" fontId="5" fillId="0" borderId="2" applyNumberFormat="0" applyFill="0" applyAlignment="0" applyProtection="0">
      <alignment horizontal="center" vertical="center"/>
    </xf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0" fontId="2" fillId="0" borderId="0"/>
    <xf numFmtId="0" fontId="10" fillId="0" borderId="0"/>
    <xf numFmtId="0" fontId="1" fillId="0" borderId="0"/>
    <xf numFmtId="0" fontId="1" fillId="0" borderId="0"/>
  </cellStyleXfs>
  <cellXfs count="235">
    <xf numFmtId="0" fontId="0" fillId="0" borderId="0" xfId="0"/>
    <xf numFmtId="0" fontId="11" fillId="0" borderId="0" xfId="0" applyFont="1" applyFill="1" applyBorder="1" applyAlignment="1">
      <alignment vertical="center"/>
    </xf>
    <xf numFmtId="0" fontId="12" fillId="0" borderId="0" xfId="0" applyFont="1" applyFill="1" applyAlignment="1">
      <alignment vertical="center"/>
    </xf>
    <xf numFmtId="0" fontId="11" fillId="0" borderId="0" xfId="0" applyFont="1" applyFill="1" applyAlignment="1">
      <alignment vertical="center"/>
    </xf>
    <xf numFmtId="0" fontId="11" fillId="0" borderId="0" xfId="0" applyFont="1" applyFill="1" applyAlignment="1">
      <alignment horizontal="left" vertical="center"/>
    </xf>
    <xf numFmtId="0" fontId="12" fillId="0" borderId="3" xfId="0" applyFont="1" applyFill="1" applyBorder="1" applyAlignment="1">
      <alignment vertical="center"/>
    </xf>
    <xf numFmtId="0" fontId="11" fillId="0" borderId="3" xfId="0" applyFont="1" applyFill="1" applyBorder="1" applyAlignment="1">
      <alignment vertical="center"/>
    </xf>
    <xf numFmtId="170" fontId="12" fillId="0" borderId="0" xfId="0" applyNumberFormat="1" applyFont="1" applyAlignment="1">
      <alignment horizontal="right" vertical="center"/>
    </xf>
    <xf numFmtId="170" fontId="12" fillId="0" borderId="0" xfId="0" applyNumberFormat="1" applyFont="1" applyBorder="1" applyAlignment="1">
      <alignment horizontal="right" vertical="center"/>
    </xf>
    <xf numFmtId="170" fontId="12" fillId="0" borderId="3" xfId="0" applyNumberFormat="1" applyFont="1" applyBorder="1" applyAlignment="1">
      <alignment horizontal="right" vertical="center"/>
    </xf>
    <xf numFmtId="170" fontId="12" fillId="0" borderId="0" xfId="0" applyNumberFormat="1" applyFont="1" applyFill="1" applyAlignment="1">
      <alignment horizontal="right" vertical="center"/>
    </xf>
    <xf numFmtId="170" fontId="12" fillId="0" borderId="0" xfId="0" applyNumberFormat="1" applyFont="1" applyFill="1" applyBorder="1" applyAlignment="1">
      <alignment horizontal="right" vertical="center"/>
    </xf>
    <xf numFmtId="170" fontId="12" fillId="0" borderId="3" xfId="0" applyNumberFormat="1" applyFont="1" applyFill="1" applyBorder="1" applyAlignment="1">
      <alignment horizontal="right" vertical="center"/>
    </xf>
    <xf numFmtId="170" fontId="12" fillId="0" borderId="0" xfId="0" applyNumberFormat="1" applyFont="1" applyFill="1" applyAlignment="1">
      <alignment vertical="center"/>
    </xf>
    <xf numFmtId="172" fontId="11" fillId="0" borderId="0" xfId="0" applyNumberFormat="1" applyFont="1" applyFill="1" applyBorder="1" applyAlignment="1">
      <alignment vertical="center"/>
    </xf>
    <xf numFmtId="0" fontId="12" fillId="0" borderId="0" xfId="0" applyFont="1" applyFill="1" applyAlignment="1">
      <alignment horizontal="center" vertical="center"/>
    </xf>
    <xf numFmtId="171" fontId="11" fillId="0" borderId="0" xfId="0" applyNumberFormat="1" applyFont="1" applyFill="1" applyBorder="1" applyAlignment="1">
      <alignment horizontal="right" vertical="center"/>
    </xf>
    <xf numFmtId="171" fontId="11" fillId="0" borderId="0" xfId="0" quotePrefix="1" applyNumberFormat="1" applyFont="1" applyFill="1" applyBorder="1" applyAlignment="1">
      <alignment horizontal="right" vertical="center"/>
    </xf>
    <xf numFmtId="171" fontId="11" fillId="0" borderId="3" xfId="0" applyNumberFormat="1" applyFont="1" applyFill="1" applyBorder="1" applyAlignment="1">
      <alignment horizontal="right" vertical="center"/>
    </xf>
    <xf numFmtId="171" fontId="11" fillId="0" borderId="0" xfId="0" applyNumberFormat="1" applyFont="1" applyFill="1" applyAlignment="1">
      <alignment horizontal="right" vertical="center"/>
    </xf>
    <xf numFmtId="171" fontId="12" fillId="0" borderId="0" xfId="0" applyNumberFormat="1" applyFont="1" applyFill="1" applyAlignment="1">
      <alignment horizontal="right" vertical="center"/>
    </xf>
    <xf numFmtId="0" fontId="11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vertical="center"/>
    </xf>
    <xf numFmtId="172" fontId="11" fillId="0" borderId="0" xfId="0" applyNumberFormat="1" applyFont="1" applyFill="1" applyBorder="1" applyAlignment="1">
      <alignment horizontal="right" vertical="center"/>
    </xf>
    <xf numFmtId="172" fontId="11" fillId="0" borderId="0" xfId="0" applyNumberFormat="1" applyFont="1" applyFill="1" applyAlignment="1">
      <alignment horizontal="right" vertical="center"/>
    </xf>
    <xf numFmtId="172" fontId="12" fillId="0" borderId="0" xfId="0" applyNumberFormat="1" applyFont="1" applyFill="1" applyAlignment="1">
      <alignment vertical="center"/>
    </xf>
    <xf numFmtId="0" fontId="12" fillId="0" borderId="3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172" fontId="12" fillId="0" borderId="0" xfId="1" applyNumberFormat="1" applyFont="1" applyFill="1" applyBorder="1" applyAlignment="1">
      <alignment vertical="center"/>
    </xf>
    <xf numFmtId="172" fontId="12" fillId="0" borderId="5" xfId="1" applyNumberFormat="1" applyFont="1" applyFill="1" applyBorder="1" applyAlignment="1">
      <alignment vertical="center"/>
    </xf>
    <xf numFmtId="0" fontId="12" fillId="0" borderId="0" xfId="0" quotePrefix="1" applyFont="1" applyFill="1" applyAlignment="1">
      <alignment vertical="center"/>
    </xf>
    <xf numFmtId="171" fontId="11" fillId="0" borderId="0" xfId="0" applyNumberFormat="1" applyFont="1" applyFill="1" applyBorder="1" applyAlignment="1">
      <alignment horizontal="center" vertical="center"/>
    </xf>
    <xf numFmtId="171" fontId="12" fillId="0" borderId="0" xfId="0" applyNumberFormat="1" applyFont="1" applyFill="1" applyBorder="1" applyAlignment="1">
      <alignment horizontal="right" vertical="center"/>
    </xf>
    <xf numFmtId="172" fontId="12" fillId="0" borderId="0" xfId="0" applyNumberFormat="1" applyFont="1" applyFill="1" applyAlignment="1">
      <alignment horizontal="right" vertical="center"/>
    </xf>
    <xf numFmtId="172" fontId="12" fillId="0" borderId="3" xfId="0" applyNumberFormat="1" applyFont="1" applyFill="1" applyBorder="1" applyAlignment="1">
      <alignment horizontal="right" vertical="center"/>
    </xf>
    <xf numFmtId="172" fontId="12" fillId="0" borderId="0" xfId="0" applyNumberFormat="1" applyFont="1" applyFill="1" applyBorder="1" applyAlignment="1">
      <alignment horizontal="right" vertical="center"/>
    </xf>
    <xf numFmtId="172" fontId="12" fillId="0" borderId="0" xfId="1" applyNumberFormat="1" applyFont="1" applyFill="1" applyAlignment="1">
      <alignment horizontal="right" vertical="center"/>
    </xf>
    <xf numFmtId="172" fontId="12" fillId="0" borderId="0" xfId="1" applyNumberFormat="1" applyFont="1" applyFill="1" applyBorder="1" applyAlignment="1">
      <alignment horizontal="right" vertical="center"/>
    </xf>
    <xf numFmtId="172" fontId="12" fillId="0" borderId="3" xfId="1" applyNumberFormat="1" applyFont="1" applyFill="1" applyBorder="1" applyAlignment="1">
      <alignment horizontal="right" vertical="center"/>
    </xf>
    <xf numFmtId="0" fontId="13" fillId="0" borderId="0" xfId="0" applyFont="1" applyFill="1" applyAlignment="1">
      <alignment vertical="center"/>
    </xf>
    <xf numFmtId="172" fontId="12" fillId="0" borderId="4" xfId="0" applyNumberFormat="1" applyFont="1" applyFill="1" applyBorder="1" applyAlignment="1">
      <alignment horizontal="right" vertical="center"/>
    </xf>
    <xf numFmtId="172" fontId="12" fillId="0" borderId="0" xfId="0" applyNumberFormat="1" applyFont="1" applyFill="1" applyBorder="1" applyAlignment="1">
      <alignment horizontal="center" vertical="center"/>
    </xf>
    <xf numFmtId="0" fontId="12" fillId="0" borderId="0" xfId="17" applyFont="1" applyFill="1" applyBorder="1" applyAlignment="1">
      <alignment horizontal="center" vertical="center"/>
    </xf>
    <xf numFmtId="172" fontId="12" fillId="0" borderId="0" xfId="17" applyNumberFormat="1" applyFont="1" applyFill="1" applyAlignment="1">
      <alignment vertical="center"/>
    </xf>
    <xf numFmtId="173" fontId="12" fillId="0" borderId="0" xfId="0" applyNumberFormat="1" applyFont="1" applyFill="1" applyAlignment="1">
      <alignment horizontal="right" vertical="center"/>
    </xf>
    <xf numFmtId="0" fontId="11" fillId="0" borderId="0" xfId="12" applyFont="1" applyFill="1" applyAlignment="1">
      <alignment horizontal="left" vertical="center"/>
    </xf>
    <xf numFmtId="0" fontId="11" fillId="0" borderId="0" xfId="12" applyFont="1" applyFill="1" applyAlignment="1">
      <alignment horizontal="center" vertical="center"/>
    </xf>
    <xf numFmtId="172" fontId="11" fillId="0" borderId="0" xfId="12" applyNumberFormat="1" applyFont="1" applyFill="1" applyAlignment="1">
      <alignment horizontal="right" vertical="center"/>
    </xf>
    <xf numFmtId="0" fontId="11" fillId="0" borderId="0" xfId="12" applyFont="1" applyFill="1" applyBorder="1" applyAlignment="1">
      <alignment vertical="center"/>
    </xf>
    <xf numFmtId="0" fontId="12" fillId="0" borderId="0" xfId="12" applyFont="1" applyFill="1" applyBorder="1" applyAlignment="1">
      <alignment vertical="center"/>
    </xf>
    <xf numFmtId="0" fontId="12" fillId="0" borderId="0" xfId="12" applyFont="1" applyFill="1" applyBorder="1" applyAlignment="1">
      <alignment horizontal="center" vertical="center"/>
    </xf>
    <xf numFmtId="172" fontId="12" fillId="0" borderId="0" xfId="12" applyNumberFormat="1" applyFont="1" applyFill="1" applyBorder="1" applyAlignment="1">
      <alignment horizontal="right" vertical="center"/>
    </xf>
    <xf numFmtId="0" fontId="11" fillId="0" borderId="3" xfId="12" applyFont="1" applyFill="1" applyBorder="1" applyAlignment="1">
      <alignment vertical="center"/>
    </xf>
    <xf numFmtId="0" fontId="12" fillId="0" borderId="3" xfId="12" applyFont="1" applyFill="1" applyBorder="1" applyAlignment="1">
      <alignment vertical="center"/>
    </xf>
    <xf numFmtId="0" fontId="12" fillId="0" borderId="3" xfId="12" applyFont="1" applyFill="1" applyBorder="1" applyAlignment="1">
      <alignment horizontal="center" vertical="center"/>
    </xf>
    <xf numFmtId="172" fontId="12" fillId="0" borderId="3" xfId="12" applyNumberFormat="1" applyFont="1" applyFill="1" applyBorder="1" applyAlignment="1">
      <alignment horizontal="right" vertical="center"/>
    </xf>
    <xf numFmtId="0" fontId="11" fillId="0" borderId="0" xfId="12" applyFont="1" applyFill="1" applyAlignment="1">
      <alignment vertical="center"/>
    </xf>
    <xf numFmtId="0" fontId="12" fillId="0" borderId="0" xfId="12" applyFont="1" applyFill="1" applyAlignment="1">
      <alignment horizontal="center" vertical="center"/>
    </xf>
    <xf numFmtId="169" fontId="11" fillId="0" borderId="0" xfId="12" applyNumberFormat="1" applyFont="1" applyFill="1" applyBorder="1" applyAlignment="1">
      <alignment horizontal="center" vertical="center"/>
    </xf>
    <xf numFmtId="172" fontId="11" fillId="0" borderId="0" xfId="12" applyNumberFormat="1" applyFont="1" applyFill="1" applyBorder="1" applyAlignment="1">
      <alignment horizontal="right" vertical="center"/>
    </xf>
    <xf numFmtId="172" fontId="12" fillId="0" borderId="0" xfId="12" applyNumberFormat="1" applyFont="1" applyFill="1" applyAlignment="1">
      <alignment horizontal="right" vertical="center"/>
    </xf>
    <xf numFmtId="172" fontId="12" fillId="0" borderId="0" xfId="17" applyNumberFormat="1" applyFont="1" applyFill="1" applyAlignment="1">
      <alignment horizontal="right" vertical="center"/>
    </xf>
    <xf numFmtId="172" fontId="12" fillId="0" borderId="0" xfId="4" applyNumberFormat="1" applyFont="1" applyFill="1" applyAlignment="1">
      <alignment horizontal="right" vertical="center"/>
    </xf>
    <xf numFmtId="0" fontId="12" fillId="0" borderId="0" xfId="12" quotePrefix="1" applyFont="1" applyFill="1" applyAlignment="1">
      <alignment horizontal="right" vertical="center"/>
    </xf>
    <xf numFmtId="0" fontId="12" fillId="0" borderId="0" xfId="12" applyFont="1" applyFill="1" applyAlignment="1">
      <alignment horizontal="left" vertical="center"/>
    </xf>
    <xf numFmtId="172" fontId="12" fillId="0" borderId="0" xfId="17" applyNumberFormat="1" applyFont="1" applyFill="1" applyBorder="1" applyAlignment="1">
      <alignment horizontal="right" vertical="center"/>
    </xf>
    <xf numFmtId="172" fontId="12" fillId="0" borderId="3" xfId="17" applyNumberFormat="1" applyFont="1" applyFill="1" applyBorder="1" applyAlignment="1">
      <alignment horizontal="right" vertical="center"/>
    </xf>
    <xf numFmtId="172" fontId="12" fillId="0" borderId="3" xfId="4" applyNumberFormat="1" applyFont="1" applyFill="1" applyBorder="1" applyAlignment="1">
      <alignment horizontal="right" vertical="center"/>
    </xf>
    <xf numFmtId="170" fontId="12" fillId="0" borderId="0" xfId="12" applyNumberFormat="1" applyFont="1" applyFill="1" applyAlignment="1">
      <alignment horizontal="right" vertical="center"/>
    </xf>
    <xf numFmtId="170" fontId="12" fillId="0" borderId="0" xfId="12" applyNumberFormat="1" applyFont="1" applyFill="1" applyBorder="1" applyAlignment="1">
      <alignment horizontal="right" vertical="center"/>
    </xf>
    <xf numFmtId="0" fontId="11" fillId="0" borderId="0" xfId="12" applyFont="1" applyFill="1" applyBorder="1" applyAlignment="1">
      <alignment horizontal="center" vertical="center"/>
    </xf>
    <xf numFmtId="172" fontId="11" fillId="4" borderId="0" xfId="12" applyNumberFormat="1" applyFont="1" applyFill="1" applyBorder="1" applyAlignment="1">
      <alignment horizontal="right" vertical="center"/>
    </xf>
    <xf numFmtId="172" fontId="12" fillId="4" borderId="0" xfId="12" applyNumberFormat="1" applyFont="1" applyFill="1" applyBorder="1" applyAlignment="1">
      <alignment horizontal="right" vertical="center"/>
    </xf>
    <xf numFmtId="172" fontId="12" fillId="4" borderId="0" xfId="1" applyNumberFormat="1" applyFont="1" applyFill="1" applyAlignment="1">
      <alignment horizontal="right" vertical="center"/>
    </xf>
    <xf numFmtId="172" fontId="12" fillId="4" borderId="0" xfId="0" applyNumberFormat="1" applyFont="1" applyFill="1" applyBorder="1" applyAlignment="1">
      <alignment horizontal="right" vertical="center"/>
    </xf>
    <xf numFmtId="172" fontId="12" fillId="4" borderId="0" xfId="1" applyNumberFormat="1" applyFont="1" applyFill="1" applyBorder="1" applyAlignment="1">
      <alignment horizontal="right" vertical="center"/>
    </xf>
    <xf numFmtId="172" fontId="12" fillId="4" borderId="3" xfId="1" applyNumberFormat="1" applyFont="1" applyFill="1" applyBorder="1" applyAlignment="1">
      <alignment horizontal="right" vertical="center"/>
    </xf>
    <xf numFmtId="172" fontId="12" fillId="4" borderId="0" xfId="12" applyNumberFormat="1" applyFont="1" applyFill="1" applyAlignment="1">
      <alignment horizontal="right" vertical="center"/>
    </xf>
    <xf numFmtId="0" fontId="12" fillId="4" borderId="0" xfId="12" applyFont="1" applyFill="1" applyAlignment="1">
      <alignment horizontal="center" vertical="center"/>
    </xf>
    <xf numFmtId="172" fontId="12" fillId="4" borderId="0" xfId="0" applyNumberFormat="1" applyFont="1" applyFill="1" applyAlignment="1">
      <alignment horizontal="right" vertical="center"/>
    </xf>
    <xf numFmtId="172" fontId="12" fillId="4" borderId="0" xfId="17" applyNumberFormat="1" applyFont="1" applyFill="1" applyBorder="1" applyAlignment="1">
      <alignment horizontal="right" vertical="center"/>
    </xf>
    <xf numFmtId="172" fontId="11" fillId="4" borderId="0" xfId="0" applyNumberFormat="1" applyFont="1" applyFill="1" applyBorder="1" applyAlignment="1">
      <alignment horizontal="right" vertical="center"/>
    </xf>
    <xf numFmtId="172" fontId="12" fillId="4" borderId="3" xfId="0" applyNumberFormat="1" applyFont="1" applyFill="1" applyBorder="1" applyAlignment="1">
      <alignment horizontal="right" vertical="center"/>
    </xf>
    <xf numFmtId="0" fontId="12" fillId="4" borderId="0" xfId="0" applyFont="1" applyFill="1" applyAlignment="1">
      <alignment vertical="center"/>
    </xf>
    <xf numFmtId="172" fontId="12" fillId="4" borderId="4" xfId="0" applyNumberFormat="1" applyFont="1" applyFill="1" applyBorder="1" applyAlignment="1">
      <alignment horizontal="right" vertical="center"/>
    </xf>
    <xf numFmtId="172" fontId="11" fillId="4" borderId="0" xfId="0" applyNumberFormat="1" applyFont="1" applyFill="1" applyAlignment="1">
      <alignment horizontal="right" vertical="center"/>
    </xf>
    <xf numFmtId="172" fontId="12" fillId="4" borderId="0" xfId="17" applyNumberFormat="1" applyFont="1" applyFill="1" applyAlignment="1">
      <alignment vertical="center"/>
    </xf>
    <xf numFmtId="172" fontId="12" fillId="4" borderId="0" xfId="0" applyNumberFormat="1" applyFont="1" applyFill="1" applyBorder="1" applyAlignment="1">
      <alignment horizontal="center" vertical="center"/>
    </xf>
    <xf numFmtId="172" fontId="12" fillId="4" borderId="0" xfId="0" applyNumberFormat="1" applyFont="1" applyFill="1" applyAlignment="1">
      <alignment vertical="center"/>
    </xf>
    <xf numFmtId="172" fontId="12" fillId="4" borderId="5" xfId="0" applyNumberFormat="1" applyFont="1" applyFill="1" applyBorder="1" applyAlignment="1">
      <alignment vertical="center"/>
    </xf>
    <xf numFmtId="172" fontId="12" fillId="4" borderId="3" xfId="0" applyNumberFormat="1" applyFont="1" applyFill="1" applyBorder="1" applyAlignment="1">
      <alignment vertical="center"/>
    </xf>
    <xf numFmtId="172" fontId="12" fillId="4" borderId="4" xfId="0" applyNumberFormat="1" applyFont="1" applyFill="1" applyBorder="1" applyAlignment="1">
      <alignment vertical="center"/>
    </xf>
    <xf numFmtId="172" fontId="12" fillId="4" borderId="0" xfId="1" applyNumberFormat="1" applyFont="1" applyFill="1" applyBorder="1" applyAlignment="1">
      <alignment vertical="center"/>
    </xf>
    <xf numFmtId="172" fontId="12" fillId="4" borderId="5" xfId="1" applyNumberFormat="1" applyFont="1" applyFill="1" applyBorder="1" applyAlignment="1">
      <alignment vertical="center"/>
    </xf>
    <xf numFmtId="0" fontId="12" fillId="0" borderId="0" xfId="12" applyFont="1" applyFill="1" applyAlignment="1">
      <alignment horizontal="justify" vertical="center"/>
    </xf>
    <xf numFmtId="169" fontId="12" fillId="4" borderId="0" xfId="12" applyNumberFormat="1" applyFont="1" applyFill="1" applyAlignment="1">
      <alignment horizontal="right" vertical="center"/>
    </xf>
    <xf numFmtId="169" fontId="12" fillId="0" borderId="0" xfId="12" applyNumberFormat="1" applyFont="1" applyFill="1" applyAlignment="1">
      <alignment horizontal="right" vertical="center"/>
    </xf>
    <xf numFmtId="169" fontId="12" fillId="4" borderId="0" xfId="17" applyNumberFormat="1" applyFont="1" applyFill="1" applyBorder="1" applyAlignment="1">
      <alignment horizontal="right" vertical="center"/>
    </xf>
    <xf numFmtId="169" fontId="12" fillId="0" borderId="0" xfId="17" applyNumberFormat="1" applyFont="1" applyFill="1" applyBorder="1" applyAlignment="1">
      <alignment horizontal="right" vertical="center"/>
    </xf>
    <xf numFmtId="170" fontId="12" fillId="4" borderId="0" xfId="12" applyNumberFormat="1" applyFont="1" applyFill="1" applyAlignment="1">
      <alignment horizontal="center" vertical="center"/>
    </xf>
    <xf numFmtId="170" fontId="12" fillId="0" borderId="0" xfId="12" applyNumberFormat="1" applyFont="1" applyFill="1" applyAlignment="1">
      <alignment horizontal="center" vertical="center"/>
    </xf>
    <xf numFmtId="170" fontId="12" fillId="4" borderId="0" xfId="2" applyNumberFormat="1" applyFont="1" applyFill="1" applyAlignment="1">
      <alignment horizontal="right" vertical="center"/>
    </xf>
    <xf numFmtId="170" fontId="12" fillId="0" borderId="0" xfId="2" applyNumberFormat="1" applyFont="1" applyFill="1" applyAlignment="1">
      <alignment horizontal="right" vertical="center"/>
    </xf>
    <xf numFmtId="0" fontId="14" fillId="0" borderId="0" xfId="0" applyFont="1" applyFill="1" applyAlignment="1">
      <alignment horizontal="left" vertical="center"/>
    </xf>
    <xf numFmtId="172" fontId="15" fillId="0" borderId="0" xfId="0" applyNumberFormat="1" applyFont="1" applyFill="1" applyAlignment="1">
      <alignment horizontal="right" vertical="center"/>
    </xf>
    <xf numFmtId="172" fontId="15" fillId="0" borderId="0" xfId="0" applyNumberFormat="1" applyFont="1" applyFill="1" applyBorder="1" applyAlignment="1">
      <alignment horizontal="right" vertical="center"/>
    </xf>
    <xf numFmtId="172" fontId="14" fillId="0" borderId="0" xfId="0" applyNumberFormat="1" applyFont="1" applyFill="1" applyBorder="1" applyAlignment="1">
      <alignment horizontal="right" vertical="center"/>
    </xf>
    <xf numFmtId="0" fontId="15" fillId="0" borderId="0" xfId="0" applyFont="1" applyFill="1" applyAlignment="1">
      <alignment vertical="center"/>
    </xf>
    <xf numFmtId="0" fontId="14" fillId="0" borderId="0" xfId="0" applyFont="1" applyFill="1" applyBorder="1" applyAlignment="1">
      <alignment vertical="center"/>
    </xf>
    <xf numFmtId="0" fontId="14" fillId="0" borderId="3" xfId="0" applyFont="1" applyFill="1" applyBorder="1" applyAlignment="1">
      <alignment vertical="center"/>
    </xf>
    <xf numFmtId="0" fontId="14" fillId="0" borderId="3" xfId="0" applyFont="1" applyFill="1" applyBorder="1" applyAlignment="1">
      <alignment horizontal="left" vertical="center"/>
    </xf>
    <xf numFmtId="172" fontId="15" fillId="0" borderId="3" xfId="0" applyNumberFormat="1" applyFont="1" applyFill="1" applyBorder="1" applyAlignment="1">
      <alignment horizontal="right" vertical="center"/>
    </xf>
    <xf numFmtId="0" fontId="14" fillId="0" borderId="0" xfId="0" applyFont="1" applyFill="1" applyBorder="1" applyAlignment="1">
      <alignment horizontal="left" vertical="center"/>
    </xf>
    <xf numFmtId="172" fontId="14" fillId="0" borderId="0" xfId="0" applyNumberFormat="1" applyFont="1" applyFill="1" applyBorder="1" applyAlignment="1">
      <alignment horizontal="center" vertical="center"/>
    </xf>
    <xf numFmtId="169" fontId="15" fillId="0" borderId="0" xfId="0" applyNumberFormat="1" applyFont="1" applyFill="1" applyAlignment="1">
      <alignment vertical="center"/>
    </xf>
    <xf numFmtId="172" fontId="14" fillId="0" borderId="0" xfId="0" applyNumberFormat="1" applyFont="1" applyFill="1" applyAlignment="1">
      <alignment horizontal="right" vertical="center"/>
    </xf>
    <xf numFmtId="0" fontId="14" fillId="0" borderId="0" xfId="0" applyFont="1" applyFill="1" applyAlignment="1">
      <alignment horizontal="right" vertical="center"/>
    </xf>
    <xf numFmtId="170" fontId="14" fillId="0" borderId="0" xfId="0" applyNumberFormat="1" applyFont="1" applyFill="1" applyBorder="1" applyAlignment="1">
      <alignment horizontal="right" vertical="center"/>
    </xf>
    <xf numFmtId="172" fontId="14" fillId="0" borderId="3" xfId="12" applyNumberFormat="1" applyFont="1" applyFill="1" applyBorder="1" applyAlignment="1">
      <alignment horizontal="right" vertical="center"/>
    </xf>
    <xf numFmtId="172" fontId="15" fillId="4" borderId="0" xfId="0" applyNumberFormat="1" applyFont="1" applyFill="1" applyAlignment="1">
      <alignment horizontal="right" vertical="center"/>
    </xf>
    <xf numFmtId="172" fontId="15" fillId="4" borderId="0" xfId="0" applyNumberFormat="1" applyFont="1" applyFill="1" applyBorder="1" applyAlignment="1">
      <alignment horizontal="right"/>
    </xf>
    <xf numFmtId="172" fontId="15" fillId="4" borderId="0" xfId="0" applyNumberFormat="1" applyFont="1" applyFill="1" applyBorder="1" applyAlignment="1">
      <alignment horizontal="right" vertical="center"/>
    </xf>
    <xf numFmtId="0" fontId="14" fillId="0" borderId="0" xfId="0" applyFont="1" applyFill="1" applyAlignment="1">
      <alignment vertical="center"/>
    </xf>
    <xf numFmtId="0" fontId="15" fillId="0" borderId="0" xfId="19" applyFont="1" applyFill="1" applyAlignment="1">
      <alignment vertical="center"/>
    </xf>
    <xf numFmtId="170" fontId="15" fillId="0" borderId="0" xfId="0" applyNumberFormat="1" applyFont="1" applyFill="1" applyAlignment="1">
      <alignment horizontal="right" vertical="center"/>
    </xf>
    <xf numFmtId="170" fontId="15" fillId="4" borderId="0" xfId="0" applyNumberFormat="1" applyFont="1" applyFill="1" applyAlignment="1">
      <alignment horizontal="right" vertical="center"/>
    </xf>
    <xf numFmtId="170" fontId="15" fillId="4" borderId="3" xfId="0" applyNumberFormat="1" applyFont="1" applyFill="1" applyBorder="1" applyAlignment="1">
      <alignment horizontal="right" vertical="center"/>
    </xf>
    <xf numFmtId="170" fontId="15" fillId="0" borderId="0" xfId="0" applyNumberFormat="1" applyFont="1" applyFill="1" applyBorder="1" applyAlignment="1">
      <alignment horizontal="right" vertical="center"/>
    </xf>
    <xf numFmtId="0" fontId="15" fillId="0" borderId="3" xfId="0" applyFont="1" applyFill="1" applyBorder="1" applyAlignment="1">
      <alignment vertical="center"/>
    </xf>
    <xf numFmtId="0" fontId="14" fillId="0" borderId="0" xfId="0" quotePrefix="1" applyFont="1" applyFill="1" applyAlignment="1">
      <alignment vertical="center"/>
    </xf>
    <xf numFmtId="0" fontId="17" fillId="0" borderId="0" xfId="0" applyFont="1" applyBorder="1" applyAlignment="1">
      <alignment horizontal="left" vertical="center"/>
    </xf>
    <xf numFmtId="0" fontId="7" fillId="0" borderId="0" xfId="0" applyFont="1" applyFill="1" applyAlignment="1">
      <alignment vertical="center"/>
    </xf>
    <xf numFmtId="169" fontId="7" fillId="0" borderId="0" xfId="0" applyNumberFormat="1" applyFont="1" applyAlignment="1">
      <alignment vertical="center"/>
    </xf>
    <xf numFmtId="170" fontId="17" fillId="0" borderId="0" xfId="0" applyNumberFormat="1" applyFont="1" applyBorder="1" applyAlignment="1">
      <alignment horizontal="right" vertical="center"/>
    </xf>
    <xf numFmtId="170" fontId="17" fillId="0" borderId="0" xfId="0" applyNumberFormat="1" applyFont="1" applyFill="1" applyAlignment="1">
      <alignment horizontal="right" vertical="center"/>
    </xf>
    <xf numFmtId="170" fontId="7" fillId="0" borderId="0" xfId="0" applyNumberFormat="1" applyFont="1" applyFill="1" applyAlignment="1">
      <alignment horizontal="right" vertical="center"/>
    </xf>
    <xf numFmtId="170" fontId="17" fillId="0" borderId="0" xfId="0" applyNumberFormat="1" applyFont="1" applyFill="1" applyBorder="1" applyAlignment="1">
      <alignment horizontal="right" vertical="center"/>
    </xf>
    <xf numFmtId="169" fontId="17" fillId="0" borderId="0" xfId="0" applyNumberFormat="1" applyFont="1" applyBorder="1" applyAlignment="1">
      <alignment horizontal="center" vertical="center"/>
    </xf>
    <xf numFmtId="172" fontId="17" fillId="0" borderId="3" xfId="12" applyNumberFormat="1" applyFont="1" applyFill="1" applyBorder="1" applyAlignment="1">
      <alignment horizontal="right" vertical="center"/>
    </xf>
    <xf numFmtId="170" fontId="17" fillId="0" borderId="3" xfId="0" applyNumberFormat="1" applyFont="1" applyFill="1" applyBorder="1" applyAlignment="1">
      <alignment horizontal="right" vertical="center"/>
    </xf>
    <xf numFmtId="0" fontId="17" fillId="0" borderId="0" xfId="0" applyFont="1" applyFill="1" applyAlignment="1">
      <alignment vertical="center"/>
    </xf>
    <xf numFmtId="170" fontId="7" fillId="0" borderId="0" xfId="0" applyNumberFormat="1" applyFont="1" applyBorder="1" applyAlignment="1">
      <alignment horizontal="right" vertical="center"/>
    </xf>
    <xf numFmtId="170" fontId="7" fillId="0" borderId="0" xfId="0" applyNumberFormat="1" applyFont="1" applyAlignment="1">
      <alignment horizontal="right" vertical="center"/>
    </xf>
    <xf numFmtId="0" fontId="7" fillId="0" borderId="0" xfId="0" applyFont="1" applyFill="1" applyAlignment="1">
      <alignment horizontal="center" vertical="center"/>
    </xf>
    <xf numFmtId="170" fontId="7" fillId="4" borderId="3" xfId="0" applyNumberFormat="1" applyFont="1" applyFill="1" applyBorder="1" applyAlignment="1">
      <alignment horizontal="right" vertical="center"/>
    </xf>
    <xf numFmtId="170" fontId="7" fillId="0" borderId="0" xfId="1" applyNumberFormat="1" applyFont="1" applyBorder="1" applyAlignment="1">
      <alignment horizontal="right" vertical="center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horizontal="center" vertical="center"/>
    </xf>
    <xf numFmtId="172" fontId="11" fillId="0" borderId="0" xfId="0" applyNumberFormat="1" applyFont="1" applyAlignment="1">
      <alignment vertical="center"/>
    </xf>
    <xf numFmtId="0" fontId="12" fillId="0" borderId="0" xfId="0" applyFont="1" applyAlignment="1">
      <alignment vertical="center"/>
    </xf>
    <xf numFmtId="0" fontId="11" fillId="0" borderId="0" xfId="0" applyFont="1" applyAlignment="1">
      <alignment horizontal="centerContinuous" vertical="center"/>
    </xf>
    <xf numFmtId="0" fontId="11" fillId="0" borderId="3" xfId="0" applyFont="1" applyBorder="1" applyAlignment="1">
      <alignment horizontal="left" vertical="center"/>
    </xf>
    <xf numFmtId="0" fontId="11" fillId="0" borderId="3" xfId="0" applyFont="1" applyBorder="1" applyAlignment="1">
      <alignment horizontal="centerContinuous" vertical="center"/>
    </xf>
    <xf numFmtId="0" fontId="11" fillId="0" borderId="3" xfId="0" applyFont="1" applyBorder="1" applyAlignment="1">
      <alignment horizontal="center" vertical="center"/>
    </xf>
    <xf numFmtId="172" fontId="11" fillId="0" borderId="3" xfId="0" applyNumberFormat="1" applyFont="1" applyBorder="1" applyAlignment="1">
      <alignment vertical="center"/>
    </xf>
    <xf numFmtId="171" fontId="11" fillId="0" borderId="0" xfId="0" applyNumberFormat="1" applyFont="1" applyAlignment="1">
      <alignment horizontal="right" vertical="center"/>
    </xf>
    <xf numFmtId="0" fontId="12" fillId="0" borderId="0" xfId="0" applyFont="1" applyAlignment="1">
      <alignment horizontal="center" vertical="center"/>
    </xf>
    <xf numFmtId="171" fontId="11" fillId="0" borderId="0" xfId="0" quotePrefix="1" applyNumberFormat="1" applyFont="1" applyAlignment="1">
      <alignment horizontal="right" vertical="center"/>
    </xf>
    <xf numFmtId="171" fontId="11" fillId="0" borderId="3" xfId="0" applyNumberFormat="1" applyFont="1" applyBorder="1" applyAlignment="1">
      <alignment horizontal="right" vertical="center"/>
    </xf>
    <xf numFmtId="171" fontId="12" fillId="0" borderId="0" xfId="0" applyNumberFormat="1" applyFont="1" applyAlignment="1">
      <alignment horizontal="right" vertical="center"/>
    </xf>
    <xf numFmtId="172" fontId="11" fillId="0" borderId="0" xfId="0" applyNumberFormat="1" applyFont="1" applyAlignment="1">
      <alignment horizontal="right" vertical="center"/>
    </xf>
    <xf numFmtId="0" fontId="11" fillId="0" borderId="0" xfId="0" applyFont="1" applyAlignment="1">
      <alignment vertical="center"/>
    </xf>
    <xf numFmtId="172" fontId="12" fillId="0" borderId="0" xfId="0" applyNumberFormat="1" applyFont="1" applyAlignment="1">
      <alignment vertical="center"/>
    </xf>
    <xf numFmtId="172" fontId="12" fillId="0" borderId="3" xfId="0" applyNumberFormat="1" applyFont="1" applyBorder="1" applyAlignment="1">
      <alignment vertical="center"/>
    </xf>
    <xf numFmtId="0" fontId="12" fillId="0" borderId="3" xfId="0" applyFont="1" applyBorder="1" applyAlignment="1">
      <alignment vertical="center"/>
    </xf>
    <xf numFmtId="0" fontId="11" fillId="0" borderId="3" xfId="0" applyFont="1" applyBorder="1" applyAlignment="1">
      <alignment vertical="center"/>
    </xf>
    <xf numFmtId="0" fontId="12" fillId="0" borderId="3" xfId="0" applyFont="1" applyBorder="1" applyAlignment="1">
      <alignment horizontal="center" vertical="center"/>
    </xf>
    <xf numFmtId="0" fontId="12" fillId="0" borderId="0" xfId="0" applyFont="1" applyAlignment="1">
      <alignment horizontal="left" vertical="center"/>
    </xf>
    <xf numFmtId="170" fontId="12" fillId="4" borderId="0" xfId="0" applyNumberFormat="1" applyFont="1" applyFill="1" applyAlignment="1">
      <alignment horizontal="right" vertical="center"/>
    </xf>
    <xf numFmtId="170" fontId="12" fillId="4" borderId="3" xfId="0" applyNumberFormat="1" applyFont="1" applyFill="1" applyBorder="1" applyAlignment="1">
      <alignment horizontal="right" vertical="center"/>
    </xf>
    <xf numFmtId="0" fontId="12" fillId="0" borderId="0" xfId="17" applyFont="1" applyFill="1" applyAlignment="1">
      <alignment horizontal="center" vertical="center"/>
    </xf>
    <xf numFmtId="170" fontId="12" fillId="4" borderId="0" xfId="0" applyNumberFormat="1" applyFont="1" applyFill="1" applyBorder="1" applyAlignment="1">
      <alignment horizontal="right" vertical="center"/>
    </xf>
    <xf numFmtId="172" fontId="12" fillId="0" borderId="0" xfId="17" applyNumberFormat="1" applyFont="1" applyFill="1" applyAlignment="1">
      <alignment horizontal="center" vertical="center"/>
    </xf>
    <xf numFmtId="170" fontId="7" fillId="0" borderId="0" xfId="0" applyNumberFormat="1" applyFont="1" applyFill="1" applyBorder="1" applyAlignment="1">
      <alignment horizontal="right" vertical="center"/>
    </xf>
    <xf numFmtId="170" fontId="7" fillId="0" borderId="3" xfId="0" applyNumberFormat="1" applyFont="1" applyFill="1" applyBorder="1" applyAlignment="1">
      <alignment horizontal="right" vertical="center"/>
    </xf>
    <xf numFmtId="170" fontId="7" fillId="0" borderId="0" xfId="1" applyNumberFormat="1" applyFont="1" applyFill="1" applyBorder="1" applyAlignment="1">
      <alignment horizontal="right" vertical="center"/>
    </xf>
    <xf numFmtId="170" fontId="7" fillId="4" borderId="0" xfId="0" applyNumberFormat="1" applyFont="1" applyFill="1" applyAlignment="1">
      <alignment horizontal="right" vertical="center"/>
    </xf>
    <xf numFmtId="0" fontId="12" fillId="0" borderId="0" xfId="12" applyFont="1" applyFill="1" applyAlignment="1">
      <alignment vertical="center"/>
    </xf>
    <xf numFmtId="0" fontId="12" fillId="0" borderId="0" xfId="0" applyFont="1" applyFill="1" applyAlignment="1">
      <alignment horizontal="right" vertical="center"/>
    </xf>
    <xf numFmtId="170" fontId="12" fillId="0" borderId="0" xfId="17" applyNumberFormat="1" applyFont="1" applyFill="1" applyBorder="1" applyAlignment="1">
      <alignment horizontal="right" vertical="center"/>
    </xf>
    <xf numFmtId="170" fontId="12" fillId="0" borderId="0" xfId="1" applyNumberFormat="1" applyFont="1" applyFill="1" applyBorder="1" applyAlignment="1">
      <alignment horizontal="right" vertical="center"/>
    </xf>
    <xf numFmtId="174" fontId="12" fillId="0" borderId="0" xfId="17" applyNumberFormat="1" applyFont="1" applyFill="1" applyAlignment="1">
      <alignment horizontal="center" vertical="center"/>
    </xf>
    <xf numFmtId="0" fontId="12" fillId="0" borderId="0" xfId="17" applyFont="1" applyFill="1" applyAlignment="1">
      <alignment horizontal="right" vertical="center"/>
    </xf>
    <xf numFmtId="170" fontId="12" fillId="0" borderId="0" xfId="17" applyNumberFormat="1" applyFont="1" applyFill="1" applyAlignment="1">
      <alignment horizontal="center" vertical="center"/>
    </xf>
    <xf numFmtId="0" fontId="12" fillId="0" borderId="0" xfId="1" applyNumberFormat="1" applyFont="1" applyFill="1" applyBorder="1" applyAlignment="1">
      <alignment horizontal="right" vertical="center"/>
    </xf>
    <xf numFmtId="175" fontId="12" fillId="0" borderId="0" xfId="0" applyNumberFormat="1" applyFont="1" applyFill="1" applyAlignment="1">
      <alignment horizontal="right" vertical="center"/>
    </xf>
    <xf numFmtId="176" fontId="12" fillId="0" borderId="0" xfId="0" applyNumberFormat="1" applyFont="1" applyFill="1" applyAlignment="1">
      <alignment horizontal="right" vertical="center"/>
    </xf>
    <xf numFmtId="175" fontId="12" fillId="4" borderId="0" xfId="0" applyNumberFormat="1" applyFont="1" applyFill="1" applyAlignment="1">
      <alignment horizontal="right" vertical="center"/>
    </xf>
    <xf numFmtId="172" fontId="15" fillId="4" borderId="3" xfId="0" applyNumberFormat="1" applyFont="1" applyFill="1" applyBorder="1" applyAlignment="1">
      <alignment horizontal="right" vertical="center"/>
    </xf>
    <xf numFmtId="170" fontId="15" fillId="0" borderId="3" xfId="0" applyNumberFormat="1" applyFont="1" applyFill="1" applyBorder="1" applyAlignment="1">
      <alignment horizontal="right" vertical="center"/>
    </xf>
    <xf numFmtId="170" fontId="12" fillId="0" borderId="3" xfId="1" applyNumberFormat="1" applyFont="1" applyFill="1" applyBorder="1" applyAlignment="1">
      <alignment horizontal="right" vertical="center"/>
    </xf>
    <xf numFmtId="170" fontId="12" fillId="0" borderId="0" xfId="1" applyNumberFormat="1" applyFont="1" applyFill="1" applyAlignment="1">
      <alignment horizontal="right" vertical="center"/>
    </xf>
    <xf numFmtId="0" fontId="12" fillId="0" borderId="0" xfId="2" applyNumberFormat="1" applyFont="1" applyFill="1" applyAlignment="1">
      <alignment horizontal="right" vertical="center"/>
    </xf>
    <xf numFmtId="170" fontId="12" fillId="4" borderId="3" xfId="17" applyNumberFormat="1" applyFont="1" applyFill="1" applyBorder="1" applyAlignment="1">
      <alignment horizontal="right" vertical="center"/>
    </xf>
    <xf numFmtId="170" fontId="12" fillId="0" borderId="3" xfId="17" applyNumberFormat="1" applyFont="1" applyFill="1" applyBorder="1" applyAlignment="1">
      <alignment horizontal="right" vertical="center"/>
    </xf>
    <xf numFmtId="170" fontId="12" fillId="4" borderId="0" xfId="1" applyNumberFormat="1" applyFont="1" applyFill="1" applyBorder="1" applyAlignment="1">
      <alignment vertical="center"/>
    </xf>
    <xf numFmtId="170" fontId="12" fillId="0" borderId="0" xfId="1" applyNumberFormat="1" applyFont="1" applyFill="1" applyBorder="1" applyAlignment="1">
      <alignment vertical="center"/>
    </xf>
    <xf numFmtId="172" fontId="12" fillId="4" borderId="4" xfId="1" applyNumberFormat="1" applyFont="1" applyFill="1" applyBorder="1" applyAlignment="1">
      <alignment horizontal="right" vertical="center"/>
    </xf>
    <xf numFmtId="172" fontId="12" fillId="0" borderId="4" xfId="1" applyNumberFormat="1" applyFont="1" applyFill="1" applyBorder="1" applyAlignment="1">
      <alignment horizontal="right" vertical="center"/>
    </xf>
    <xf numFmtId="170" fontId="12" fillId="4" borderId="0" xfId="0" applyNumberFormat="1" applyFont="1" applyFill="1" applyAlignment="1">
      <alignment vertical="center"/>
    </xf>
    <xf numFmtId="172" fontId="12" fillId="0" borderId="0" xfId="0" applyNumberFormat="1" applyFont="1" applyAlignment="1">
      <alignment horizontal="right" vertical="center"/>
    </xf>
    <xf numFmtId="170" fontId="12" fillId="4" borderId="3" xfId="0" applyNumberFormat="1" applyFont="1" applyFill="1" applyBorder="1" applyAlignment="1">
      <alignment vertical="center"/>
    </xf>
    <xf numFmtId="165" fontId="12" fillId="0" borderId="0" xfId="1" applyNumberFormat="1" applyFont="1" applyFill="1" applyBorder="1" applyAlignment="1">
      <alignment horizontal="center" vertical="center"/>
    </xf>
    <xf numFmtId="172" fontId="12" fillId="0" borderId="0" xfId="1" applyNumberFormat="1" applyFont="1" applyFill="1" applyAlignment="1">
      <alignment vertical="center"/>
    </xf>
    <xf numFmtId="172" fontId="15" fillId="4" borderId="4" xfId="0" applyNumberFormat="1" applyFont="1" applyFill="1" applyBorder="1" applyAlignment="1">
      <alignment horizontal="right" vertical="center"/>
    </xf>
    <xf numFmtId="172" fontId="15" fillId="0" borderId="4" xfId="0" applyNumberFormat="1" applyFont="1" applyFill="1" applyBorder="1" applyAlignment="1">
      <alignment horizontal="right" vertical="center"/>
    </xf>
    <xf numFmtId="170" fontId="7" fillId="4" borderId="4" xfId="0" applyNumberFormat="1" applyFont="1" applyFill="1" applyBorder="1" applyAlignment="1">
      <alignment horizontal="right" vertical="center"/>
    </xf>
    <xf numFmtId="170" fontId="7" fillId="0" borderId="4" xfId="0" applyNumberFormat="1" applyFont="1" applyFill="1" applyBorder="1" applyAlignment="1">
      <alignment horizontal="right" vertical="center"/>
    </xf>
    <xf numFmtId="170" fontId="12" fillId="0" borderId="0" xfId="2" applyNumberFormat="1" applyFont="1" applyFill="1" applyBorder="1" applyAlignment="1">
      <alignment horizontal="right" vertical="center"/>
    </xf>
    <xf numFmtId="172" fontId="11" fillId="0" borderId="0" xfId="0" applyNumberFormat="1" applyFont="1" applyFill="1" applyAlignment="1">
      <alignment vertical="center"/>
    </xf>
    <xf numFmtId="172" fontId="11" fillId="0" borderId="3" xfId="0" applyNumberFormat="1" applyFont="1" applyFill="1" applyBorder="1" applyAlignment="1">
      <alignment vertical="center"/>
    </xf>
    <xf numFmtId="171" fontId="11" fillId="0" borderId="0" xfId="0" quotePrefix="1" applyNumberFormat="1" applyFont="1" applyFill="1" applyAlignment="1">
      <alignment horizontal="right" vertical="center"/>
    </xf>
    <xf numFmtId="172" fontId="12" fillId="0" borderId="5" xfId="0" applyNumberFormat="1" applyFont="1" applyFill="1" applyBorder="1" applyAlignment="1">
      <alignment vertical="center"/>
    </xf>
    <xf numFmtId="172" fontId="12" fillId="0" borderId="3" xfId="0" applyNumberFormat="1" applyFont="1" applyFill="1" applyBorder="1" applyAlignment="1">
      <alignment vertical="center"/>
    </xf>
    <xf numFmtId="172" fontId="12" fillId="0" borderId="4" xfId="0" applyNumberFormat="1" applyFont="1" applyFill="1" applyBorder="1" applyAlignment="1">
      <alignment vertical="center"/>
    </xf>
    <xf numFmtId="170" fontId="12" fillId="0" borderId="3" xfId="0" applyNumberFormat="1" applyFont="1" applyFill="1" applyBorder="1" applyAlignment="1">
      <alignment vertical="center"/>
    </xf>
    <xf numFmtId="170" fontId="18" fillId="4" borderId="0" xfId="1" applyNumberFormat="1" applyFont="1" applyFill="1" applyBorder="1" applyAlignment="1">
      <alignment horizontal="right" vertical="center"/>
    </xf>
    <xf numFmtId="170" fontId="18" fillId="0" borderId="0" xfId="1" applyNumberFormat="1" applyFont="1" applyFill="1" applyBorder="1" applyAlignment="1">
      <alignment vertical="center"/>
    </xf>
    <xf numFmtId="170" fontId="18" fillId="0" borderId="0" xfId="1" applyNumberFormat="1" applyFont="1" applyFill="1" applyBorder="1" applyAlignment="1">
      <alignment horizontal="right" vertical="center"/>
    </xf>
    <xf numFmtId="170" fontId="12" fillId="0" borderId="0" xfId="0" applyNumberFormat="1" applyFont="1" applyAlignment="1">
      <alignment vertical="center"/>
    </xf>
    <xf numFmtId="170" fontId="12" fillId="0" borderId="0" xfId="1" applyNumberFormat="1" applyFont="1" applyAlignment="1">
      <alignment vertical="center"/>
    </xf>
    <xf numFmtId="170" fontId="12" fillId="0" borderId="3" xfId="1" applyNumberFormat="1" applyFont="1" applyBorder="1" applyAlignment="1">
      <alignment vertical="center"/>
    </xf>
    <xf numFmtId="0" fontId="12" fillId="0" borderId="0" xfId="0" applyFont="1" applyFill="1" applyBorder="1" applyAlignment="1">
      <alignment horizontal="right" vertical="center"/>
    </xf>
    <xf numFmtId="0" fontId="19" fillId="0" borderId="0" xfId="12" applyFont="1" applyFill="1" applyAlignment="1">
      <alignment vertical="center"/>
    </xf>
    <xf numFmtId="164" fontId="12" fillId="0" borderId="0" xfId="1" applyFont="1" applyFill="1" applyBorder="1" applyAlignment="1">
      <alignment horizontal="right" vertical="center"/>
    </xf>
    <xf numFmtId="177" fontId="12" fillId="4" borderId="0" xfId="0" applyNumberFormat="1" applyFont="1" applyFill="1" applyAlignment="1">
      <alignment horizontal="right" vertical="center"/>
    </xf>
    <xf numFmtId="170" fontId="12" fillId="0" borderId="0" xfId="1" applyNumberFormat="1" applyFont="1" applyFill="1" applyAlignment="1">
      <alignment vertical="center"/>
    </xf>
    <xf numFmtId="172" fontId="11" fillId="0" borderId="0" xfId="0" applyNumberFormat="1" applyFont="1" applyAlignment="1">
      <alignment horizontal="center" vertical="center"/>
    </xf>
    <xf numFmtId="172" fontId="11" fillId="0" borderId="3" xfId="0" applyNumberFormat="1" applyFont="1" applyBorder="1" applyAlignment="1">
      <alignment horizontal="center" vertical="center"/>
    </xf>
    <xf numFmtId="172" fontId="11" fillId="0" borderId="0" xfId="0" applyNumberFormat="1" applyFont="1" applyFill="1" applyBorder="1" applyAlignment="1">
      <alignment horizontal="center" vertical="center"/>
    </xf>
    <xf numFmtId="172" fontId="11" fillId="0" borderId="3" xfId="0" applyNumberFormat="1" applyFont="1" applyFill="1" applyBorder="1" applyAlignment="1">
      <alignment horizontal="center" vertical="center"/>
    </xf>
    <xf numFmtId="172" fontId="14" fillId="0" borderId="3" xfId="0" applyNumberFormat="1" applyFont="1" applyFill="1" applyBorder="1" applyAlignment="1">
      <alignment horizontal="center" vertical="center"/>
    </xf>
    <xf numFmtId="172" fontId="14" fillId="0" borderId="6" xfId="0" applyNumberFormat="1" applyFont="1" applyFill="1" applyBorder="1" applyAlignment="1">
      <alignment horizontal="center" vertical="center"/>
    </xf>
    <xf numFmtId="172" fontId="20" fillId="0" borderId="6" xfId="0" applyNumberFormat="1" applyFont="1" applyFill="1" applyBorder="1" applyAlignment="1">
      <alignment horizontal="center" vertical="center"/>
    </xf>
    <xf numFmtId="170" fontId="17" fillId="0" borderId="3" xfId="0" applyNumberFormat="1" applyFont="1" applyBorder="1" applyAlignment="1">
      <alignment horizontal="center" vertical="center"/>
    </xf>
  </cellXfs>
  <cellStyles count="31">
    <cellStyle name="Comma" xfId="1" builtinId="3"/>
    <cellStyle name="Comma 11 10" xfId="2" xr:uid="{00000000-0005-0000-0000-000001000000}"/>
    <cellStyle name="Comma 11 10 2" xfId="23" xr:uid="{A2D6EB7C-EC94-4DB2-81E4-6FA7C6D13E03}"/>
    <cellStyle name="Comma 2" xfId="3" xr:uid="{00000000-0005-0000-0000-000002000000}"/>
    <cellStyle name="Comma 2 2" xfId="24" xr:uid="{E4289209-FBB6-471F-8127-922EA8E0191A}"/>
    <cellStyle name="Comma 2 3" xfId="4" xr:uid="{00000000-0005-0000-0000-000003000000}"/>
    <cellStyle name="Comma 2 3 2" xfId="25" xr:uid="{603A7F8D-2AF6-4E1B-AE53-8F7B059A3CD5}"/>
    <cellStyle name="Comma 3" xfId="22" xr:uid="{458E78E4-A9C8-4B29-8C86-513E43DE4AF8}"/>
    <cellStyle name="comma zerodec" xfId="5" xr:uid="{00000000-0005-0000-0000-000004000000}"/>
    <cellStyle name="Currency1" xfId="6" xr:uid="{00000000-0005-0000-0000-000005000000}"/>
    <cellStyle name="Dollar (zero dec)" xfId="7" xr:uid="{00000000-0005-0000-0000-000006000000}"/>
    <cellStyle name="Grey" xfId="8" xr:uid="{00000000-0005-0000-0000-000007000000}"/>
    <cellStyle name="Input [yellow]" xfId="9" xr:uid="{00000000-0005-0000-0000-000008000000}"/>
    <cellStyle name="no dec" xfId="10" xr:uid="{00000000-0005-0000-0000-000009000000}"/>
    <cellStyle name="Normal" xfId="0" builtinId="0"/>
    <cellStyle name="Normal - Style1" xfId="11" xr:uid="{00000000-0005-0000-0000-00000B000000}"/>
    <cellStyle name="Normal 12" xfId="12" xr:uid="{00000000-0005-0000-0000-00000C000000}"/>
    <cellStyle name="Normal 2" xfId="13" xr:uid="{00000000-0005-0000-0000-00000D000000}"/>
    <cellStyle name="Normal 21" xfId="14" xr:uid="{00000000-0005-0000-0000-00000E000000}"/>
    <cellStyle name="Normal 21 2" xfId="26" xr:uid="{FB9E11E6-80A3-4208-ADBA-1A659501C450}"/>
    <cellStyle name="Normal 21 2 2" xfId="15" xr:uid="{00000000-0005-0000-0000-00000F000000}"/>
    <cellStyle name="Normal 21 2 2 2" xfId="27" xr:uid="{6DE80BDC-0E93-4C21-802C-9FA57509883D}"/>
    <cellStyle name="Normal 21 2 2 3" xfId="30" xr:uid="{F2C75B8C-451E-4D47-8587-9846152B4F30}"/>
    <cellStyle name="Normal 21 2 4" xfId="16" xr:uid="{00000000-0005-0000-0000-000010000000}"/>
    <cellStyle name="Normal 21 3" xfId="29" xr:uid="{69F8FE6B-1CC9-4041-93CA-A3D11A3A9F72}"/>
    <cellStyle name="Normal 3" xfId="17" xr:uid="{00000000-0005-0000-0000-000011000000}"/>
    <cellStyle name="Normal 3 3 2" xfId="18" xr:uid="{00000000-0005-0000-0000-000012000000}"/>
    <cellStyle name="Normal 4" xfId="28" xr:uid="{E5852B26-4911-492A-A6E1-32E0C8E67852}"/>
    <cellStyle name="Normal_KEGCO_2002" xfId="19" xr:uid="{00000000-0005-0000-0000-000013000000}"/>
    <cellStyle name="Percent [2]" xfId="20" xr:uid="{00000000-0005-0000-0000-000014000000}"/>
    <cellStyle name="Quantity" xfId="21" xr:uid="{00000000-0005-0000-0000-000015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21" x14ac:dyDescent="0.4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E20D7B-9674-4B82-9DA8-967A8FE9E97B}">
  <sheetPr>
    <tabColor rgb="FF00FF99"/>
  </sheetPr>
  <dimension ref="A1:M154"/>
  <sheetViews>
    <sheetView zoomScale="90" zoomScaleNormal="90" zoomScaleSheetLayoutView="100" workbookViewId="0">
      <selection activeCell="D12" sqref="D12"/>
    </sheetView>
  </sheetViews>
  <sheetFormatPr defaultColWidth="9.33203125" defaultRowHeight="16.5" customHeight="1" x14ac:dyDescent="0.45"/>
  <cols>
    <col min="1" max="3" width="1.83203125" style="149" customWidth="1"/>
    <col min="4" max="4" width="36.5" style="149" customWidth="1"/>
    <col min="5" max="5" width="6.83203125" style="156" customWidth="1"/>
    <col min="6" max="6" width="0.6640625" style="156" customWidth="1"/>
    <col min="7" max="7" width="15.6640625" style="162" customWidth="1"/>
    <col min="8" max="8" width="0.6640625" style="162" customWidth="1"/>
    <col min="9" max="9" width="15.6640625" style="25" customWidth="1"/>
    <col min="10" max="10" width="0.6640625" style="162" customWidth="1"/>
    <col min="11" max="11" width="15.6640625" style="162" customWidth="1"/>
    <col min="12" max="12" width="0.6640625" style="162" customWidth="1"/>
    <col min="13" max="13" width="15.6640625" style="25" customWidth="1"/>
    <col min="14" max="16384" width="9.33203125" style="149"/>
  </cols>
  <sheetData>
    <row r="1" spans="1:13" ht="16.5" customHeight="1" x14ac:dyDescent="0.45">
      <c r="A1" s="146" t="s">
        <v>108</v>
      </c>
      <c r="B1" s="146"/>
      <c r="C1" s="146"/>
      <c r="D1" s="146"/>
      <c r="E1" s="147"/>
      <c r="F1" s="147"/>
      <c r="G1" s="148"/>
      <c r="H1" s="148"/>
      <c r="I1" s="209"/>
      <c r="J1" s="148"/>
      <c r="K1" s="148"/>
      <c r="L1" s="148"/>
      <c r="M1" s="209"/>
    </row>
    <row r="2" spans="1:13" ht="16.5" customHeight="1" x14ac:dyDescent="0.45">
      <c r="A2" s="146" t="s">
        <v>31</v>
      </c>
      <c r="B2" s="146"/>
      <c r="C2" s="150"/>
      <c r="D2" s="150"/>
      <c r="E2" s="147"/>
      <c r="F2" s="147"/>
      <c r="G2" s="148"/>
      <c r="H2" s="148"/>
      <c r="I2" s="209"/>
      <c r="J2" s="148"/>
      <c r="K2" s="148"/>
      <c r="L2" s="148"/>
      <c r="M2" s="209"/>
    </row>
    <row r="3" spans="1:13" ht="16.5" customHeight="1" x14ac:dyDescent="0.45">
      <c r="A3" s="151" t="s">
        <v>161</v>
      </c>
      <c r="B3" s="151"/>
      <c r="C3" s="152"/>
      <c r="D3" s="152"/>
      <c r="E3" s="153"/>
      <c r="F3" s="153"/>
      <c r="G3" s="154"/>
      <c r="H3" s="154"/>
      <c r="I3" s="210"/>
      <c r="J3" s="154"/>
      <c r="K3" s="154"/>
      <c r="L3" s="154"/>
      <c r="M3" s="210"/>
    </row>
    <row r="4" spans="1:13" ht="16.5" customHeight="1" x14ac:dyDescent="0.45">
      <c r="A4" s="146"/>
      <c r="B4" s="146"/>
      <c r="C4" s="150"/>
      <c r="D4" s="150"/>
      <c r="E4" s="147"/>
      <c r="F4" s="147"/>
      <c r="G4" s="148"/>
      <c r="H4" s="148"/>
      <c r="I4" s="209"/>
      <c r="J4" s="148"/>
      <c r="K4" s="148"/>
      <c r="L4" s="148"/>
      <c r="M4" s="209"/>
    </row>
    <row r="5" spans="1:13" ht="16.5" customHeight="1" x14ac:dyDescent="0.45">
      <c r="A5" s="146"/>
      <c r="B5" s="146"/>
      <c r="C5" s="150"/>
      <c r="D5" s="150"/>
      <c r="E5" s="147"/>
      <c r="F5" s="147"/>
      <c r="G5" s="148"/>
      <c r="H5" s="148"/>
      <c r="I5" s="209"/>
      <c r="J5" s="148"/>
      <c r="K5" s="148"/>
      <c r="L5" s="148"/>
      <c r="M5" s="209"/>
    </row>
    <row r="6" spans="1:13" ht="16.5" customHeight="1" x14ac:dyDescent="0.45">
      <c r="A6" s="146"/>
      <c r="B6" s="146"/>
      <c r="C6" s="150"/>
      <c r="D6" s="150"/>
      <c r="E6" s="147"/>
      <c r="F6" s="147"/>
      <c r="G6" s="227" t="s">
        <v>63</v>
      </c>
      <c r="H6" s="227"/>
      <c r="I6" s="227"/>
      <c r="J6" s="148"/>
      <c r="K6" s="227" t="s">
        <v>64</v>
      </c>
      <c r="L6" s="227"/>
      <c r="M6" s="227"/>
    </row>
    <row r="7" spans="1:13" ht="16.5" customHeight="1" x14ac:dyDescent="0.45">
      <c r="A7" s="146"/>
      <c r="B7" s="146"/>
      <c r="C7" s="150"/>
      <c r="D7" s="150"/>
      <c r="E7" s="147"/>
      <c r="F7" s="147"/>
      <c r="G7" s="228" t="s">
        <v>96</v>
      </c>
      <c r="H7" s="228"/>
      <c r="I7" s="228"/>
      <c r="J7" s="148"/>
      <c r="K7" s="228" t="s">
        <v>96</v>
      </c>
      <c r="L7" s="228"/>
      <c r="M7" s="228"/>
    </row>
    <row r="8" spans="1:13" ht="16.5" customHeight="1" x14ac:dyDescent="0.45">
      <c r="A8" s="146"/>
      <c r="B8" s="146"/>
      <c r="C8" s="147"/>
      <c r="D8" s="147"/>
      <c r="E8" s="147"/>
      <c r="F8" s="147"/>
      <c r="G8" s="155" t="s">
        <v>88</v>
      </c>
      <c r="H8" s="155"/>
      <c r="I8" s="19" t="s">
        <v>89</v>
      </c>
      <c r="J8" s="155"/>
      <c r="K8" s="155" t="s">
        <v>88</v>
      </c>
      <c r="L8" s="155"/>
      <c r="M8" s="19" t="s">
        <v>89</v>
      </c>
    </row>
    <row r="9" spans="1:13" ht="16.5" customHeight="1" x14ac:dyDescent="0.45">
      <c r="G9" s="157" t="s">
        <v>163</v>
      </c>
      <c r="H9" s="155"/>
      <c r="I9" s="211" t="s">
        <v>84</v>
      </c>
      <c r="J9" s="155"/>
      <c r="K9" s="157" t="s">
        <v>163</v>
      </c>
      <c r="L9" s="155"/>
      <c r="M9" s="211" t="s">
        <v>84</v>
      </c>
    </row>
    <row r="10" spans="1:13" ht="16.5" customHeight="1" x14ac:dyDescent="0.45">
      <c r="G10" s="157" t="s">
        <v>164</v>
      </c>
      <c r="H10" s="155"/>
      <c r="I10" s="211" t="s">
        <v>142</v>
      </c>
      <c r="J10" s="155"/>
      <c r="K10" s="157" t="s">
        <v>164</v>
      </c>
      <c r="L10" s="155"/>
      <c r="M10" s="211" t="s">
        <v>142</v>
      </c>
    </row>
    <row r="11" spans="1:13" s="156" customFormat="1" ht="16.5" customHeight="1" x14ac:dyDescent="0.45">
      <c r="E11" s="153" t="s">
        <v>0</v>
      </c>
      <c r="F11" s="147"/>
      <c r="G11" s="158" t="s">
        <v>90</v>
      </c>
      <c r="H11" s="155"/>
      <c r="I11" s="18" t="s">
        <v>90</v>
      </c>
      <c r="J11" s="159"/>
      <c r="K11" s="158" t="s">
        <v>90</v>
      </c>
      <c r="L11" s="155"/>
      <c r="M11" s="18" t="s">
        <v>90</v>
      </c>
    </row>
    <row r="12" spans="1:13" s="156" customFormat="1" ht="16.5" customHeight="1" x14ac:dyDescent="0.45">
      <c r="E12" s="147"/>
      <c r="F12" s="147"/>
      <c r="G12" s="85"/>
      <c r="H12" s="160"/>
      <c r="I12" s="24"/>
      <c r="J12" s="160"/>
      <c r="K12" s="85"/>
      <c r="L12" s="160"/>
      <c r="M12" s="24"/>
    </row>
    <row r="13" spans="1:13" ht="16.5" customHeight="1" x14ac:dyDescent="0.45">
      <c r="A13" s="161" t="s">
        <v>13</v>
      </c>
      <c r="B13" s="161"/>
      <c r="G13" s="88"/>
      <c r="K13" s="88"/>
    </row>
    <row r="14" spans="1:13" ht="16.5" customHeight="1" x14ac:dyDescent="0.45">
      <c r="A14" s="161"/>
      <c r="B14" s="161"/>
      <c r="G14" s="88"/>
      <c r="K14" s="88"/>
    </row>
    <row r="15" spans="1:13" ht="16.5" customHeight="1" x14ac:dyDescent="0.45">
      <c r="A15" s="161" t="s">
        <v>14</v>
      </c>
      <c r="B15" s="161"/>
      <c r="G15" s="88"/>
      <c r="K15" s="88"/>
    </row>
    <row r="16" spans="1:13" ht="16.5" customHeight="1" x14ac:dyDescent="0.45">
      <c r="A16" s="161"/>
      <c r="B16" s="161"/>
      <c r="G16" s="88"/>
      <c r="K16" s="88"/>
    </row>
    <row r="17" spans="1:13" ht="16.5" customHeight="1" x14ac:dyDescent="0.45">
      <c r="A17" s="149" t="s">
        <v>10</v>
      </c>
      <c r="G17" s="199">
        <v>1808615</v>
      </c>
      <c r="H17" s="7"/>
      <c r="I17" s="220">
        <v>1913747</v>
      </c>
      <c r="J17" s="219"/>
      <c r="K17" s="199">
        <v>42100</v>
      </c>
      <c r="L17" s="219"/>
      <c r="M17" s="220">
        <v>147237</v>
      </c>
    </row>
    <row r="18" spans="1:13" ht="16.5" customHeight="1" x14ac:dyDescent="0.45">
      <c r="A18" s="149" t="s">
        <v>116</v>
      </c>
      <c r="G18" s="199"/>
      <c r="H18" s="7"/>
      <c r="I18" s="220"/>
      <c r="J18" s="219"/>
      <c r="K18" s="199"/>
      <c r="L18" s="219"/>
      <c r="M18" s="220"/>
    </row>
    <row r="19" spans="1:13" ht="16.5" customHeight="1" x14ac:dyDescent="0.45">
      <c r="B19" s="149" t="s">
        <v>117</v>
      </c>
      <c r="G19" s="199">
        <v>81216</v>
      </c>
      <c r="H19" s="7"/>
      <c r="I19" s="220">
        <v>95370</v>
      </c>
      <c r="J19" s="219"/>
      <c r="K19" s="199">
        <v>6</v>
      </c>
      <c r="L19" s="219"/>
      <c r="M19" s="220">
        <v>6</v>
      </c>
    </row>
    <row r="20" spans="1:13" ht="16.5" customHeight="1" x14ac:dyDescent="0.45">
      <c r="A20" s="149" t="s">
        <v>48</v>
      </c>
      <c r="G20" s="199">
        <v>392217</v>
      </c>
      <c r="H20" s="7"/>
      <c r="I20" s="220">
        <v>387226</v>
      </c>
      <c r="J20" s="219"/>
      <c r="K20" s="199">
        <v>110</v>
      </c>
      <c r="L20" s="219"/>
      <c r="M20" s="220">
        <v>2</v>
      </c>
    </row>
    <row r="21" spans="1:13" ht="16.5" customHeight="1" x14ac:dyDescent="0.45">
      <c r="A21" s="149" t="s">
        <v>45</v>
      </c>
      <c r="G21" s="199">
        <v>194508</v>
      </c>
      <c r="H21" s="7"/>
      <c r="I21" s="220">
        <v>197777</v>
      </c>
      <c r="J21" s="219"/>
      <c r="K21" s="199">
        <v>0</v>
      </c>
      <c r="L21" s="219"/>
      <c r="M21" s="220">
        <v>0</v>
      </c>
    </row>
    <row r="22" spans="1:13" ht="16.5" customHeight="1" x14ac:dyDescent="0.45">
      <c r="A22" s="149" t="s">
        <v>44</v>
      </c>
      <c r="E22" s="156">
        <v>14</v>
      </c>
      <c r="G22" s="199">
        <v>6822</v>
      </c>
      <c r="H22" s="7"/>
      <c r="I22" s="220">
        <v>22326</v>
      </c>
      <c r="J22" s="219"/>
      <c r="K22" s="199">
        <v>290255</v>
      </c>
      <c r="L22" s="219"/>
      <c r="M22" s="220">
        <v>267054</v>
      </c>
    </row>
    <row r="23" spans="1:13" ht="16.5" customHeight="1" x14ac:dyDescent="0.45">
      <c r="A23" s="149" t="s">
        <v>143</v>
      </c>
      <c r="G23" s="199"/>
      <c r="H23" s="7"/>
      <c r="I23" s="220"/>
      <c r="J23" s="219"/>
      <c r="K23" s="199"/>
      <c r="L23" s="219"/>
      <c r="M23" s="220"/>
    </row>
    <row r="24" spans="1:13" ht="16.5" customHeight="1" x14ac:dyDescent="0.45">
      <c r="B24" s="149" t="s">
        <v>144</v>
      </c>
      <c r="E24" s="156">
        <v>9</v>
      </c>
      <c r="G24" s="199">
        <v>1780357</v>
      </c>
      <c r="H24" s="7"/>
      <c r="I24" s="220">
        <v>1813214</v>
      </c>
      <c r="J24" s="219"/>
      <c r="K24" s="199">
        <v>0</v>
      </c>
      <c r="L24" s="219"/>
      <c r="M24" s="220">
        <v>0</v>
      </c>
    </row>
    <row r="25" spans="1:13" ht="16.5" customHeight="1" x14ac:dyDescent="0.45">
      <c r="A25" s="149" t="s">
        <v>1</v>
      </c>
      <c r="G25" s="199">
        <v>308332</v>
      </c>
      <c r="H25" s="7"/>
      <c r="I25" s="221">
        <v>293308</v>
      </c>
      <c r="J25" s="219"/>
      <c r="K25" s="201">
        <v>34819</v>
      </c>
      <c r="L25" s="219"/>
      <c r="M25" s="221">
        <v>31507</v>
      </c>
    </row>
    <row r="26" spans="1:13" ht="16.5" customHeight="1" x14ac:dyDescent="0.45">
      <c r="G26" s="89"/>
      <c r="I26" s="212"/>
      <c r="K26" s="89"/>
      <c r="M26" s="212"/>
    </row>
    <row r="27" spans="1:13" ht="16.5" customHeight="1" x14ac:dyDescent="0.45">
      <c r="A27" s="161" t="s">
        <v>15</v>
      </c>
      <c r="G27" s="90">
        <f>SUM(G17:G25)</f>
        <v>4572067</v>
      </c>
      <c r="I27" s="213">
        <f>SUM(I17:I25)</f>
        <v>4722968</v>
      </c>
      <c r="K27" s="90">
        <f>SUM(K17:K25)</f>
        <v>367290</v>
      </c>
      <c r="M27" s="213">
        <f>SUM(M17:M25)</f>
        <v>445806</v>
      </c>
    </row>
    <row r="28" spans="1:13" ht="16.5" customHeight="1" x14ac:dyDescent="0.45">
      <c r="G28" s="88"/>
      <c r="K28" s="88"/>
    </row>
    <row r="29" spans="1:13" ht="16.5" customHeight="1" x14ac:dyDescent="0.45">
      <c r="A29" s="161" t="s">
        <v>16</v>
      </c>
      <c r="G29" s="88"/>
      <c r="K29" s="88"/>
    </row>
    <row r="30" spans="1:13" ht="16.5" customHeight="1" x14ac:dyDescent="0.45">
      <c r="A30" s="161"/>
      <c r="G30" s="88"/>
      <c r="K30" s="88"/>
    </row>
    <row r="31" spans="1:13" ht="16.5" customHeight="1" x14ac:dyDescent="0.45">
      <c r="A31" s="149" t="s">
        <v>40</v>
      </c>
      <c r="G31" s="199">
        <v>16845</v>
      </c>
      <c r="H31" s="7"/>
      <c r="I31" s="220">
        <v>16845</v>
      </c>
      <c r="J31" s="219"/>
      <c r="K31" s="199">
        <v>0</v>
      </c>
      <c r="L31" s="219"/>
      <c r="M31" s="220">
        <v>0</v>
      </c>
    </row>
    <row r="32" spans="1:13" ht="16.5" customHeight="1" x14ac:dyDescent="0.45">
      <c r="A32" s="149" t="s">
        <v>105</v>
      </c>
      <c r="E32" s="156">
        <v>10</v>
      </c>
      <c r="G32" s="199">
        <v>374937</v>
      </c>
      <c r="H32" s="36"/>
      <c r="I32" s="220">
        <v>387392</v>
      </c>
      <c r="J32" s="219"/>
      <c r="K32" s="199">
        <v>0</v>
      </c>
      <c r="L32" s="219"/>
      <c r="M32" s="220">
        <v>0</v>
      </c>
    </row>
    <row r="33" spans="1:13" ht="16.5" customHeight="1" x14ac:dyDescent="0.45">
      <c r="A33" s="149" t="s">
        <v>42</v>
      </c>
      <c r="E33" s="15"/>
      <c r="G33" s="199">
        <v>0</v>
      </c>
      <c r="H33" s="36"/>
      <c r="I33" s="220">
        <v>0</v>
      </c>
      <c r="J33" s="219"/>
      <c r="K33" s="199">
        <v>16835649</v>
      </c>
      <c r="L33" s="219"/>
      <c r="M33" s="220">
        <v>16835649</v>
      </c>
    </row>
    <row r="34" spans="1:13" ht="16.5" customHeight="1" x14ac:dyDescent="0.45">
      <c r="A34" s="149" t="s">
        <v>194</v>
      </c>
      <c r="E34" s="15">
        <v>14</v>
      </c>
      <c r="G34" s="199">
        <v>213931</v>
      </c>
      <c r="H34" s="200"/>
      <c r="I34" s="220">
        <v>211573</v>
      </c>
      <c r="J34" s="219"/>
      <c r="K34" s="199">
        <v>0</v>
      </c>
      <c r="L34" s="219"/>
      <c r="M34" s="220">
        <v>0</v>
      </c>
    </row>
    <row r="35" spans="1:13" ht="16.5" customHeight="1" x14ac:dyDescent="0.45">
      <c r="A35" s="149" t="s">
        <v>85</v>
      </c>
      <c r="E35" s="15">
        <v>14</v>
      </c>
      <c r="G35" s="199">
        <v>21862</v>
      </c>
      <c r="H35" s="36"/>
      <c r="I35" s="220">
        <v>22549</v>
      </c>
      <c r="J35" s="219"/>
      <c r="K35" s="199">
        <v>4440003</v>
      </c>
      <c r="L35" s="219"/>
      <c r="M35" s="220">
        <v>4380931</v>
      </c>
    </row>
    <row r="36" spans="1:13" ht="16.5" customHeight="1" x14ac:dyDescent="0.45">
      <c r="A36" s="149" t="s">
        <v>112</v>
      </c>
      <c r="G36" s="199">
        <v>889200</v>
      </c>
      <c r="H36" s="36"/>
      <c r="I36" s="220">
        <v>893140</v>
      </c>
      <c r="J36" s="219"/>
      <c r="K36" s="199">
        <v>0</v>
      </c>
      <c r="L36" s="219"/>
      <c r="M36" s="220">
        <v>0</v>
      </c>
    </row>
    <row r="37" spans="1:13" ht="16.5" customHeight="1" x14ac:dyDescent="0.45">
      <c r="A37" s="149" t="s">
        <v>51</v>
      </c>
      <c r="E37" s="156">
        <v>11</v>
      </c>
      <c r="G37" s="199">
        <v>28474805</v>
      </c>
      <c r="H37" s="200"/>
      <c r="I37" s="220">
        <v>29068109</v>
      </c>
      <c r="J37" s="219"/>
      <c r="K37" s="199">
        <v>2183</v>
      </c>
      <c r="L37" s="219"/>
      <c r="M37" s="220">
        <v>2600</v>
      </c>
    </row>
    <row r="38" spans="1:13" ht="16.5" customHeight="1" x14ac:dyDescent="0.45">
      <c r="A38" s="149" t="s">
        <v>38</v>
      </c>
      <c r="G38" s="199">
        <v>1621236</v>
      </c>
      <c r="H38" s="200"/>
      <c r="I38" s="220">
        <v>1640558</v>
      </c>
      <c r="J38" s="219"/>
      <c r="K38" s="199">
        <v>0</v>
      </c>
      <c r="L38" s="219"/>
      <c r="M38" s="220">
        <v>0</v>
      </c>
    </row>
    <row r="39" spans="1:13" ht="16.5" customHeight="1" x14ac:dyDescent="0.45">
      <c r="A39" s="149" t="s">
        <v>34</v>
      </c>
      <c r="G39" s="199">
        <v>83552</v>
      </c>
      <c r="H39" s="200"/>
      <c r="I39" s="220">
        <v>87138</v>
      </c>
      <c r="J39" s="219"/>
      <c r="K39" s="199">
        <v>4458</v>
      </c>
      <c r="L39" s="219"/>
      <c r="M39" s="220">
        <v>4380</v>
      </c>
    </row>
    <row r="40" spans="1:13" ht="16.5" customHeight="1" x14ac:dyDescent="0.45">
      <c r="A40" s="149" t="s">
        <v>41</v>
      </c>
      <c r="G40" s="199">
        <v>114618</v>
      </c>
      <c r="H40" s="200"/>
      <c r="I40" s="220">
        <v>119031</v>
      </c>
      <c r="J40" s="219"/>
      <c r="K40" s="199">
        <v>2329</v>
      </c>
      <c r="L40" s="219"/>
      <c r="M40" s="220">
        <v>2162</v>
      </c>
    </row>
    <row r="41" spans="1:13" ht="16.5" customHeight="1" x14ac:dyDescent="0.45">
      <c r="A41" s="149" t="s">
        <v>2</v>
      </c>
      <c r="G41" s="199">
        <v>75358</v>
      </c>
      <c r="H41" s="200"/>
      <c r="I41" s="220">
        <v>44815</v>
      </c>
      <c r="J41" s="219"/>
      <c r="K41" s="199">
        <v>1146</v>
      </c>
      <c r="L41" s="219"/>
      <c r="M41" s="220">
        <v>8781</v>
      </c>
    </row>
    <row r="42" spans="1:13" ht="12.4" customHeight="1" x14ac:dyDescent="0.45">
      <c r="G42" s="89"/>
      <c r="I42" s="212"/>
      <c r="K42" s="89"/>
      <c r="M42" s="212"/>
    </row>
    <row r="43" spans="1:13" ht="16.5" customHeight="1" x14ac:dyDescent="0.45">
      <c r="A43" s="161" t="s">
        <v>17</v>
      </c>
      <c r="G43" s="82">
        <f>SUM(G31:G42)</f>
        <v>31886344</v>
      </c>
      <c r="I43" s="213">
        <f>SUM(I31:I42)</f>
        <v>32491150</v>
      </c>
      <c r="K43" s="82">
        <f>SUM(K31:K42)</f>
        <v>21285768</v>
      </c>
      <c r="M43" s="213">
        <f>SUM(M31:M42)</f>
        <v>21234503</v>
      </c>
    </row>
    <row r="44" spans="1:13" ht="12.4" customHeight="1" x14ac:dyDescent="0.45">
      <c r="G44" s="88"/>
      <c r="K44" s="88"/>
    </row>
    <row r="45" spans="1:13" ht="16.5" customHeight="1" thickBot="1" x14ac:dyDescent="0.5">
      <c r="A45" s="161" t="s">
        <v>28</v>
      </c>
      <c r="G45" s="91">
        <f>SUM(G27,G43)</f>
        <v>36458411</v>
      </c>
      <c r="I45" s="214">
        <f>SUM(I27,I43)</f>
        <v>37214118</v>
      </c>
      <c r="K45" s="91">
        <f>SUM(K27,K43)</f>
        <v>21653058</v>
      </c>
      <c r="M45" s="214">
        <f>SUM(M27,M43)</f>
        <v>21680309</v>
      </c>
    </row>
    <row r="46" spans="1:13" ht="16.5" customHeight="1" thickTop="1" x14ac:dyDescent="0.45">
      <c r="A46" s="161"/>
    </row>
    <row r="47" spans="1:13" ht="16.5" customHeight="1" x14ac:dyDescent="0.45">
      <c r="A47" s="161"/>
    </row>
    <row r="48" spans="1:13" ht="16.5" customHeight="1" x14ac:dyDescent="0.45">
      <c r="A48" s="161"/>
    </row>
    <row r="49" spans="1:13" ht="16.5" customHeight="1" x14ac:dyDescent="0.45">
      <c r="A49" s="161"/>
    </row>
    <row r="50" spans="1:13" ht="16.5" customHeight="1" x14ac:dyDescent="0.45">
      <c r="A50" s="161"/>
    </row>
    <row r="51" spans="1:13" ht="5.25" customHeight="1" x14ac:dyDescent="0.45">
      <c r="A51" s="161"/>
    </row>
    <row r="52" spans="1:13" ht="21.95" customHeight="1" x14ac:dyDescent="0.45">
      <c r="A52" s="164" t="s">
        <v>109</v>
      </c>
      <c r="B52" s="164"/>
      <c r="C52" s="164"/>
      <c r="D52" s="164"/>
      <c r="E52" s="164"/>
      <c r="F52" s="164"/>
      <c r="G52" s="163"/>
      <c r="H52" s="163"/>
      <c r="I52" s="213"/>
      <c r="J52" s="163"/>
      <c r="K52" s="163"/>
      <c r="L52" s="163"/>
      <c r="M52" s="213"/>
    </row>
    <row r="53" spans="1:13" ht="16.5" customHeight="1" x14ac:dyDescent="0.45">
      <c r="A53" s="161" t="str">
        <f>A1</f>
        <v>S Hotels and Resorts Public Company Limited</v>
      </c>
      <c r="B53" s="161"/>
    </row>
    <row r="54" spans="1:13" ht="16.5" customHeight="1" x14ac:dyDescent="0.45">
      <c r="A54" s="161" t="s">
        <v>31</v>
      </c>
      <c r="B54" s="161"/>
    </row>
    <row r="55" spans="1:13" ht="16.5" customHeight="1" x14ac:dyDescent="0.45">
      <c r="A55" s="165" t="str">
        <f>A3</f>
        <v>As at 31 March 2022</v>
      </c>
      <c r="B55" s="165"/>
      <c r="C55" s="164"/>
      <c r="D55" s="164"/>
      <c r="E55" s="166"/>
      <c r="F55" s="166"/>
      <c r="G55" s="163"/>
      <c r="H55" s="163"/>
      <c r="I55" s="213"/>
      <c r="J55" s="163"/>
      <c r="K55" s="163"/>
      <c r="L55" s="163"/>
      <c r="M55" s="213"/>
    </row>
    <row r="56" spans="1:13" ht="16.5" customHeight="1" x14ac:dyDescent="0.45">
      <c r="A56" s="161"/>
      <c r="B56" s="161"/>
    </row>
    <row r="57" spans="1:13" ht="16.5" customHeight="1" x14ac:dyDescent="0.45">
      <c r="A57" s="161"/>
      <c r="B57" s="161"/>
    </row>
    <row r="58" spans="1:13" ht="16.5" customHeight="1" x14ac:dyDescent="0.45">
      <c r="A58" s="161"/>
      <c r="B58" s="161"/>
      <c r="G58" s="227" t="s">
        <v>63</v>
      </c>
      <c r="H58" s="227"/>
      <c r="I58" s="227"/>
      <c r="J58" s="148"/>
      <c r="K58" s="227" t="s">
        <v>64</v>
      </c>
      <c r="L58" s="227"/>
      <c r="M58" s="227"/>
    </row>
    <row r="59" spans="1:13" ht="16.5" customHeight="1" x14ac:dyDescent="0.45">
      <c r="A59" s="146"/>
      <c r="B59" s="146"/>
      <c r="C59" s="150"/>
      <c r="D59" s="150"/>
      <c r="E59" s="147"/>
      <c r="F59" s="147"/>
      <c r="G59" s="228" t="s">
        <v>96</v>
      </c>
      <c r="H59" s="228"/>
      <c r="I59" s="228"/>
      <c r="J59" s="148"/>
      <c r="K59" s="228" t="s">
        <v>96</v>
      </c>
      <c r="L59" s="228"/>
      <c r="M59" s="228"/>
    </row>
    <row r="60" spans="1:13" ht="16.5" customHeight="1" x14ac:dyDescent="0.45">
      <c r="A60" s="146"/>
      <c r="B60" s="146"/>
      <c r="C60" s="150"/>
      <c r="D60" s="150"/>
      <c r="E60" s="147"/>
      <c r="F60" s="147"/>
      <c r="G60" s="155" t="s">
        <v>88</v>
      </c>
      <c r="H60" s="155"/>
      <c r="I60" s="19" t="s">
        <v>89</v>
      </c>
      <c r="J60" s="155"/>
      <c r="K60" s="155" t="s">
        <v>88</v>
      </c>
      <c r="L60" s="155"/>
      <c r="M60" s="19" t="s">
        <v>89</v>
      </c>
    </row>
    <row r="61" spans="1:13" ht="16.5" customHeight="1" x14ac:dyDescent="0.45">
      <c r="G61" s="157" t="s">
        <v>163</v>
      </c>
      <c r="H61" s="155"/>
      <c r="I61" s="211" t="s">
        <v>84</v>
      </c>
      <c r="J61" s="155"/>
      <c r="K61" s="157" t="s">
        <v>163</v>
      </c>
      <c r="L61" s="155"/>
      <c r="M61" s="211" t="s">
        <v>84</v>
      </c>
    </row>
    <row r="62" spans="1:13" ht="16.5" customHeight="1" x14ac:dyDescent="0.45">
      <c r="G62" s="157" t="s">
        <v>164</v>
      </c>
      <c r="H62" s="155"/>
      <c r="I62" s="211" t="s">
        <v>142</v>
      </c>
      <c r="J62" s="155"/>
      <c r="K62" s="157" t="s">
        <v>164</v>
      </c>
      <c r="L62" s="155"/>
      <c r="M62" s="211" t="s">
        <v>142</v>
      </c>
    </row>
    <row r="63" spans="1:13" ht="16.5" customHeight="1" x14ac:dyDescent="0.45">
      <c r="E63" s="153" t="s">
        <v>0</v>
      </c>
      <c r="F63" s="147"/>
      <c r="G63" s="158" t="s">
        <v>90</v>
      </c>
      <c r="H63" s="155"/>
      <c r="I63" s="18" t="s">
        <v>90</v>
      </c>
      <c r="J63" s="159"/>
      <c r="K63" s="158" t="s">
        <v>90</v>
      </c>
      <c r="L63" s="155"/>
      <c r="M63" s="18" t="s">
        <v>90</v>
      </c>
    </row>
    <row r="64" spans="1:13" ht="16.5" customHeight="1" x14ac:dyDescent="0.45">
      <c r="E64" s="147"/>
      <c r="F64" s="147"/>
      <c r="G64" s="85"/>
      <c r="H64" s="160"/>
      <c r="I64" s="24"/>
      <c r="J64" s="160"/>
      <c r="K64" s="85"/>
      <c r="L64" s="160"/>
      <c r="M64" s="24"/>
    </row>
    <row r="65" spans="1:13" ht="16.5" customHeight="1" x14ac:dyDescent="0.45">
      <c r="A65" s="161" t="s">
        <v>65</v>
      </c>
      <c r="B65" s="161"/>
      <c r="G65" s="88"/>
      <c r="K65" s="88"/>
    </row>
    <row r="66" spans="1:13" ht="16.5" customHeight="1" x14ac:dyDescent="0.45">
      <c r="A66" s="161"/>
      <c r="B66" s="161"/>
      <c r="G66" s="88"/>
      <c r="K66" s="88"/>
    </row>
    <row r="67" spans="1:13" ht="16.5" customHeight="1" x14ac:dyDescent="0.45">
      <c r="A67" s="161" t="s">
        <v>18</v>
      </c>
      <c r="B67" s="161"/>
      <c r="G67" s="88"/>
      <c r="K67" s="88"/>
    </row>
    <row r="68" spans="1:13" ht="16.5" customHeight="1" x14ac:dyDescent="0.45">
      <c r="A68" s="161"/>
      <c r="B68" s="161"/>
      <c r="G68" s="88"/>
      <c r="K68" s="88"/>
    </row>
    <row r="69" spans="1:13" ht="16.5" customHeight="1" x14ac:dyDescent="0.45">
      <c r="A69" s="2" t="s">
        <v>46</v>
      </c>
      <c r="B69" s="2"/>
      <c r="C69" s="2"/>
      <c r="D69" s="2"/>
      <c r="E69" s="15"/>
      <c r="F69" s="15"/>
      <c r="G69" s="199">
        <v>1603991</v>
      </c>
      <c r="H69" s="25"/>
      <c r="I69" s="226">
        <v>1634569</v>
      </c>
      <c r="J69" s="13"/>
      <c r="K69" s="199">
        <v>13654</v>
      </c>
      <c r="L69" s="13"/>
      <c r="M69" s="226">
        <v>11262</v>
      </c>
    </row>
    <row r="70" spans="1:13" ht="16.5" customHeight="1" x14ac:dyDescent="0.45">
      <c r="A70" s="2" t="s">
        <v>60</v>
      </c>
      <c r="B70" s="2"/>
      <c r="C70" s="2"/>
      <c r="D70" s="2"/>
      <c r="E70" s="15">
        <v>14</v>
      </c>
      <c r="F70" s="15"/>
      <c r="G70" s="199">
        <v>11973</v>
      </c>
      <c r="H70" s="25"/>
      <c r="I70" s="226">
        <v>13854</v>
      </c>
      <c r="J70" s="13"/>
      <c r="K70" s="199">
        <v>2772</v>
      </c>
      <c r="L70" s="13"/>
      <c r="M70" s="226">
        <v>8953</v>
      </c>
    </row>
    <row r="71" spans="1:13" ht="16.5" customHeight="1" x14ac:dyDescent="0.45">
      <c r="A71" s="2" t="s">
        <v>176</v>
      </c>
      <c r="B71" s="2"/>
      <c r="C71" s="2"/>
      <c r="D71" s="2"/>
      <c r="E71" s="15">
        <v>14</v>
      </c>
      <c r="F71" s="15"/>
      <c r="G71" s="199">
        <v>0</v>
      </c>
      <c r="H71" s="25"/>
      <c r="I71" s="226">
        <v>0</v>
      </c>
      <c r="J71" s="13"/>
      <c r="K71" s="199">
        <v>12500</v>
      </c>
      <c r="L71" s="13"/>
      <c r="M71" s="226">
        <v>0</v>
      </c>
    </row>
    <row r="72" spans="1:13" ht="16.5" customHeight="1" x14ac:dyDescent="0.45">
      <c r="A72" s="2" t="s">
        <v>97</v>
      </c>
      <c r="B72" s="2"/>
      <c r="C72" s="2"/>
      <c r="D72" s="2"/>
      <c r="E72" s="15">
        <v>12</v>
      </c>
      <c r="F72" s="15"/>
      <c r="G72" s="199">
        <v>4497503</v>
      </c>
      <c r="H72" s="33"/>
      <c r="I72" s="226">
        <v>4986073</v>
      </c>
      <c r="J72" s="13"/>
      <c r="K72" s="199">
        <v>111110</v>
      </c>
      <c r="L72" s="13"/>
      <c r="M72" s="226">
        <v>436852</v>
      </c>
    </row>
    <row r="73" spans="1:13" ht="16.5" customHeight="1" x14ac:dyDescent="0.45">
      <c r="A73" s="2" t="s">
        <v>139</v>
      </c>
      <c r="B73" s="2"/>
      <c r="C73" s="2"/>
      <c r="D73" s="2"/>
      <c r="E73" s="15"/>
      <c r="F73" s="15"/>
      <c r="G73" s="199">
        <v>79351</v>
      </c>
      <c r="H73" s="33"/>
      <c r="I73" s="226">
        <v>88598</v>
      </c>
      <c r="J73" s="13"/>
      <c r="K73" s="199">
        <v>620</v>
      </c>
      <c r="L73" s="13"/>
      <c r="M73" s="226">
        <v>859</v>
      </c>
    </row>
    <row r="74" spans="1:13" ht="16.5" customHeight="1" x14ac:dyDescent="0.45">
      <c r="A74" s="149" t="s">
        <v>145</v>
      </c>
      <c r="G74" s="199">
        <v>4222</v>
      </c>
      <c r="H74" s="200"/>
      <c r="I74" s="220">
        <v>21217</v>
      </c>
      <c r="J74" s="219"/>
      <c r="K74" s="199">
        <v>0</v>
      </c>
      <c r="L74" s="219"/>
      <c r="M74" s="220">
        <v>0</v>
      </c>
    </row>
    <row r="75" spans="1:13" ht="16.5" customHeight="1" x14ac:dyDescent="0.45">
      <c r="A75" s="149" t="s">
        <v>100</v>
      </c>
      <c r="G75" s="199">
        <v>450</v>
      </c>
      <c r="H75" s="200"/>
      <c r="I75" s="220">
        <v>463</v>
      </c>
      <c r="J75" s="219"/>
      <c r="K75" s="199">
        <v>0</v>
      </c>
      <c r="L75" s="219"/>
      <c r="M75" s="220">
        <v>0</v>
      </c>
    </row>
    <row r="76" spans="1:13" ht="16.5" customHeight="1" x14ac:dyDescent="0.45">
      <c r="A76" s="149" t="s">
        <v>36</v>
      </c>
      <c r="G76" s="199">
        <v>62609</v>
      </c>
      <c r="H76" s="200"/>
      <c r="I76" s="220">
        <v>71492</v>
      </c>
      <c r="J76" s="219"/>
      <c r="K76" s="199">
        <v>0</v>
      </c>
      <c r="L76" s="219"/>
      <c r="M76" s="220">
        <v>0</v>
      </c>
    </row>
    <row r="77" spans="1:13" ht="16.5" customHeight="1" x14ac:dyDescent="0.45">
      <c r="A77" s="149" t="s">
        <v>20</v>
      </c>
      <c r="G77" s="199">
        <v>114053</v>
      </c>
      <c r="H77" s="200"/>
      <c r="I77" s="220">
        <v>106145</v>
      </c>
      <c r="J77" s="219"/>
      <c r="K77" s="199">
        <v>1783</v>
      </c>
      <c r="L77" s="219"/>
      <c r="M77" s="220">
        <v>2343</v>
      </c>
    </row>
    <row r="78" spans="1:13" ht="16.5" customHeight="1" x14ac:dyDescent="0.45">
      <c r="G78" s="89"/>
      <c r="I78" s="212"/>
      <c r="K78" s="89"/>
      <c r="M78" s="212"/>
    </row>
    <row r="79" spans="1:13" ht="16.5" customHeight="1" x14ac:dyDescent="0.45">
      <c r="A79" s="161" t="s">
        <v>19</v>
      </c>
      <c r="G79" s="201">
        <f>SUM(G69:G78)</f>
        <v>6374152</v>
      </c>
      <c r="I79" s="213">
        <f>SUM(I69:I78)</f>
        <v>6922411</v>
      </c>
      <c r="K79" s="201">
        <f>SUM(K69:K78)</f>
        <v>142439</v>
      </c>
      <c r="M79" s="215">
        <f>SUM(M69:M78)</f>
        <v>460269</v>
      </c>
    </row>
    <row r="80" spans="1:13" ht="16.5" customHeight="1" x14ac:dyDescent="0.45">
      <c r="A80" s="161"/>
      <c r="B80" s="161"/>
      <c r="G80" s="88"/>
      <c r="K80" s="88"/>
    </row>
    <row r="81" spans="1:13" ht="16.5" customHeight="1" x14ac:dyDescent="0.45">
      <c r="A81" s="161" t="s">
        <v>21</v>
      </c>
      <c r="B81" s="161"/>
      <c r="G81" s="88"/>
      <c r="K81" s="92"/>
      <c r="M81" s="28"/>
    </row>
    <row r="82" spans="1:13" ht="16.5" customHeight="1" x14ac:dyDescent="0.45">
      <c r="A82" s="161"/>
      <c r="B82" s="161"/>
      <c r="E82" s="15"/>
      <c r="G82" s="88"/>
      <c r="K82" s="92"/>
      <c r="M82" s="28"/>
    </row>
    <row r="83" spans="1:13" ht="16.5" customHeight="1" x14ac:dyDescent="0.45">
      <c r="A83" s="149" t="s">
        <v>75</v>
      </c>
      <c r="B83" s="161"/>
      <c r="E83" s="15">
        <v>12</v>
      </c>
      <c r="G83" s="199">
        <v>9395170</v>
      </c>
      <c r="I83" s="220">
        <v>9139950</v>
      </c>
      <c r="J83" s="219"/>
      <c r="K83" s="199">
        <v>552381</v>
      </c>
      <c r="L83" s="219"/>
      <c r="M83" s="220">
        <v>229284</v>
      </c>
    </row>
    <row r="84" spans="1:13" ht="16.5" customHeight="1" x14ac:dyDescent="0.45">
      <c r="A84" s="149" t="s">
        <v>140</v>
      </c>
      <c r="B84" s="161"/>
      <c r="E84" s="15"/>
      <c r="G84" s="199">
        <v>3771782</v>
      </c>
      <c r="I84" s="220">
        <v>3877828</v>
      </c>
      <c r="J84" s="219"/>
      <c r="K84" s="199">
        <v>218</v>
      </c>
      <c r="L84" s="219"/>
      <c r="M84" s="220">
        <v>230</v>
      </c>
    </row>
    <row r="85" spans="1:13" ht="16.5" customHeight="1" x14ac:dyDescent="0.45">
      <c r="A85" s="149" t="s">
        <v>39</v>
      </c>
      <c r="E85" s="15"/>
      <c r="G85" s="199">
        <v>1238868</v>
      </c>
      <c r="I85" s="220">
        <v>1264217</v>
      </c>
      <c r="J85" s="219"/>
      <c r="K85" s="199">
        <v>0</v>
      </c>
      <c r="L85" s="219"/>
      <c r="M85" s="220">
        <v>0</v>
      </c>
    </row>
    <row r="86" spans="1:13" ht="16.5" customHeight="1" x14ac:dyDescent="0.45">
      <c r="A86" s="149" t="s">
        <v>29</v>
      </c>
      <c r="E86" s="15"/>
      <c r="G86" s="199">
        <v>44065</v>
      </c>
      <c r="I86" s="220">
        <v>42719</v>
      </c>
      <c r="J86" s="219"/>
      <c r="K86" s="199">
        <v>13915</v>
      </c>
      <c r="L86" s="219"/>
      <c r="M86" s="220">
        <v>13057</v>
      </c>
    </row>
    <row r="87" spans="1:13" ht="16.5" customHeight="1" x14ac:dyDescent="0.45">
      <c r="A87" s="149" t="s">
        <v>52</v>
      </c>
      <c r="G87" s="201">
        <v>84688</v>
      </c>
      <c r="I87" s="221">
        <v>85135</v>
      </c>
      <c r="J87" s="219"/>
      <c r="K87" s="201">
        <v>0</v>
      </c>
      <c r="L87" s="219"/>
      <c r="M87" s="221">
        <v>0</v>
      </c>
    </row>
    <row r="88" spans="1:13" ht="16.5" customHeight="1" x14ac:dyDescent="0.45">
      <c r="E88" s="149"/>
      <c r="F88" s="149"/>
      <c r="G88" s="88"/>
      <c r="K88" s="88"/>
    </row>
    <row r="89" spans="1:13" ht="16.5" customHeight="1" x14ac:dyDescent="0.45">
      <c r="A89" s="161" t="s">
        <v>22</v>
      </c>
      <c r="G89" s="201">
        <f>SUM(G83:G87)</f>
        <v>14534573</v>
      </c>
      <c r="I89" s="213">
        <f>SUM(I83:I87)</f>
        <v>14409849</v>
      </c>
      <c r="K89" s="201">
        <f>SUM(K83:K87)</f>
        <v>566514</v>
      </c>
      <c r="M89" s="215">
        <f>SUM(M83:M87)</f>
        <v>242571</v>
      </c>
    </row>
    <row r="90" spans="1:13" ht="16.5" customHeight="1" x14ac:dyDescent="0.45">
      <c r="A90" s="161"/>
      <c r="B90" s="161"/>
      <c r="G90" s="88"/>
      <c r="K90" s="93"/>
      <c r="M90" s="29"/>
    </row>
    <row r="91" spans="1:13" ht="16.5" customHeight="1" x14ac:dyDescent="0.45">
      <c r="A91" s="161" t="s">
        <v>23</v>
      </c>
      <c r="G91" s="201">
        <f>SUM(G79,G89)</f>
        <v>20908725</v>
      </c>
      <c r="I91" s="213">
        <f>SUM(I79,I89)</f>
        <v>21332260</v>
      </c>
      <c r="K91" s="201">
        <f>SUM(K79,K89)</f>
        <v>708953</v>
      </c>
      <c r="M91" s="215">
        <f>SUM(M79,M89)</f>
        <v>702840</v>
      </c>
    </row>
    <row r="102" spans="1:13" ht="14.25" customHeight="1" x14ac:dyDescent="0.45"/>
    <row r="103" spans="1:13" ht="21.95" customHeight="1" x14ac:dyDescent="0.45">
      <c r="A103" s="164" t="str">
        <f>+A52</f>
        <v>The notes to the interim financial information are an integral part of this financial information.</v>
      </c>
      <c r="B103" s="164"/>
      <c r="C103" s="164"/>
      <c r="D103" s="164"/>
      <c r="E103" s="166"/>
      <c r="F103" s="166"/>
      <c r="G103" s="163"/>
      <c r="H103" s="163"/>
      <c r="I103" s="213"/>
      <c r="J103" s="163"/>
      <c r="K103" s="163"/>
      <c r="L103" s="163"/>
      <c r="M103" s="213"/>
    </row>
    <row r="104" spans="1:13" ht="16.5" customHeight="1" x14ac:dyDescent="0.45">
      <c r="A104" s="161" t="str">
        <f>+A53</f>
        <v>S Hotels and Resorts Public Company Limited</v>
      </c>
      <c r="B104" s="161"/>
    </row>
    <row r="105" spans="1:13" ht="16.5" customHeight="1" x14ac:dyDescent="0.45">
      <c r="A105" s="161" t="s">
        <v>31</v>
      </c>
      <c r="B105" s="161"/>
    </row>
    <row r="106" spans="1:13" ht="16.5" customHeight="1" x14ac:dyDescent="0.45">
      <c r="A106" s="165" t="str">
        <f>+A55</f>
        <v>As at 31 March 2022</v>
      </c>
      <c r="B106" s="165"/>
      <c r="C106" s="164"/>
      <c r="D106" s="164"/>
      <c r="E106" s="166"/>
      <c r="F106" s="166"/>
      <c r="G106" s="163"/>
      <c r="H106" s="163"/>
      <c r="I106" s="213"/>
      <c r="J106" s="163"/>
      <c r="K106" s="163"/>
      <c r="L106" s="163"/>
      <c r="M106" s="213"/>
    </row>
    <row r="107" spans="1:13" ht="16.5" customHeight="1" x14ac:dyDescent="0.45">
      <c r="A107" s="161"/>
      <c r="B107" s="161"/>
    </row>
    <row r="108" spans="1:13" ht="16.5" customHeight="1" x14ac:dyDescent="0.45">
      <c r="A108" s="161"/>
      <c r="B108" s="161"/>
    </row>
    <row r="109" spans="1:13" ht="16.5" customHeight="1" x14ac:dyDescent="0.45">
      <c r="A109" s="146"/>
      <c r="B109" s="146"/>
      <c r="C109" s="150"/>
      <c r="D109" s="150"/>
      <c r="E109" s="147"/>
      <c r="F109" s="147"/>
      <c r="G109" s="227" t="s">
        <v>63</v>
      </c>
      <c r="H109" s="227"/>
      <c r="I109" s="227"/>
      <c r="J109" s="148"/>
      <c r="K109" s="227" t="s">
        <v>64</v>
      </c>
      <c r="L109" s="227"/>
      <c r="M109" s="227"/>
    </row>
    <row r="110" spans="1:13" ht="16.5" customHeight="1" x14ac:dyDescent="0.45">
      <c r="A110" s="146"/>
      <c r="B110" s="146"/>
      <c r="C110" s="150"/>
      <c r="D110" s="150"/>
      <c r="E110" s="147"/>
      <c r="F110" s="147"/>
      <c r="G110" s="228" t="s">
        <v>96</v>
      </c>
      <c r="H110" s="228"/>
      <c r="I110" s="228"/>
      <c r="J110" s="148"/>
      <c r="K110" s="228" t="s">
        <v>96</v>
      </c>
      <c r="L110" s="228"/>
      <c r="M110" s="228"/>
    </row>
    <row r="111" spans="1:13" ht="16.5" customHeight="1" x14ac:dyDescent="0.45">
      <c r="G111" s="155" t="s">
        <v>88</v>
      </c>
      <c r="H111" s="155"/>
      <c r="I111" s="19" t="s">
        <v>89</v>
      </c>
      <c r="J111" s="155"/>
      <c r="K111" s="155" t="s">
        <v>88</v>
      </c>
      <c r="L111" s="155"/>
      <c r="M111" s="19" t="s">
        <v>89</v>
      </c>
    </row>
    <row r="112" spans="1:13" ht="16.5" customHeight="1" x14ac:dyDescent="0.45">
      <c r="G112" s="157" t="s">
        <v>163</v>
      </c>
      <c r="H112" s="155"/>
      <c r="I112" s="211" t="s">
        <v>84</v>
      </c>
      <c r="J112" s="155"/>
      <c r="K112" s="157" t="s">
        <v>163</v>
      </c>
      <c r="L112" s="155"/>
      <c r="M112" s="211" t="s">
        <v>84</v>
      </c>
    </row>
    <row r="113" spans="1:13" ht="16.5" customHeight="1" x14ac:dyDescent="0.45">
      <c r="G113" s="157" t="s">
        <v>164</v>
      </c>
      <c r="H113" s="155"/>
      <c r="I113" s="211" t="s">
        <v>142</v>
      </c>
      <c r="J113" s="155"/>
      <c r="K113" s="157" t="s">
        <v>164</v>
      </c>
      <c r="L113" s="155"/>
      <c r="M113" s="211" t="s">
        <v>142</v>
      </c>
    </row>
    <row r="114" spans="1:13" ht="16.5" customHeight="1" x14ac:dyDescent="0.45">
      <c r="E114" s="149"/>
      <c r="F114" s="147"/>
      <c r="G114" s="158" t="s">
        <v>90</v>
      </c>
      <c r="H114" s="155"/>
      <c r="I114" s="18" t="s">
        <v>90</v>
      </c>
      <c r="J114" s="159"/>
      <c r="K114" s="158" t="s">
        <v>90</v>
      </c>
      <c r="L114" s="155"/>
      <c r="M114" s="18" t="s">
        <v>90</v>
      </c>
    </row>
    <row r="115" spans="1:13" ht="16.5" customHeight="1" x14ac:dyDescent="0.45">
      <c r="E115" s="147"/>
      <c r="F115" s="147"/>
      <c r="G115" s="85"/>
      <c r="H115" s="160"/>
      <c r="I115" s="24"/>
      <c r="J115" s="160"/>
      <c r="K115" s="85"/>
      <c r="L115" s="160"/>
      <c r="M115" s="24"/>
    </row>
    <row r="116" spans="1:13" ht="16.5" customHeight="1" x14ac:dyDescent="0.45">
      <c r="A116" s="161" t="s">
        <v>91</v>
      </c>
      <c r="B116" s="161"/>
      <c r="G116" s="88"/>
      <c r="K116" s="88"/>
    </row>
    <row r="117" spans="1:13" ht="16.5" customHeight="1" x14ac:dyDescent="0.45">
      <c r="G117" s="88"/>
      <c r="K117" s="88"/>
    </row>
    <row r="118" spans="1:13" ht="16.5" customHeight="1" x14ac:dyDescent="0.45">
      <c r="A118" s="161" t="s">
        <v>66</v>
      </c>
      <c r="B118" s="161"/>
      <c r="G118" s="88"/>
      <c r="K118" s="88"/>
    </row>
    <row r="119" spans="1:13" ht="16.5" customHeight="1" x14ac:dyDescent="0.45">
      <c r="A119" s="161"/>
      <c r="B119" s="161"/>
      <c r="G119" s="88"/>
      <c r="K119" s="88"/>
    </row>
    <row r="120" spans="1:13" ht="16.5" customHeight="1" x14ac:dyDescent="0.45">
      <c r="A120" s="149" t="s">
        <v>35</v>
      </c>
      <c r="B120" s="161"/>
      <c r="G120" s="88"/>
      <c r="K120" s="88"/>
    </row>
    <row r="121" spans="1:13" ht="16.5" customHeight="1" x14ac:dyDescent="0.45">
      <c r="B121" s="149" t="s">
        <v>76</v>
      </c>
      <c r="G121" s="88"/>
      <c r="K121" s="88"/>
    </row>
    <row r="122" spans="1:13" ht="16.5" customHeight="1" x14ac:dyDescent="0.45">
      <c r="C122" s="149" t="s">
        <v>197</v>
      </c>
      <c r="G122" s="88"/>
      <c r="K122" s="88"/>
    </row>
    <row r="123" spans="1:13" ht="16.5" customHeight="1" thickBot="1" x14ac:dyDescent="0.5">
      <c r="D123" s="149" t="s">
        <v>110</v>
      </c>
      <c r="G123" s="197">
        <v>18318200</v>
      </c>
      <c r="H123" s="28"/>
      <c r="I123" s="198">
        <v>18318200</v>
      </c>
      <c r="J123" s="28"/>
      <c r="K123" s="197">
        <v>18318200</v>
      </c>
      <c r="M123" s="198">
        <v>18318200</v>
      </c>
    </row>
    <row r="124" spans="1:13" ht="16.5" customHeight="1" thickTop="1" x14ac:dyDescent="0.45">
      <c r="F124" s="202"/>
      <c r="G124" s="75"/>
      <c r="H124" s="28"/>
      <c r="I124" s="37"/>
      <c r="J124" s="28"/>
      <c r="K124" s="75"/>
      <c r="L124" s="200"/>
      <c r="M124" s="37"/>
    </row>
    <row r="125" spans="1:13" s="156" customFormat="1" ht="16.5" customHeight="1" x14ac:dyDescent="0.45">
      <c r="B125" s="149" t="s">
        <v>6</v>
      </c>
      <c r="C125" s="149"/>
      <c r="D125" s="149"/>
      <c r="G125" s="88"/>
      <c r="H125" s="162"/>
      <c r="I125" s="25"/>
      <c r="J125" s="162"/>
      <c r="K125" s="88"/>
      <c r="L125" s="162"/>
      <c r="M125" s="25"/>
    </row>
    <row r="126" spans="1:13" ht="16.5" customHeight="1" x14ac:dyDescent="0.45">
      <c r="C126" s="149" t="s">
        <v>198</v>
      </c>
      <c r="G126" s="88"/>
      <c r="K126" s="88"/>
    </row>
    <row r="127" spans="1:13" ht="16.5" customHeight="1" x14ac:dyDescent="0.45">
      <c r="D127" s="149" t="s">
        <v>129</v>
      </c>
      <c r="E127" s="149"/>
      <c r="G127" s="199">
        <v>17968200</v>
      </c>
      <c r="H127" s="28"/>
      <c r="I127" s="218">
        <v>17968200</v>
      </c>
      <c r="J127" s="217"/>
      <c r="K127" s="216">
        <v>17968200</v>
      </c>
      <c r="L127" s="217"/>
      <c r="M127" s="218">
        <v>17968200</v>
      </c>
    </row>
    <row r="128" spans="1:13" ht="16.5" customHeight="1" x14ac:dyDescent="0.45">
      <c r="A128" s="149" t="s">
        <v>83</v>
      </c>
      <c r="G128" s="199">
        <v>3335184</v>
      </c>
      <c r="H128" s="28"/>
      <c r="I128" s="218">
        <v>3335184</v>
      </c>
      <c r="J128" s="217"/>
      <c r="K128" s="216">
        <v>3335184</v>
      </c>
      <c r="L128" s="217"/>
      <c r="M128" s="218">
        <v>3335184</v>
      </c>
    </row>
    <row r="129" spans="1:13" s="156" customFormat="1" ht="16.5" customHeight="1" x14ac:dyDescent="0.45">
      <c r="A129" s="149" t="s">
        <v>79</v>
      </c>
      <c r="B129" s="149"/>
      <c r="C129" s="149"/>
      <c r="D129" s="149"/>
      <c r="G129" s="168"/>
      <c r="H129" s="203"/>
      <c r="I129" s="10"/>
      <c r="J129" s="203"/>
      <c r="K129" s="168"/>
      <c r="L129" s="162"/>
      <c r="M129" s="10"/>
    </row>
    <row r="130" spans="1:13" s="156" customFormat="1" ht="16.5" customHeight="1" x14ac:dyDescent="0.45">
      <c r="B130" s="149" t="s">
        <v>80</v>
      </c>
      <c r="C130" s="149"/>
      <c r="D130" s="149"/>
      <c r="G130" s="199">
        <v>-2119141</v>
      </c>
      <c r="H130" s="162"/>
      <c r="I130" s="37">
        <v>-2119141</v>
      </c>
      <c r="J130" s="162"/>
      <c r="K130" s="199">
        <v>0</v>
      </c>
      <c r="L130" s="162"/>
      <c r="M130" s="10">
        <v>0</v>
      </c>
    </row>
    <row r="131" spans="1:13" s="156" customFormat="1" ht="16.5" customHeight="1" x14ac:dyDescent="0.45">
      <c r="A131" s="167" t="s">
        <v>113</v>
      </c>
      <c r="B131" s="149"/>
      <c r="C131" s="149"/>
      <c r="D131" s="149"/>
      <c r="G131" s="199">
        <v>43754</v>
      </c>
      <c r="H131" s="162"/>
      <c r="I131" s="37">
        <v>43754</v>
      </c>
      <c r="J131" s="162"/>
      <c r="K131" s="199">
        <v>43754</v>
      </c>
      <c r="L131" s="162"/>
      <c r="M131" s="10">
        <v>43754</v>
      </c>
    </row>
    <row r="132" spans="1:13" s="156" customFormat="1" ht="16.5" customHeight="1" x14ac:dyDescent="0.45">
      <c r="A132" s="149" t="s">
        <v>182</v>
      </c>
      <c r="B132" s="149"/>
      <c r="C132" s="149"/>
      <c r="D132" s="149"/>
      <c r="E132" s="149"/>
      <c r="G132" s="199">
        <v>-3921373</v>
      </c>
      <c r="H132" s="162"/>
      <c r="I132" s="10">
        <v>-3717287</v>
      </c>
      <c r="J132" s="162"/>
      <c r="K132" s="199">
        <v>-403033</v>
      </c>
      <c r="L132" s="162"/>
      <c r="M132" s="10">
        <v>-369669</v>
      </c>
    </row>
    <row r="133" spans="1:13" ht="16.5" customHeight="1" x14ac:dyDescent="0.45">
      <c r="A133" s="149" t="s">
        <v>67</v>
      </c>
      <c r="G133" s="199">
        <v>243062</v>
      </c>
      <c r="I133" s="33">
        <v>371148</v>
      </c>
      <c r="K133" s="199">
        <v>0</v>
      </c>
      <c r="M133" s="215">
        <v>0</v>
      </c>
    </row>
    <row r="134" spans="1:13" ht="16.5" customHeight="1" x14ac:dyDescent="0.45">
      <c r="G134" s="89"/>
      <c r="I134" s="212"/>
      <c r="K134" s="89"/>
      <c r="M134" s="212"/>
    </row>
    <row r="135" spans="1:13" ht="16.5" customHeight="1" x14ac:dyDescent="0.45">
      <c r="A135" s="161" t="s">
        <v>68</v>
      </c>
      <c r="G135" s="90">
        <f>SUM(G127:G133)</f>
        <v>15549686</v>
      </c>
      <c r="I135" s="213">
        <f>SUM(I127:I133)</f>
        <v>15881858</v>
      </c>
      <c r="K135" s="90">
        <f>SUM(K127:K133)</f>
        <v>20944105</v>
      </c>
      <c r="M135" s="213">
        <f>SUM(M127:M133)</f>
        <v>20977469</v>
      </c>
    </row>
    <row r="136" spans="1:13" ht="16.5" customHeight="1" x14ac:dyDescent="0.45">
      <c r="A136" s="161"/>
      <c r="G136" s="88"/>
      <c r="K136" s="88"/>
    </row>
    <row r="137" spans="1:13" ht="16.5" customHeight="1" thickBot="1" x14ac:dyDescent="0.5">
      <c r="A137" s="161" t="s">
        <v>69</v>
      </c>
      <c r="G137" s="91">
        <f>SUM(G91,G135)</f>
        <v>36458411</v>
      </c>
      <c r="I137" s="214">
        <f>SUM(I91,I135)</f>
        <v>37214118</v>
      </c>
      <c r="K137" s="91">
        <f>SUM(K91,K135)</f>
        <v>21653058</v>
      </c>
      <c r="L137" s="28"/>
      <c r="M137" s="214">
        <f>SUM(M91,M135)</f>
        <v>21680309</v>
      </c>
    </row>
    <row r="138" spans="1:13" ht="16.5" customHeight="1" thickTop="1" x14ac:dyDescent="0.45">
      <c r="A138" s="161"/>
      <c r="G138" s="208"/>
      <c r="H138" s="208"/>
      <c r="I138" s="208"/>
      <c r="J138" s="208"/>
      <c r="K138" s="208"/>
      <c r="L138" s="208"/>
      <c r="M138" s="208"/>
    </row>
    <row r="139" spans="1:13" ht="16.5" customHeight="1" x14ac:dyDescent="0.45">
      <c r="A139" s="161"/>
      <c r="G139" s="208"/>
      <c r="H139" s="208"/>
      <c r="I139" s="208"/>
      <c r="J139" s="208"/>
      <c r="K139" s="208"/>
      <c r="L139" s="208"/>
      <c r="M139" s="208"/>
    </row>
    <row r="140" spans="1:13" ht="16.5" customHeight="1" x14ac:dyDescent="0.45">
      <c r="A140" s="161"/>
      <c r="G140" s="208"/>
      <c r="H140" s="208"/>
      <c r="I140" s="208"/>
      <c r="J140" s="208"/>
      <c r="K140" s="208"/>
      <c r="L140" s="208"/>
      <c r="M140" s="208"/>
    </row>
    <row r="141" spans="1:13" ht="16.5" customHeight="1" x14ac:dyDescent="0.45">
      <c r="A141" s="161"/>
    </row>
    <row r="142" spans="1:13" ht="16.5" customHeight="1" x14ac:dyDescent="0.45">
      <c r="A142" s="161"/>
    </row>
    <row r="143" spans="1:13" ht="16.5" customHeight="1" x14ac:dyDescent="0.45">
      <c r="A143" s="161"/>
    </row>
    <row r="144" spans="1:13" ht="16.5" customHeight="1" x14ac:dyDescent="0.45">
      <c r="A144" s="161"/>
    </row>
    <row r="145" spans="1:13" ht="16.5" customHeight="1" x14ac:dyDescent="0.45">
      <c r="A145" s="161"/>
    </row>
    <row r="146" spans="1:13" ht="16.5" customHeight="1" x14ac:dyDescent="0.45">
      <c r="A146" s="161"/>
    </row>
    <row r="147" spans="1:13" ht="16.5" customHeight="1" x14ac:dyDescent="0.45">
      <c r="A147" s="161"/>
    </row>
    <row r="148" spans="1:13" ht="16.5" customHeight="1" x14ac:dyDescent="0.45">
      <c r="A148" s="161"/>
    </row>
    <row r="149" spans="1:13" ht="16.5" customHeight="1" x14ac:dyDescent="0.45">
      <c r="A149" s="161"/>
    </row>
    <row r="150" spans="1:13" ht="16.5" customHeight="1" x14ac:dyDescent="0.45">
      <c r="A150" s="161"/>
    </row>
    <row r="151" spans="1:13" ht="16.5" customHeight="1" x14ac:dyDescent="0.45">
      <c r="A151" s="161"/>
    </row>
    <row r="152" spans="1:13" ht="16.5" customHeight="1" x14ac:dyDescent="0.45">
      <c r="A152" s="161"/>
    </row>
    <row r="153" spans="1:13" ht="14.25" customHeight="1" x14ac:dyDescent="0.45">
      <c r="A153" s="161"/>
    </row>
    <row r="154" spans="1:13" ht="21.95" customHeight="1" x14ac:dyDescent="0.45">
      <c r="A154" s="164" t="str">
        <f>+A52</f>
        <v>The notes to the interim financial information are an integral part of this financial information.</v>
      </c>
      <c r="B154" s="164"/>
      <c r="C154" s="164"/>
      <c r="D154" s="164"/>
      <c r="E154" s="164"/>
      <c r="F154" s="164"/>
      <c r="G154" s="163"/>
      <c r="H154" s="163"/>
      <c r="I154" s="213"/>
      <c r="J154" s="163"/>
      <c r="K154" s="163"/>
      <c r="L154" s="163"/>
      <c r="M154" s="213"/>
    </row>
  </sheetData>
  <mergeCells count="12">
    <mergeCell ref="G59:I59"/>
    <mergeCell ref="K59:M59"/>
    <mergeCell ref="G109:I109"/>
    <mergeCell ref="K109:M109"/>
    <mergeCell ref="G110:I110"/>
    <mergeCell ref="K110:M110"/>
    <mergeCell ref="G6:I6"/>
    <mergeCell ref="K6:M6"/>
    <mergeCell ref="G7:I7"/>
    <mergeCell ref="K7:M7"/>
    <mergeCell ref="G58:I58"/>
    <mergeCell ref="K58:M58"/>
  </mergeCells>
  <pageMargins left="0.8" right="0.5" top="0.5" bottom="0.6" header="0.49" footer="0.4"/>
  <pageSetup paperSize="9" scale="95" firstPageNumber="2" orientation="portrait" useFirstPageNumber="1" horizontalDpi="1200" verticalDpi="1200" r:id="rId1"/>
  <headerFooter>
    <oddFooter>&amp;R&amp;"Arial,Regular"&amp;9&amp;P</oddFooter>
  </headerFooter>
  <rowBreaks count="2" manualBreakCount="2">
    <brk id="52" max="16383" man="1"/>
    <brk id="10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3FF646-E776-4971-8630-84C0DB94ED69}">
  <sheetPr>
    <tabColor rgb="FF00FF99"/>
  </sheetPr>
  <dimension ref="A1:N63"/>
  <sheetViews>
    <sheetView zoomScaleNormal="100" zoomScaleSheetLayoutView="110" workbookViewId="0">
      <selection activeCell="F8" sqref="F8"/>
    </sheetView>
  </sheetViews>
  <sheetFormatPr defaultColWidth="9.33203125" defaultRowHeight="16.5" customHeight="1" x14ac:dyDescent="0.45"/>
  <cols>
    <col min="1" max="5" width="1.1640625" style="2" customWidth="1"/>
    <col min="6" max="6" width="53" style="2" customWidth="1"/>
    <col min="7" max="7" width="4.1640625" style="15" customWidth="1"/>
    <col min="8" max="8" width="12.33203125" style="33" customWidth="1"/>
    <col min="9" max="9" width="0.6640625" style="33" customWidth="1"/>
    <col min="10" max="10" width="12.33203125" style="33" customWidth="1"/>
    <col min="11" max="11" width="0.6640625" style="33" customWidth="1"/>
    <col min="12" max="12" width="12.1640625" style="33" customWidth="1"/>
    <col min="13" max="13" width="0.6640625" style="33" customWidth="1"/>
    <col min="14" max="14" width="12.33203125" style="33" customWidth="1"/>
    <col min="15" max="16384" width="9.33203125" style="2"/>
  </cols>
  <sheetData>
    <row r="1" spans="1:14" ht="15" customHeight="1" x14ac:dyDescent="0.45">
      <c r="A1" s="4" t="s">
        <v>108</v>
      </c>
      <c r="B1" s="3"/>
      <c r="C1" s="3"/>
      <c r="D1" s="3"/>
    </row>
    <row r="2" spans="1:14" ht="15" customHeight="1" x14ac:dyDescent="0.45">
      <c r="A2" s="3" t="s">
        <v>32</v>
      </c>
      <c r="B2" s="3"/>
      <c r="C2" s="3"/>
      <c r="D2" s="3"/>
    </row>
    <row r="3" spans="1:14" ht="15" customHeight="1" x14ac:dyDescent="0.45">
      <c r="A3" s="6" t="s">
        <v>162</v>
      </c>
      <c r="B3" s="6"/>
      <c r="C3" s="6"/>
      <c r="D3" s="6"/>
      <c r="E3" s="5"/>
      <c r="F3" s="5"/>
      <c r="G3" s="26"/>
      <c r="H3" s="34"/>
      <c r="I3" s="34"/>
      <c r="J3" s="34"/>
      <c r="K3" s="34"/>
      <c r="L3" s="34"/>
      <c r="M3" s="34"/>
      <c r="N3" s="34"/>
    </row>
    <row r="4" spans="1:14" ht="15" customHeight="1" x14ac:dyDescent="0.45">
      <c r="A4" s="1"/>
      <c r="B4" s="1"/>
      <c r="C4" s="1"/>
      <c r="D4" s="1"/>
      <c r="E4" s="22"/>
      <c r="F4" s="22"/>
      <c r="G4" s="27"/>
      <c r="H4" s="35"/>
      <c r="I4" s="35"/>
      <c r="J4" s="35"/>
      <c r="K4" s="35"/>
      <c r="L4" s="35"/>
      <c r="M4" s="35"/>
      <c r="N4" s="35"/>
    </row>
    <row r="5" spans="1:14" ht="15" customHeight="1" x14ac:dyDescent="0.45">
      <c r="A5" s="1"/>
      <c r="B5" s="1"/>
      <c r="C5" s="1"/>
      <c r="D5" s="1"/>
      <c r="E5" s="22"/>
      <c r="F5" s="22"/>
      <c r="G5" s="27"/>
      <c r="H5" s="35"/>
      <c r="I5" s="35"/>
      <c r="J5" s="35"/>
      <c r="K5" s="35"/>
      <c r="L5" s="35"/>
      <c r="M5" s="35"/>
      <c r="N5" s="35"/>
    </row>
    <row r="6" spans="1:14" ht="15" customHeight="1" x14ac:dyDescent="0.45">
      <c r="A6" s="1"/>
      <c r="B6" s="1"/>
      <c r="C6" s="1"/>
      <c r="D6" s="1"/>
      <c r="E6" s="22"/>
      <c r="F6" s="22"/>
      <c r="G6" s="27"/>
      <c r="H6" s="229" t="s">
        <v>63</v>
      </c>
      <c r="I6" s="229"/>
      <c r="J6" s="229"/>
      <c r="K6" s="14"/>
      <c r="L6" s="229" t="s">
        <v>64</v>
      </c>
      <c r="M6" s="229"/>
      <c r="N6" s="229"/>
    </row>
    <row r="7" spans="1:14" ht="15" customHeight="1" x14ac:dyDescent="0.45">
      <c r="A7" s="1"/>
      <c r="B7" s="1"/>
      <c r="C7" s="1"/>
      <c r="D7" s="1"/>
      <c r="E7" s="22"/>
      <c r="F7" s="22"/>
      <c r="G7" s="27"/>
      <c r="H7" s="230" t="s">
        <v>96</v>
      </c>
      <c r="I7" s="230"/>
      <c r="J7" s="230"/>
      <c r="K7" s="14"/>
      <c r="L7" s="230" t="s">
        <v>96</v>
      </c>
      <c r="M7" s="230"/>
      <c r="N7" s="230"/>
    </row>
    <row r="8" spans="1:14" ht="15" customHeight="1" x14ac:dyDescent="0.45">
      <c r="A8" s="1"/>
      <c r="B8" s="1"/>
      <c r="C8" s="1"/>
      <c r="D8" s="1"/>
      <c r="E8" s="22"/>
      <c r="F8" s="22"/>
      <c r="G8" s="27"/>
      <c r="H8" s="16" t="s">
        <v>92</v>
      </c>
      <c r="I8" s="31"/>
      <c r="J8" s="16" t="s">
        <v>92</v>
      </c>
      <c r="K8" s="32"/>
      <c r="L8" s="16" t="s">
        <v>92</v>
      </c>
      <c r="M8" s="31"/>
      <c r="N8" s="16" t="s">
        <v>92</v>
      </c>
    </row>
    <row r="9" spans="1:14" ht="15" customHeight="1" x14ac:dyDescent="0.45">
      <c r="A9" s="22"/>
      <c r="B9" s="22"/>
      <c r="C9" s="22"/>
      <c r="D9" s="22"/>
      <c r="E9" s="22"/>
      <c r="F9" s="22"/>
      <c r="H9" s="17" t="s">
        <v>164</v>
      </c>
      <c r="I9" s="16"/>
      <c r="J9" s="17" t="s">
        <v>142</v>
      </c>
      <c r="K9" s="16"/>
      <c r="L9" s="17" t="s">
        <v>164</v>
      </c>
      <c r="M9" s="16"/>
      <c r="N9" s="17" t="s">
        <v>142</v>
      </c>
    </row>
    <row r="10" spans="1:14" ht="15" customHeight="1" x14ac:dyDescent="0.45">
      <c r="H10" s="18" t="s">
        <v>90</v>
      </c>
      <c r="I10" s="19"/>
      <c r="J10" s="18" t="s">
        <v>90</v>
      </c>
      <c r="K10" s="20"/>
      <c r="L10" s="18" t="s">
        <v>90</v>
      </c>
      <c r="M10" s="19"/>
      <c r="N10" s="18" t="s">
        <v>90</v>
      </c>
    </row>
    <row r="11" spans="1:14" ht="8.1" customHeight="1" x14ac:dyDescent="0.45">
      <c r="G11" s="21"/>
      <c r="H11" s="81"/>
      <c r="I11" s="23"/>
      <c r="J11" s="23"/>
      <c r="L11" s="85"/>
      <c r="M11" s="24"/>
      <c r="N11" s="24"/>
    </row>
    <row r="12" spans="1:14" ht="15" customHeight="1" x14ac:dyDescent="0.45">
      <c r="A12" s="2" t="s">
        <v>168</v>
      </c>
      <c r="H12" s="79">
        <v>1689622</v>
      </c>
      <c r="J12" s="10">
        <v>543764</v>
      </c>
      <c r="K12" s="10"/>
      <c r="L12" s="168">
        <v>0</v>
      </c>
      <c r="M12" s="178"/>
      <c r="N12" s="10">
        <v>0</v>
      </c>
    </row>
    <row r="13" spans="1:14" ht="15" customHeight="1" x14ac:dyDescent="0.45">
      <c r="A13" s="2" t="s">
        <v>169</v>
      </c>
      <c r="H13" s="171">
        <v>0</v>
      </c>
      <c r="J13" s="10">
        <v>0</v>
      </c>
      <c r="K13" s="10"/>
      <c r="L13" s="168">
        <v>21011</v>
      </c>
      <c r="M13" s="178"/>
      <c r="N13" s="10">
        <v>7921</v>
      </c>
    </row>
    <row r="14" spans="1:14" ht="15" customHeight="1" x14ac:dyDescent="0.45">
      <c r="A14" s="2" t="s">
        <v>170</v>
      </c>
      <c r="H14" s="171">
        <v>-1258798</v>
      </c>
      <c r="I14" s="35"/>
      <c r="J14" s="11">
        <v>-566057</v>
      </c>
      <c r="K14" s="11"/>
      <c r="L14" s="171">
        <v>0</v>
      </c>
      <c r="M14" s="222"/>
      <c r="N14" s="11">
        <v>0</v>
      </c>
    </row>
    <row r="15" spans="1:14" ht="15" customHeight="1" x14ac:dyDescent="0.45">
      <c r="A15" s="2" t="s">
        <v>171</v>
      </c>
      <c r="H15" s="169">
        <v>0</v>
      </c>
      <c r="J15" s="12">
        <v>0</v>
      </c>
      <c r="K15" s="10"/>
      <c r="L15" s="169">
        <v>-12869</v>
      </c>
      <c r="M15" s="178"/>
      <c r="N15" s="12">
        <v>-7545</v>
      </c>
    </row>
    <row r="16" spans="1:14" ht="8.1" customHeight="1" x14ac:dyDescent="0.45">
      <c r="H16" s="79"/>
      <c r="L16" s="79"/>
      <c r="M16" s="36"/>
    </row>
    <row r="17" spans="1:14" ht="15" customHeight="1" x14ac:dyDescent="0.45">
      <c r="A17" s="3" t="s">
        <v>123</v>
      </c>
      <c r="H17" s="168">
        <f>SUM(H12:H16)</f>
        <v>430824</v>
      </c>
      <c r="I17" s="35"/>
      <c r="J17" s="35">
        <f>SUM(J12:J16)</f>
        <v>-22293</v>
      </c>
      <c r="K17" s="35"/>
      <c r="L17" s="168">
        <f>SUM(L12:L16)</f>
        <v>8142</v>
      </c>
      <c r="N17" s="10">
        <f>SUM(N12:N16)</f>
        <v>376</v>
      </c>
    </row>
    <row r="18" spans="1:14" ht="15" customHeight="1" x14ac:dyDescent="0.45">
      <c r="A18" s="2" t="s">
        <v>30</v>
      </c>
      <c r="G18" s="42"/>
      <c r="H18" s="79">
        <v>10428</v>
      </c>
      <c r="J18" s="10">
        <v>148477</v>
      </c>
      <c r="K18" s="10"/>
      <c r="L18" s="168">
        <v>35598</v>
      </c>
      <c r="M18" s="178"/>
      <c r="N18" s="10">
        <v>100860</v>
      </c>
    </row>
    <row r="19" spans="1:14" ht="15" customHeight="1" x14ac:dyDescent="0.45">
      <c r="A19" s="2" t="s">
        <v>24</v>
      </c>
      <c r="G19" s="42"/>
      <c r="H19" s="79">
        <v>-80681</v>
      </c>
      <c r="J19" s="10">
        <v>-39392</v>
      </c>
      <c r="K19" s="10"/>
      <c r="L19" s="168">
        <v>-769</v>
      </c>
      <c r="M19" s="178"/>
      <c r="N19" s="10">
        <v>-1644</v>
      </c>
    </row>
    <row r="20" spans="1:14" ht="15" customHeight="1" x14ac:dyDescent="0.45">
      <c r="A20" s="2" t="s">
        <v>25</v>
      </c>
      <c r="G20" s="170"/>
      <c r="H20" s="79">
        <v>-383739</v>
      </c>
      <c r="J20" s="10">
        <v>-259772</v>
      </c>
      <c r="K20" s="10"/>
      <c r="L20" s="168">
        <v>-73026</v>
      </c>
      <c r="M20" s="178"/>
      <c r="N20" s="10">
        <v>-25137</v>
      </c>
    </row>
    <row r="21" spans="1:14" ht="15" customHeight="1" x14ac:dyDescent="0.45">
      <c r="A21" s="2" t="s">
        <v>78</v>
      </c>
      <c r="G21" s="170"/>
      <c r="H21" s="79">
        <v>-175624</v>
      </c>
      <c r="J21" s="10">
        <v>-130923</v>
      </c>
      <c r="K21" s="10"/>
      <c r="L21" s="168">
        <v>-3476</v>
      </c>
      <c r="M21" s="178"/>
      <c r="N21" s="10">
        <v>-4960</v>
      </c>
    </row>
    <row r="22" spans="1:14" ht="15" customHeight="1" x14ac:dyDescent="0.45">
      <c r="A22" s="2" t="s">
        <v>183</v>
      </c>
      <c r="G22" s="170"/>
      <c r="H22" s="82">
        <v>-8954</v>
      </c>
      <c r="J22" s="12">
        <v>-6165</v>
      </c>
      <c r="K22" s="10"/>
      <c r="L22" s="169">
        <v>0</v>
      </c>
      <c r="M22" s="178"/>
      <c r="N22" s="12">
        <v>0</v>
      </c>
    </row>
    <row r="23" spans="1:14" ht="8.1" customHeight="1" x14ac:dyDescent="0.45">
      <c r="H23" s="79"/>
      <c r="I23" s="35"/>
      <c r="K23" s="35"/>
      <c r="L23" s="79"/>
      <c r="M23" s="37"/>
    </row>
    <row r="24" spans="1:14" ht="15" customHeight="1" x14ac:dyDescent="0.45">
      <c r="A24" s="3" t="s">
        <v>185</v>
      </c>
      <c r="H24" s="79">
        <f>SUM(H17:H22)</f>
        <v>-207746</v>
      </c>
      <c r="J24" s="33">
        <f>SUM(J17:J22)</f>
        <v>-310068</v>
      </c>
      <c r="L24" s="79">
        <f>SUM(L17:L22)</f>
        <v>-33531</v>
      </c>
      <c r="M24" s="36"/>
      <c r="N24" s="33">
        <f>SUM(N17:N21)</f>
        <v>69495</v>
      </c>
    </row>
    <row r="25" spans="1:14" ht="15" customHeight="1" x14ac:dyDescent="0.45">
      <c r="A25" s="2" t="s">
        <v>186</v>
      </c>
      <c r="G25" s="42"/>
      <c r="H25" s="169">
        <v>3660</v>
      </c>
      <c r="J25" s="12">
        <v>-830</v>
      </c>
      <c r="K25" s="10"/>
      <c r="L25" s="169">
        <v>167</v>
      </c>
      <c r="M25" s="178"/>
      <c r="N25" s="12">
        <v>131</v>
      </c>
    </row>
    <row r="26" spans="1:14" ht="8.1" customHeight="1" x14ac:dyDescent="0.45">
      <c r="H26" s="79"/>
      <c r="I26" s="35"/>
      <c r="K26" s="35"/>
      <c r="L26" s="79"/>
      <c r="M26" s="37"/>
    </row>
    <row r="27" spans="1:14" ht="15" customHeight="1" x14ac:dyDescent="0.45">
      <c r="A27" s="3" t="s">
        <v>128</v>
      </c>
      <c r="H27" s="82">
        <f>SUM(H24:H25)</f>
        <v>-204086</v>
      </c>
      <c r="I27" s="35"/>
      <c r="J27" s="34">
        <f>SUM(J24:J25)</f>
        <v>-310898</v>
      </c>
      <c r="K27" s="35"/>
      <c r="L27" s="82">
        <f>SUM(L24:L25)</f>
        <v>-33364</v>
      </c>
      <c r="M27" s="37"/>
      <c r="N27" s="38">
        <f>SUM(N24:N25)</f>
        <v>69626</v>
      </c>
    </row>
    <row r="28" spans="1:14" ht="12" customHeight="1" x14ac:dyDescent="0.45">
      <c r="A28" s="3"/>
      <c r="H28" s="79"/>
      <c r="I28" s="35"/>
      <c r="K28" s="35"/>
      <c r="L28" s="79"/>
      <c r="M28" s="37"/>
      <c r="N28" s="37"/>
    </row>
    <row r="29" spans="1:14" ht="13.15" customHeight="1" x14ac:dyDescent="0.45">
      <c r="A29" s="3" t="s">
        <v>111</v>
      </c>
      <c r="H29" s="79"/>
      <c r="I29" s="35"/>
      <c r="K29" s="35"/>
      <c r="L29" s="79"/>
      <c r="M29" s="37"/>
    </row>
    <row r="30" spans="1:14" ht="15" customHeight="1" x14ac:dyDescent="0.45">
      <c r="A30" s="2" t="s">
        <v>125</v>
      </c>
      <c r="B30" s="39"/>
      <c r="C30" s="39"/>
      <c r="D30" s="39"/>
      <c r="H30" s="79"/>
      <c r="I30" s="35"/>
      <c r="K30" s="35"/>
      <c r="L30" s="79"/>
      <c r="M30" s="37"/>
    </row>
    <row r="31" spans="1:14" ht="15" customHeight="1" x14ac:dyDescent="0.45">
      <c r="B31" s="30" t="s">
        <v>61</v>
      </c>
      <c r="C31" s="2" t="s">
        <v>118</v>
      </c>
      <c r="D31" s="39"/>
      <c r="H31" s="168">
        <v>8831</v>
      </c>
      <c r="I31" s="25"/>
      <c r="J31" s="10">
        <v>5336</v>
      </c>
      <c r="K31" s="179"/>
      <c r="L31" s="168">
        <v>0</v>
      </c>
      <c r="M31" s="180"/>
      <c r="N31" s="10">
        <v>0</v>
      </c>
    </row>
    <row r="32" spans="1:14" ht="15" customHeight="1" x14ac:dyDescent="0.45">
      <c r="B32" s="30" t="s">
        <v>61</v>
      </c>
      <c r="C32" s="2" t="s">
        <v>77</v>
      </c>
      <c r="H32" s="168">
        <v>-135592</v>
      </c>
      <c r="I32" s="25"/>
      <c r="J32" s="10">
        <v>581398</v>
      </c>
      <c r="K32" s="179"/>
      <c r="L32" s="168">
        <v>0</v>
      </c>
      <c r="M32" s="180"/>
      <c r="N32" s="10">
        <v>0</v>
      </c>
    </row>
    <row r="33" spans="1:14" ht="15" customHeight="1" x14ac:dyDescent="0.45">
      <c r="B33" s="30" t="s">
        <v>61</v>
      </c>
      <c r="C33" s="2" t="s">
        <v>126</v>
      </c>
      <c r="H33" s="169">
        <v>-1325</v>
      </c>
      <c r="I33" s="25"/>
      <c r="J33" s="12">
        <v>-800</v>
      </c>
      <c r="K33" s="179"/>
      <c r="L33" s="169">
        <v>0</v>
      </c>
      <c r="M33" s="180"/>
      <c r="N33" s="12">
        <v>0</v>
      </c>
    </row>
    <row r="34" spans="1:14" ht="8.1" customHeight="1" x14ac:dyDescent="0.45">
      <c r="H34" s="79"/>
      <c r="I34" s="35"/>
      <c r="K34" s="35"/>
      <c r="L34" s="79"/>
      <c r="M34" s="37"/>
    </row>
    <row r="35" spans="1:14" ht="15" customHeight="1" x14ac:dyDescent="0.45">
      <c r="A35" s="2" t="s">
        <v>127</v>
      </c>
      <c r="H35" s="169">
        <f>SUM(H31:H33)</f>
        <v>-128086</v>
      </c>
      <c r="I35" s="35"/>
      <c r="J35" s="34">
        <f>SUM(J31:J33)</f>
        <v>585934</v>
      </c>
      <c r="K35" s="35"/>
      <c r="L35" s="169">
        <f>SUM(L31:L33)</f>
        <v>0</v>
      </c>
      <c r="M35" s="35"/>
      <c r="N35" s="12">
        <f>SUM(N31:N33)</f>
        <v>0</v>
      </c>
    </row>
    <row r="36" spans="1:14" ht="8.1" customHeight="1" x14ac:dyDescent="0.45">
      <c r="H36" s="83"/>
      <c r="I36" s="2"/>
      <c r="J36" s="2"/>
      <c r="K36" s="2"/>
      <c r="L36" s="83"/>
      <c r="M36" s="2"/>
      <c r="N36" s="2"/>
    </row>
    <row r="37" spans="1:14" ht="15" customHeight="1" x14ac:dyDescent="0.45">
      <c r="A37" s="3" t="s">
        <v>184</v>
      </c>
      <c r="H37" s="171"/>
      <c r="I37" s="35"/>
      <c r="J37" s="35"/>
      <c r="K37" s="35"/>
      <c r="L37" s="171"/>
      <c r="M37" s="35"/>
      <c r="N37" s="11"/>
    </row>
    <row r="38" spans="1:14" ht="15" customHeight="1" x14ac:dyDescent="0.45">
      <c r="A38" s="3" t="s">
        <v>137</v>
      </c>
      <c r="B38" s="3" t="s">
        <v>138</v>
      </c>
      <c r="H38" s="169">
        <f>SUM(H35)</f>
        <v>-128086</v>
      </c>
      <c r="J38" s="34">
        <f>SUM(J35)</f>
        <v>585934</v>
      </c>
      <c r="L38" s="169">
        <f>SUM(L35)</f>
        <v>0</v>
      </c>
      <c r="M38" s="35"/>
      <c r="N38" s="12">
        <f>SUM(N35)</f>
        <v>0</v>
      </c>
    </row>
    <row r="39" spans="1:14" ht="8.1" customHeight="1" x14ac:dyDescent="0.45">
      <c r="A39" s="3"/>
      <c r="B39" s="3"/>
      <c r="H39" s="74"/>
      <c r="J39" s="35"/>
      <c r="L39" s="74"/>
      <c r="N39" s="35"/>
    </row>
    <row r="40" spans="1:14" ht="15" customHeight="1" thickBot="1" x14ac:dyDescent="0.5">
      <c r="A40" s="3" t="s">
        <v>136</v>
      </c>
      <c r="B40" s="3"/>
      <c r="H40" s="84">
        <f>H38+H27</f>
        <v>-332172</v>
      </c>
      <c r="J40" s="40">
        <f>J38+J27</f>
        <v>275036</v>
      </c>
      <c r="L40" s="84">
        <f>L38+L27</f>
        <v>-33364</v>
      </c>
      <c r="N40" s="40">
        <f>N38+N27</f>
        <v>69626</v>
      </c>
    </row>
    <row r="41" spans="1:14" ht="14.1" customHeight="1" thickTop="1" x14ac:dyDescent="0.45">
      <c r="B41" s="3"/>
      <c r="H41" s="83"/>
      <c r="I41" s="2"/>
      <c r="J41" s="2"/>
      <c r="K41" s="2"/>
      <c r="L41" s="83"/>
      <c r="M41" s="2"/>
      <c r="N41" s="2"/>
    </row>
    <row r="42" spans="1:14" ht="15" customHeight="1" x14ac:dyDescent="0.45">
      <c r="A42" s="3" t="s">
        <v>134</v>
      </c>
      <c r="H42" s="74"/>
      <c r="J42" s="35"/>
      <c r="L42" s="74"/>
      <c r="M42" s="37"/>
      <c r="N42" s="35"/>
    </row>
    <row r="43" spans="1:14" ht="15" customHeight="1" x14ac:dyDescent="0.45">
      <c r="A43" s="2" t="s">
        <v>50</v>
      </c>
      <c r="H43" s="171">
        <v>-204086</v>
      </c>
      <c r="I43" s="43"/>
      <c r="J43" s="11">
        <v>-310898</v>
      </c>
      <c r="K43" s="181"/>
      <c r="L43" s="171">
        <v>-33364</v>
      </c>
      <c r="M43" s="182"/>
      <c r="N43" s="11">
        <v>69626</v>
      </c>
    </row>
    <row r="44" spans="1:14" ht="15" customHeight="1" x14ac:dyDescent="0.45">
      <c r="A44" s="2" t="s">
        <v>54</v>
      </c>
      <c r="H44" s="169">
        <v>0</v>
      </c>
      <c r="I44" s="43"/>
      <c r="J44" s="12">
        <v>0</v>
      </c>
      <c r="K44" s="172"/>
      <c r="L44" s="169">
        <v>0</v>
      </c>
      <c r="M44" s="61"/>
      <c r="N44" s="12">
        <v>0</v>
      </c>
    </row>
    <row r="45" spans="1:14" ht="8.1" customHeight="1" x14ac:dyDescent="0.45">
      <c r="H45" s="87"/>
      <c r="I45" s="35"/>
      <c r="J45" s="35"/>
      <c r="K45" s="37"/>
      <c r="L45" s="87"/>
      <c r="M45" s="37"/>
      <c r="N45" s="41"/>
    </row>
    <row r="46" spans="1:14" ht="15" customHeight="1" thickBot="1" x14ac:dyDescent="0.5">
      <c r="H46" s="84">
        <f>SUM(H43:H44)</f>
        <v>-204086</v>
      </c>
      <c r="J46" s="40">
        <f>SUM(J43:J44)</f>
        <v>-310898</v>
      </c>
      <c r="L46" s="84">
        <f>SUM(L43:L44)</f>
        <v>-33364</v>
      </c>
      <c r="N46" s="40">
        <f>SUM(N43:N44)</f>
        <v>69626</v>
      </c>
    </row>
    <row r="47" spans="1:14" ht="11.45" customHeight="1" thickTop="1" x14ac:dyDescent="0.45">
      <c r="A47" s="3"/>
      <c r="H47" s="79"/>
      <c r="I47" s="35"/>
      <c r="K47" s="35"/>
      <c r="L47" s="79"/>
      <c r="M47" s="35"/>
    </row>
    <row r="48" spans="1:14" ht="15" customHeight="1" x14ac:dyDescent="0.45">
      <c r="A48" s="3" t="s">
        <v>135</v>
      </c>
      <c r="B48" s="3"/>
      <c r="C48" s="3"/>
      <c r="D48" s="3"/>
      <c r="E48" s="3"/>
      <c r="H48" s="79"/>
      <c r="L48" s="79"/>
    </row>
    <row r="49" spans="1:14" ht="14.45" customHeight="1" x14ac:dyDescent="0.45">
      <c r="A49" s="2" t="s">
        <v>50</v>
      </c>
      <c r="H49" s="171">
        <v>-332172</v>
      </c>
      <c r="I49" s="43"/>
      <c r="J49" s="11">
        <v>275036</v>
      </c>
      <c r="K49" s="183"/>
      <c r="L49" s="171">
        <v>-33364</v>
      </c>
      <c r="M49" s="184"/>
      <c r="N49" s="11">
        <v>69626</v>
      </c>
    </row>
    <row r="50" spans="1:14" ht="15" customHeight="1" x14ac:dyDescent="0.45">
      <c r="A50" s="2" t="s">
        <v>54</v>
      </c>
      <c r="H50" s="169">
        <v>0</v>
      </c>
      <c r="I50" s="43"/>
      <c r="J50" s="12">
        <v>0</v>
      </c>
      <c r="K50" s="172"/>
      <c r="L50" s="169">
        <v>0</v>
      </c>
      <c r="M50" s="61"/>
      <c r="N50" s="12">
        <v>0</v>
      </c>
    </row>
    <row r="51" spans="1:14" ht="8.1" customHeight="1" x14ac:dyDescent="0.45">
      <c r="H51" s="87"/>
      <c r="I51" s="35"/>
      <c r="J51" s="35"/>
      <c r="K51" s="37"/>
      <c r="L51" s="87"/>
      <c r="M51" s="37"/>
      <c r="N51" s="41"/>
    </row>
    <row r="52" spans="1:14" ht="15" customHeight="1" thickBot="1" x14ac:dyDescent="0.5">
      <c r="H52" s="84">
        <f>SUM(H49:H51)</f>
        <v>-332172</v>
      </c>
      <c r="J52" s="40">
        <f>SUM(J49:J51)</f>
        <v>275036</v>
      </c>
      <c r="L52" s="84">
        <f>SUM(L49:L51)</f>
        <v>-33364</v>
      </c>
      <c r="N52" s="40">
        <f>SUM(N49:N51)</f>
        <v>69626</v>
      </c>
    </row>
    <row r="53" spans="1:14" ht="9.6" customHeight="1" thickTop="1" x14ac:dyDescent="0.45">
      <c r="H53" s="74"/>
      <c r="J53" s="35"/>
      <c r="L53" s="74"/>
      <c r="N53" s="35"/>
    </row>
    <row r="54" spans="1:14" ht="13.15" customHeight="1" x14ac:dyDescent="0.45">
      <c r="A54" s="3" t="s">
        <v>191</v>
      </c>
      <c r="H54" s="86"/>
      <c r="I54" s="43"/>
      <c r="J54" s="43"/>
      <c r="K54" s="43"/>
      <c r="L54" s="86"/>
      <c r="M54" s="43"/>
      <c r="N54" s="43"/>
    </row>
    <row r="55" spans="1:14" ht="8.1" customHeight="1" x14ac:dyDescent="0.45">
      <c r="A55" s="3"/>
      <c r="H55" s="75"/>
      <c r="I55" s="35"/>
      <c r="K55" s="35"/>
      <c r="L55" s="75"/>
      <c r="M55" s="37"/>
      <c r="N55" s="37"/>
    </row>
    <row r="56" spans="1:14" ht="15" customHeight="1" x14ac:dyDescent="0.45">
      <c r="A56" s="2" t="s">
        <v>133</v>
      </c>
      <c r="G56" s="42"/>
      <c r="H56" s="225">
        <v>-5.7272829320312059E-2</v>
      </c>
      <c r="I56" s="44"/>
      <c r="J56" s="185">
        <v>-8.6999999999999994E-2</v>
      </c>
      <c r="K56" s="186"/>
      <c r="L56" s="187">
        <v>-9.3629679519559965E-3</v>
      </c>
      <c r="M56" s="186"/>
      <c r="N56" s="185">
        <v>1.9E-2</v>
      </c>
    </row>
    <row r="57" spans="1:14" ht="15" customHeight="1" x14ac:dyDescent="0.45">
      <c r="G57" s="42"/>
      <c r="H57" s="44"/>
      <c r="I57" s="44"/>
      <c r="J57" s="44"/>
      <c r="K57" s="44"/>
      <c r="L57" s="44"/>
      <c r="M57" s="44"/>
      <c r="N57" s="44"/>
    </row>
    <row r="58" spans="1:14" ht="15" customHeight="1" x14ac:dyDescent="0.45">
      <c r="G58" s="42"/>
      <c r="H58" s="44"/>
      <c r="I58" s="44"/>
      <c r="J58" s="44"/>
      <c r="K58" s="44"/>
      <c r="L58" s="44"/>
      <c r="M58" s="44"/>
      <c r="N58" s="44"/>
    </row>
    <row r="59" spans="1:14" ht="15" customHeight="1" x14ac:dyDescent="0.45">
      <c r="G59" s="42"/>
      <c r="H59" s="44"/>
      <c r="I59" s="44"/>
      <c r="J59" s="44"/>
      <c r="K59" s="44"/>
      <c r="L59" s="44"/>
      <c r="M59" s="44"/>
      <c r="N59" s="44"/>
    </row>
    <row r="60" spans="1:14" ht="15" customHeight="1" x14ac:dyDescent="0.45">
      <c r="G60" s="42"/>
      <c r="H60" s="44"/>
      <c r="I60" s="44"/>
      <c r="J60" s="44"/>
      <c r="K60" s="44"/>
      <c r="L60" s="44"/>
      <c r="M60" s="44"/>
      <c r="N60" s="44"/>
    </row>
    <row r="61" spans="1:14" ht="7.5" customHeight="1" x14ac:dyDescent="0.45">
      <c r="G61" s="42"/>
      <c r="H61" s="44"/>
      <c r="I61" s="44"/>
      <c r="J61" s="44"/>
      <c r="K61" s="44"/>
      <c r="L61" s="44"/>
      <c r="M61" s="44"/>
      <c r="N61" s="44"/>
    </row>
    <row r="62" spans="1:14" ht="21.95" customHeight="1" x14ac:dyDescent="0.45">
      <c r="A62" s="5" t="str">
        <f>'2-4 BS (2)'!A52</f>
        <v>The notes to the interim financial information are an integral part of this financial information.</v>
      </c>
      <c r="B62" s="6"/>
      <c r="C62" s="6"/>
      <c r="D62" s="6"/>
      <c r="E62" s="5"/>
      <c r="F62" s="5"/>
      <c r="G62" s="26"/>
      <c r="H62" s="34"/>
      <c r="I62" s="34"/>
      <c r="J62" s="34"/>
      <c r="K62" s="34"/>
      <c r="L62" s="34"/>
      <c r="M62" s="34"/>
      <c r="N62" s="34"/>
    </row>
    <row r="63" spans="1:14" ht="26.25" customHeight="1" x14ac:dyDescent="0.45"/>
  </sheetData>
  <mergeCells count="4">
    <mergeCell ref="H6:J6"/>
    <mergeCell ref="L6:N6"/>
    <mergeCell ref="H7:J7"/>
    <mergeCell ref="L7:N7"/>
  </mergeCells>
  <pageMargins left="0.8" right="0.5" top="0.5" bottom="0.6" header="0.49" footer="0.4"/>
  <pageSetup paperSize="9" scale="95" firstPageNumber="5" orientation="portrait" useFirstPageNumber="1" horizontalDpi="1200" verticalDpi="1200" r:id="rId1"/>
  <headerFooter>
    <oddFooter>&amp;R&amp;"Arial,Regular"&amp;9&amp;P</oddFooter>
  </headerFooter>
  <ignoredErrors>
    <ignoredError sqref="I9 K9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9" tint="0.39997558519241921"/>
  </sheetPr>
  <dimension ref="A1:V33"/>
  <sheetViews>
    <sheetView zoomScale="110" zoomScaleNormal="110" zoomScaleSheetLayoutView="100" workbookViewId="0">
      <selection activeCell="D1" sqref="D1:V1048576"/>
    </sheetView>
  </sheetViews>
  <sheetFormatPr defaultColWidth="9.33203125" defaultRowHeight="16.5" customHeight="1" x14ac:dyDescent="0.45"/>
  <cols>
    <col min="1" max="2" width="1.83203125" style="107" customWidth="1"/>
    <col min="3" max="3" width="26.83203125" style="107" customWidth="1"/>
    <col min="4" max="4" width="11.33203125" style="104" customWidth="1"/>
    <col min="5" max="5" width="0.6640625" style="105" customWidth="1"/>
    <col min="6" max="6" width="11.33203125" style="104" customWidth="1"/>
    <col min="7" max="7" width="0.6640625" style="105" customWidth="1"/>
    <col min="8" max="8" width="16" style="105" customWidth="1"/>
    <col min="9" max="9" width="0.6640625" style="105" customWidth="1"/>
    <col min="10" max="10" width="11.6640625" style="105" customWidth="1"/>
    <col min="11" max="11" width="0.6640625" style="105" customWidth="1"/>
    <col min="12" max="12" width="11.6640625" style="104" customWidth="1"/>
    <col min="13" max="13" width="0.6640625" style="105" customWidth="1"/>
    <col min="14" max="14" width="16.83203125" style="105" customWidth="1"/>
    <col min="15" max="15" width="0.6640625" style="105" customWidth="1"/>
    <col min="16" max="16" width="16.83203125" style="105" customWidth="1"/>
    <col min="17" max="17" width="0.6640625" style="105" customWidth="1"/>
    <col min="18" max="18" width="11.83203125" style="105" customWidth="1"/>
    <col min="19" max="19" width="0.6640625" style="105" customWidth="1"/>
    <col min="20" max="20" width="11.6640625" style="105" customWidth="1"/>
    <col min="21" max="21" width="0.6640625" style="105" customWidth="1"/>
    <col min="22" max="22" width="10.83203125" style="104" customWidth="1"/>
    <col min="23" max="16384" width="9.33203125" style="107"/>
  </cols>
  <sheetData>
    <row r="1" spans="1:22" ht="16.5" customHeight="1" x14ac:dyDescent="0.45">
      <c r="A1" s="103" t="str">
        <f>'5 (3m)'!A1</f>
        <v>S Hotels and Resorts Public Company Limited</v>
      </c>
      <c r="B1" s="103"/>
      <c r="C1" s="103"/>
    </row>
    <row r="2" spans="1:22" ht="16.5" customHeight="1" x14ac:dyDescent="0.45">
      <c r="A2" s="108" t="s">
        <v>74</v>
      </c>
      <c r="B2" s="108"/>
      <c r="C2" s="103"/>
    </row>
    <row r="3" spans="1:22" ht="16.5" customHeight="1" x14ac:dyDescent="0.45">
      <c r="A3" s="109" t="str">
        <f>'5 (3m)'!A3</f>
        <v>For the three-month period ended 31 March 2022</v>
      </c>
      <c r="B3" s="109"/>
      <c r="C3" s="110"/>
      <c r="D3" s="111"/>
      <c r="E3" s="111"/>
      <c r="F3" s="111"/>
      <c r="G3" s="111"/>
      <c r="H3" s="111"/>
      <c r="I3" s="111"/>
      <c r="J3" s="111"/>
      <c r="K3" s="111"/>
      <c r="L3" s="111"/>
      <c r="M3" s="111"/>
      <c r="N3" s="111"/>
      <c r="O3" s="111"/>
      <c r="P3" s="111"/>
      <c r="Q3" s="111"/>
      <c r="R3" s="111"/>
      <c r="S3" s="111"/>
      <c r="T3" s="111"/>
      <c r="U3" s="111"/>
      <c r="V3" s="111"/>
    </row>
    <row r="4" spans="1:22" ht="16.5" customHeight="1" x14ac:dyDescent="0.45">
      <c r="A4" s="108"/>
      <c r="B4" s="108"/>
      <c r="C4" s="112"/>
      <c r="D4" s="105"/>
      <c r="F4" s="105"/>
      <c r="L4" s="105"/>
      <c r="V4" s="105"/>
    </row>
    <row r="5" spans="1:22" ht="16.5" customHeight="1" x14ac:dyDescent="0.45">
      <c r="A5" s="108"/>
      <c r="B5" s="108"/>
      <c r="C5" s="112"/>
      <c r="D5" s="105"/>
      <c r="F5" s="105"/>
      <c r="L5" s="105"/>
      <c r="V5" s="105"/>
    </row>
    <row r="6" spans="1:22" ht="16.5" customHeight="1" x14ac:dyDescent="0.45">
      <c r="A6" s="112"/>
      <c r="B6" s="112"/>
      <c r="C6" s="112"/>
      <c r="D6" s="231" t="s">
        <v>98</v>
      </c>
      <c r="E6" s="231"/>
      <c r="F6" s="231"/>
      <c r="G6" s="231"/>
      <c r="H6" s="231"/>
      <c r="I6" s="231"/>
      <c r="J6" s="231"/>
      <c r="K6" s="231"/>
      <c r="L6" s="231"/>
      <c r="M6" s="231"/>
      <c r="N6" s="231"/>
      <c r="O6" s="231"/>
      <c r="P6" s="231"/>
      <c r="Q6" s="231"/>
      <c r="R6" s="231"/>
      <c r="S6" s="231"/>
      <c r="T6" s="231"/>
      <c r="U6" s="231"/>
      <c r="V6" s="231"/>
    </row>
    <row r="7" spans="1:22" ht="16.5" customHeight="1" x14ac:dyDescent="0.45">
      <c r="A7" s="112"/>
      <c r="B7" s="112"/>
      <c r="C7" s="112"/>
      <c r="D7" s="232" t="s">
        <v>62</v>
      </c>
      <c r="E7" s="232"/>
      <c r="F7" s="232"/>
      <c r="G7" s="232"/>
      <c r="H7" s="232"/>
      <c r="I7" s="232"/>
      <c r="J7" s="232"/>
      <c r="K7" s="232"/>
      <c r="L7" s="232"/>
      <c r="M7" s="232"/>
      <c r="N7" s="232"/>
      <c r="O7" s="232"/>
      <c r="P7" s="232"/>
      <c r="Q7" s="232"/>
      <c r="R7" s="232"/>
      <c r="S7" s="232"/>
      <c r="T7" s="232"/>
      <c r="U7" s="113"/>
      <c r="V7" s="113"/>
    </row>
    <row r="8" spans="1:22" ht="16.5" customHeight="1" x14ac:dyDescent="0.45">
      <c r="A8" s="112"/>
      <c r="B8" s="112"/>
      <c r="C8" s="112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231" t="s">
        <v>67</v>
      </c>
      <c r="O8" s="231"/>
      <c r="P8" s="231"/>
      <c r="Q8" s="231"/>
      <c r="R8" s="231"/>
      <c r="S8" s="113"/>
      <c r="T8" s="107"/>
      <c r="U8" s="113"/>
      <c r="V8" s="113"/>
    </row>
    <row r="9" spans="1:22" ht="16.5" customHeight="1" x14ac:dyDescent="0.45">
      <c r="A9" s="112"/>
      <c r="B9" s="112"/>
      <c r="C9" s="112"/>
      <c r="D9" s="113"/>
      <c r="E9" s="113"/>
      <c r="F9" s="113"/>
      <c r="G9" s="113"/>
      <c r="H9" s="113"/>
      <c r="I9" s="113"/>
      <c r="J9" s="113"/>
      <c r="K9" s="107"/>
      <c r="L9" s="113"/>
      <c r="M9" s="113"/>
      <c r="N9" s="233" t="s">
        <v>181</v>
      </c>
      <c r="O9" s="233"/>
      <c r="P9" s="233"/>
      <c r="Q9" s="113"/>
      <c r="R9" s="107"/>
      <c r="S9" s="107"/>
      <c r="T9" s="107"/>
      <c r="U9" s="113"/>
      <c r="V9" s="113"/>
    </row>
    <row r="10" spans="1:22" ht="16.5" customHeight="1" x14ac:dyDescent="0.45">
      <c r="A10" s="112"/>
      <c r="B10" s="112"/>
      <c r="C10" s="112"/>
      <c r="D10" s="113"/>
      <c r="E10" s="113"/>
      <c r="F10" s="113"/>
      <c r="G10" s="113"/>
      <c r="H10" s="106" t="s">
        <v>95</v>
      </c>
      <c r="I10" s="113"/>
      <c r="J10" s="106"/>
      <c r="K10" s="113"/>
      <c r="L10" s="113"/>
      <c r="M10" s="113"/>
      <c r="N10" s="113"/>
      <c r="O10" s="113"/>
      <c r="P10" s="113"/>
      <c r="Q10" s="113"/>
      <c r="R10" s="107"/>
      <c r="S10" s="107"/>
      <c r="T10" s="106" t="s">
        <v>66</v>
      </c>
      <c r="U10" s="113"/>
      <c r="V10" s="113"/>
    </row>
    <row r="11" spans="1:22" ht="16.5" customHeight="1" x14ac:dyDescent="0.45">
      <c r="A11" s="114"/>
      <c r="B11" s="114"/>
      <c r="C11" s="114"/>
      <c r="D11" s="115" t="s">
        <v>11</v>
      </c>
      <c r="E11" s="106"/>
      <c r="F11" s="115"/>
      <c r="G11" s="106"/>
      <c r="H11" s="106" t="s">
        <v>55</v>
      </c>
      <c r="I11" s="106"/>
      <c r="J11" s="106"/>
      <c r="K11" s="106"/>
      <c r="L11" s="106"/>
      <c r="M11" s="106"/>
      <c r="N11" s="116"/>
      <c r="O11" s="106"/>
      <c r="P11" s="116" t="s">
        <v>87</v>
      </c>
      <c r="Q11" s="107"/>
      <c r="R11" s="116" t="s">
        <v>82</v>
      </c>
      <c r="S11" s="113"/>
      <c r="T11" s="106" t="s">
        <v>70</v>
      </c>
      <c r="U11" s="106"/>
      <c r="V11" s="107"/>
    </row>
    <row r="12" spans="1:22" ht="16.5" customHeight="1" x14ac:dyDescent="0.45">
      <c r="A12" s="114"/>
      <c r="B12" s="114"/>
      <c r="C12" s="114"/>
      <c r="D12" s="115" t="s">
        <v>12</v>
      </c>
      <c r="E12" s="106"/>
      <c r="F12" s="115" t="s">
        <v>7</v>
      </c>
      <c r="G12" s="106"/>
      <c r="H12" s="106" t="s">
        <v>93</v>
      </c>
      <c r="I12" s="106"/>
      <c r="J12" s="106" t="s">
        <v>114</v>
      </c>
      <c r="K12" s="106"/>
      <c r="L12" s="106"/>
      <c r="M12" s="106"/>
      <c r="N12" s="106" t="s">
        <v>120</v>
      </c>
      <c r="O12" s="106"/>
      <c r="P12" s="106" t="s">
        <v>86</v>
      </c>
      <c r="Q12" s="106"/>
      <c r="R12" s="106" t="s">
        <v>81</v>
      </c>
      <c r="S12" s="106"/>
      <c r="T12" s="106" t="s">
        <v>71</v>
      </c>
      <c r="U12" s="106"/>
      <c r="V12" s="115" t="s">
        <v>9</v>
      </c>
    </row>
    <row r="13" spans="1:22" ht="16.5" customHeight="1" x14ac:dyDescent="0.45">
      <c r="A13" s="114"/>
      <c r="B13" s="114"/>
      <c r="C13" s="114"/>
      <c r="D13" s="106" t="s">
        <v>8</v>
      </c>
      <c r="E13" s="106"/>
      <c r="F13" s="106" t="s">
        <v>8</v>
      </c>
      <c r="G13" s="106"/>
      <c r="H13" s="117" t="s">
        <v>53</v>
      </c>
      <c r="I13" s="106"/>
      <c r="J13" s="117" t="s">
        <v>115</v>
      </c>
      <c r="K13" s="106"/>
      <c r="L13" s="106" t="s">
        <v>182</v>
      </c>
      <c r="M13" s="106"/>
      <c r="N13" s="106" t="s">
        <v>119</v>
      </c>
      <c r="O13" s="106"/>
      <c r="P13" s="106" t="s">
        <v>106</v>
      </c>
      <c r="Q13" s="106"/>
      <c r="R13" s="116" t="s">
        <v>73</v>
      </c>
      <c r="S13" s="106"/>
      <c r="T13" s="106" t="s">
        <v>72</v>
      </c>
      <c r="U13" s="106"/>
      <c r="V13" s="106" t="s">
        <v>27</v>
      </c>
    </row>
    <row r="14" spans="1:22" ht="16.5" customHeight="1" x14ac:dyDescent="0.45">
      <c r="A14" s="114"/>
      <c r="B14" s="114"/>
      <c r="C14" s="114"/>
      <c r="D14" s="118" t="s">
        <v>90</v>
      </c>
      <c r="E14" s="106"/>
      <c r="F14" s="118" t="s">
        <v>90</v>
      </c>
      <c r="G14" s="106"/>
      <c r="H14" s="118" t="s">
        <v>90</v>
      </c>
      <c r="I14" s="106"/>
      <c r="J14" s="118" t="s">
        <v>90</v>
      </c>
      <c r="K14" s="106"/>
      <c r="L14" s="118" t="s">
        <v>90</v>
      </c>
      <c r="M14" s="106"/>
      <c r="N14" s="118" t="s">
        <v>90</v>
      </c>
      <c r="O14" s="106"/>
      <c r="P14" s="118" t="s">
        <v>90</v>
      </c>
      <c r="Q14" s="106"/>
      <c r="R14" s="118" t="s">
        <v>90</v>
      </c>
      <c r="S14" s="106"/>
      <c r="T14" s="118" t="s">
        <v>90</v>
      </c>
      <c r="U14" s="106"/>
      <c r="V14" s="118" t="s">
        <v>90</v>
      </c>
    </row>
    <row r="15" spans="1:22" ht="16.5" customHeight="1" x14ac:dyDescent="0.15">
      <c r="C15" s="114"/>
      <c r="D15" s="119"/>
      <c r="F15" s="119"/>
      <c r="H15" s="120"/>
      <c r="J15" s="120"/>
      <c r="L15" s="119"/>
      <c r="N15" s="121"/>
      <c r="P15" s="121"/>
      <c r="R15" s="121"/>
      <c r="T15" s="121"/>
      <c r="V15" s="119"/>
    </row>
    <row r="16" spans="1:22" ht="16.5" customHeight="1" x14ac:dyDescent="0.45">
      <c r="A16" s="122" t="s">
        <v>166</v>
      </c>
      <c r="B16" s="129"/>
      <c r="C16" s="114"/>
      <c r="D16" s="121">
        <v>17968200</v>
      </c>
      <c r="F16" s="121">
        <v>3335184</v>
      </c>
      <c r="H16" s="121">
        <v>-2119141</v>
      </c>
      <c r="J16" s="121">
        <v>43754</v>
      </c>
      <c r="L16" s="121">
        <v>-3717287</v>
      </c>
      <c r="N16" s="121">
        <v>-10193</v>
      </c>
      <c r="P16" s="121">
        <v>381341</v>
      </c>
      <c r="Q16" s="124"/>
      <c r="R16" s="121">
        <f>SUM(N16:P16)</f>
        <v>371148</v>
      </c>
      <c r="S16" s="124"/>
      <c r="T16" s="121">
        <f>SUM(D16:L16,R16)</f>
        <v>15881858</v>
      </c>
      <c r="V16" s="121">
        <f>SUM(T16)</f>
        <v>15881858</v>
      </c>
    </row>
    <row r="17" spans="1:22" ht="16.5" customHeight="1" x14ac:dyDescent="0.45">
      <c r="A17" s="107" t="s">
        <v>49</v>
      </c>
      <c r="B17" s="114"/>
      <c r="D17" s="125"/>
      <c r="E17" s="124"/>
      <c r="F17" s="125"/>
      <c r="G17" s="124"/>
      <c r="H17" s="125"/>
      <c r="I17" s="124"/>
      <c r="J17" s="125"/>
      <c r="K17" s="124"/>
      <c r="L17" s="125"/>
      <c r="M17" s="124"/>
      <c r="N17" s="125"/>
      <c r="O17" s="124"/>
      <c r="P17" s="125"/>
      <c r="Q17" s="124"/>
      <c r="R17" s="125"/>
      <c r="S17" s="124"/>
      <c r="T17" s="125"/>
      <c r="U17" s="124"/>
      <c r="V17" s="125"/>
    </row>
    <row r="18" spans="1:22" ht="16.5" customHeight="1" x14ac:dyDescent="0.45">
      <c r="B18" s="107" t="s">
        <v>94</v>
      </c>
      <c r="D18" s="126">
        <v>0</v>
      </c>
      <c r="E18" s="124"/>
      <c r="F18" s="126">
        <v>0</v>
      </c>
      <c r="G18" s="124"/>
      <c r="H18" s="126">
        <v>0</v>
      </c>
      <c r="I18" s="124"/>
      <c r="J18" s="126">
        <v>0</v>
      </c>
      <c r="K18" s="124"/>
      <c r="L18" s="126">
        <v>-204086</v>
      </c>
      <c r="M18" s="124"/>
      <c r="N18" s="126">
        <v>7506</v>
      </c>
      <c r="O18" s="124"/>
      <c r="P18" s="126">
        <v>-135592</v>
      </c>
      <c r="Q18" s="124"/>
      <c r="R18" s="188">
        <f>SUM(N18:P18)</f>
        <v>-128086</v>
      </c>
      <c r="S18" s="124"/>
      <c r="T18" s="188">
        <f>SUM(D18:L18,R18)</f>
        <v>-332172</v>
      </c>
      <c r="U18" s="124"/>
      <c r="V18" s="188">
        <f>SUM(T18)</f>
        <v>-332172</v>
      </c>
    </row>
    <row r="19" spans="1:22" ht="16.5" customHeight="1" x14ac:dyDescent="0.45">
      <c r="A19" s="122"/>
      <c r="B19" s="122"/>
      <c r="C19" s="114"/>
      <c r="D19" s="119"/>
      <c r="F19" s="119"/>
      <c r="H19" s="119"/>
      <c r="J19" s="119"/>
      <c r="L19" s="119"/>
      <c r="N19" s="119"/>
      <c r="P19" s="119"/>
      <c r="R19" s="119"/>
      <c r="T19" s="119"/>
      <c r="V19" s="119"/>
    </row>
    <row r="20" spans="1:22" ht="16.5" customHeight="1" thickBot="1" x14ac:dyDescent="0.5">
      <c r="A20" s="122" t="s">
        <v>167</v>
      </c>
      <c r="B20" s="122"/>
      <c r="C20" s="114"/>
      <c r="D20" s="204">
        <f>SUM(D16:D18)</f>
        <v>17968200</v>
      </c>
      <c r="F20" s="204">
        <f>SUM(F16:F18)</f>
        <v>3335184</v>
      </c>
      <c r="H20" s="204">
        <f>SUM(H16:H18)</f>
        <v>-2119141</v>
      </c>
      <c r="J20" s="204">
        <f>SUM(J16:J18)</f>
        <v>43754</v>
      </c>
      <c r="L20" s="204">
        <f>SUM(L16:L18)</f>
        <v>-3921373</v>
      </c>
      <c r="N20" s="204">
        <f>SUM(N16:N18)</f>
        <v>-2687</v>
      </c>
      <c r="P20" s="204">
        <f>SUM(P16:P18)</f>
        <v>245749</v>
      </c>
      <c r="R20" s="204">
        <f>SUM(R16:R18)</f>
        <v>243062</v>
      </c>
      <c r="T20" s="204">
        <f>SUM(T16:T18)</f>
        <v>15549686</v>
      </c>
      <c r="V20" s="204">
        <f>SUM(V16:V18)</f>
        <v>15549686</v>
      </c>
    </row>
    <row r="21" spans="1:22" ht="16.5" customHeight="1" thickTop="1" x14ac:dyDescent="0.45">
      <c r="A21" s="122"/>
      <c r="B21" s="122"/>
      <c r="C21" s="114"/>
      <c r="D21" s="105"/>
      <c r="F21" s="127"/>
      <c r="L21" s="105"/>
      <c r="N21" s="127"/>
      <c r="P21" s="127"/>
      <c r="V21" s="105"/>
    </row>
    <row r="22" spans="1:22" ht="16.5" customHeight="1" x14ac:dyDescent="0.45">
      <c r="A22" s="122"/>
      <c r="B22" s="122"/>
      <c r="C22" s="114"/>
      <c r="D22" s="105"/>
      <c r="F22" s="127"/>
      <c r="L22" s="105"/>
      <c r="N22" s="127"/>
      <c r="P22" s="127"/>
      <c r="V22" s="105"/>
    </row>
    <row r="23" spans="1:22" ht="16.5" customHeight="1" x14ac:dyDescent="0.45">
      <c r="A23" s="122" t="s">
        <v>146</v>
      </c>
      <c r="B23" s="129"/>
      <c r="C23" s="114"/>
      <c r="D23" s="105">
        <v>17968200</v>
      </c>
      <c r="F23" s="105">
        <v>3335184</v>
      </c>
      <c r="H23" s="105">
        <v>-2119141</v>
      </c>
      <c r="J23" s="105">
        <v>30742</v>
      </c>
      <c r="L23" s="105">
        <v>-2480378</v>
      </c>
      <c r="N23" s="105">
        <v>-30275</v>
      </c>
      <c r="P23" s="105">
        <v>-1028395</v>
      </c>
      <c r="Q23" s="124"/>
      <c r="R23" s="105">
        <f>SUM(N23:P23)</f>
        <v>-1058670</v>
      </c>
      <c r="S23" s="124"/>
      <c r="T23" s="105">
        <f>SUM(D23:L23,R23)</f>
        <v>15675937</v>
      </c>
      <c r="V23" s="105">
        <f>SUM(T23)</f>
        <v>15675937</v>
      </c>
    </row>
    <row r="24" spans="1:22" ht="16.5" customHeight="1" x14ac:dyDescent="0.45">
      <c r="A24" s="107" t="s">
        <v>113</v>
      </c>
      <c r="B24" s="123"/>
      <c r="C24" s="114"/>
      <c r="D24" s="124">
        <v>0</v>
      </c>
      <c r="F24" s="124">
        <v>0</v>
      </c>
      <c r="H24" s="124">
        <v>0</v>
      </c>
      <c r="J24" s="124">
        <v>3972</v>
      </c>
      <c r="L24" s="124">
        <v>0</v>
      </c>
      <c r="N24" s="124">
        <v>0</v>
      </c>
      <c r="P24" s="124">
        <v>0</v>
      </c>
      <c r="R24" s="124">
        <v>0</v>
      </c>
      <c r="T24" s="105">
        <f>SUM(D24:L24,R24)</f>
        <v>3972</v>
      </c>
      <c r="V24" s="105">
        <f>SUM(T24)</f>
        <v>3972</v>
      </c>
    </row>
    <row r="25" spans="1:22" ht="16.5" customHeight="1" x14ac:dyDescent="0.45">
      <c r="A25" s="107" t="s">
        <v>49</v>
      </c>
      <c r="B25" s="114"/>
      <c r="D25" s="124"/>
      <c r="E25" s="124"/>
      <c r="F25" s="124"/>
      <c r="G25" s="124"/>
      <c r="H25" s="124"/>
      <c r="I25" s="124"/>
      <c r="J25" s="124"/>
      <c r="K25" s="124"/>
      <c r="L25" s="124"/>
      <c r="M25" s="124"/>
      <c r="N25" s="124"/>
      <c r="O25" s="124"/>
      <c r="P25" s="124"/>
      <c r="Q25" s="124"/>
      <c r="R25" s="124"/>
      <c r="S25" s="124"/>
      <c r="T25" s="124"/>
      <c r="U25" s="124"/>
      <c r="V25" s="124"/>
    </row>
    <row r="26" spans="1:22" ht="16.5" customHeight="1" x14ac:dyDescent="0.45">
      <c r="B26" s="107" t="s">
        <v>94</v>
      </c>
      <c r="D26" s="189">
        <v>0</v>
      </c>
      <c r="E26" s="124"/>
      <c r="F26" s="189">
        <v>0</v>
      </c>
      <c r="G26" s="124"/>
      <c r="H26" s="189">
        <v>0</v>
      </c>
      <c r="I26" s="124"/>
      <c r="J26" s="189">
        <v>0</v>
      </c>
      <c r="K26" s="124"/>
      <c r="L26" s="189">
        <v>-310898</v>
      </c>
      <c r="M26" s="124"/>
      <c r="N26" s="189">
        <v>4536</v>
      </c>
      <c r="O26" s="124"/>
      <c r="P26" s="189">
        <v>581398</v>
      </c>
      <c r="Q26" s="124"/>
      <c r="R26" s="111">
        <f>SUM(N26:P26)</f>
        <v>585934</v>
      </c>
      <c r="S26" s="124"/>
      <c r="T26" s="111">
        <f>SUM(D26:L26,R26)</f>
        <v>275036</v>
      </c>
      <c r="U26" s="124"/>
      <c r="V26" s="111">
        <f>SUM(T26)</f>
        <v>275036</v>
      </c>
    </row>
    <row r="27" spans="1:22" ht="16.5" customHeight="1" x14ac:dyDescent="0.45">
      <c r="A27" s="122"/>
      <c r="B27" s="122"/>
      <c r="C27" s="114"/>
      <c r="H27" s="104"/>
      <c r="J27" s="104"/>
      <c r="N27" s="104"/>
      <c r="P27" s="104"/>
      <c r="R27" s="104"/>
      <c r="T27" s="104"/>
    </row>
    <row r="28" spans="1:22" ht="16.5" customHeight="1" thickBot="1" x14ac:dyDescent="0.5">
      <c r="A28" s="122" t="s">
        <v>165</v>
      </c>
      <c r="B28" s="122"/>
      <c r="C28" s="114"/>
      <c r="D28" s="205">
        <f>SUM(D23:D26)</f>
        <v>17968200</v>
      </c>
      <c r="F28" s="205">
        <f>SUM(F23:F26)</f>
        <v>3335184</v>
      </c>
      <c r="H28" s="205">
        <f>SUM(H23:H26)</f>
        <v>-2119141</v>
      </c>
      <c r="J28" s="205">
        <f>SUM(J23:J26)</f>
        <v>34714</v>
      </c>
      <c r="L28" s="205">
        <f>SUM(L23:L26)</f>
        <v>-2791276</v>
      </c>
      <c r="N28" s="205">
        <f>SUM(N23:N26)</f>
        <v>-25739</v>
      </c>
      <c r="P28" s="205">
        <f>SUM(P23:P26)</f>
        <v>-446997</v>
      </c>
      <c r="R28" s="205">
        <f>SUM(R23:R26)</f>
        <v>-472736</v>
      </c>
      <c r="T28" s="205">
        <f>SUM(T23:T26)</f>
        <v>15954945</v>
      </c>
      <c r="V28" s="205">
        <f>SUM(V23:V26)</f>
        <v>15954945</v>
      </c>
    </row>
    <row r="29" spans="1:22" ht="16.5" customHeight="1" thickTop="1" x14ac:dyDescent="0.45">
      <c r="A29" s="122"/>
      <c r="B29" s="122"/>
      <c r="C29" s="114"/>
      <c r="D29" s="105"/>
      <c r="F29" s="105"/>
      <c r="L29" s="105"/>
      <c r="V29" s="105"/>
    </row>
    <row r="30" spans="1:22" ht="16.5" customHeight="1" x14ac:dyDescent="0.45">
      <c r="A30" s="122"/>
      <c r="B30" s="122"/>
      <c r="C30" s="114"/>
      <c r="D30" s="105"/>
      <c r="F30" s="127"/>
      <c r="J30" s="127"/>
      <c r="L30" s="105"/>
      <c r="N30" s="127"/>
      <c r="P30" s="127"/>
      <c r="V30" s="105"/>
    </row>
    <row r="31" spans="1:22" ht="16.5" customHeight="1" x14ac:dyDescent="0.45">
      <c r="A31" s="122"/>
      <c r="B31" s="122"/>
      <c r="C31" s="114"/>
      <c r="D31" s="105"/>
      <c r="F31" s="127"/>
      <c r="J31" s="127"/>
      <c r="L31" s="105"/>
      <c r="N31" s="127"/>
      <c r="P31" s="127"/>
      <c r="V31" s="105"/>
    </row>
    <row r="32" spans="1:22" ht="9" customHeight="1" x14ac:dyDescent="0.45">
      <c r="A32" s="122"/>
      <c r="B32" s="122"/>
      <c r="C32" s="114"/>
      <c r="D32" s="105"/>
      <c r="F32" s="127"/>
      <c r="J32" s="127"/>
      <c r="L32" s="105"/>
      <c r="N32" s="127"/>
      <c r="P32" s="127"/>
      <c r="V32" s="105"/>
    </row>
    <row r="33" spans="1:22" ht="21.95" customHeight="1" x14ac:dyDescent="0.45">
      <c r="A33" s="128" t="str">
        <f>'2-4 BS (2)'!A52</f>
        <v>The notes to the interim financial information are an integral part of this financial information.</v>
      </c>
      <c r="B33" s="128"/>
      <c r="C33" s="128"/>
      <c r="D33" s="111"/>
      <c r="E33" s="111"/>
      <c r="F33" s="111"/>
      <c r="G33" s="111"/>
      <c r="H33" s="111"/>
      <c r="I33" s="111"/>
      <c r="J33" s="111"/>
      <c r="K33" s="111"/>
      <c r="L33" s="111"/>
      <c r="M33" s="111"/>
      <c r="N33" s="111"/>
      <c r="O33" s="111"/>
      <c r="P33" s="111"/>
      <c r="Q33" s="111"/>
      <c r="R33" s="111"/>
      <c r="S33" s="111"/>
      <c r="T33" s="111"/>
      <c r="U33" s="111"/>
      <c r="V33" s="111"/>
    </row>
  </sheetData>
  <mergeCells count="4">
    <mergeCell ref="D6:V6"/>
    <mergeCell ref="N8:R8"/>
    <mergeCell ref="D7:T7"/>
    <mergeCell ref="N9:P9"/>
  </mergeCells>
  <pageMargins left="0.5" right="0.5" top="0.5" bottom="0.6" header="0.49" footer="0.4"/>
  <pageSetup paperSize="9" firstPageNumber="6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9" tint="0.39997558519241921"/>
  </sheetPr>
  <dimension ref="A1:L49"/>
  <sheetViews>
    <sheetView zoomScaleNormal="100" zoomScaleSheetLayoutView="115" workbookViewId="0">
      <selection activeCell="B10" sqref="B10"/>
    </sheetView>
  </sheetViews>
  <sheetFormatPr defaultColWidth="9.33203125" defaultRowHeight="16.5" customHeight="1" x14ac:dyDescent="0.45"/>
  <cols>
    <col min="1" max="1" width="35.83203125" style="2" customWidth="1"/>
    <col min="2" max="2" width="2" style="2" customWidth="1"/>
    <col min="3" max="3" width="1.5" style="11" customWidth="1"/>
    <col min="4" max="4" width="12.33203125" style="10" customWidth="1"/>
    <col min="5" max="5" width="1" style="11" customWidth="1"/>
    <col min="6" max="6" width="12.33203125" style="10" customWidth="1"/>
    <col min="7" max="7" width="1" style="11" customWidth="1"/>
    <col min="8" max="8" width="12.5" style="10" customWidth="1"/>
    <col min="9" max="9" width="1" style="11" customWidth="1"/>
    <col min="10" max="10" width="15.6640625" style="10" customWidth="1"/>
    <col min="11" max="11" width="1" style="10" customWidth="1"/>
    <col min="12" max="12" width="12" style="10" customWidth="1"/>
    <col min="13" max="16384" width="9.33203125" style="2"/>
  </cols>
  <sheetData>
    <row r="1" spans="1:12" ht="16.5" customHeight="1" x14ac:dyDescent="0.45">
      <c r="A1" s="4" t="str">
        <f>'2-4 BS (2)'!A1</f>
        <v>S Hotels and Resorts Public Company Limited</v>
      </c>
      <c r="B1" s="4"/>
      <c r="C1" s="8"/>
      <c r="D1" s="7"/>
      <c r="E1" s="8"/>
      <c r="F1" s="7"/>
      <c r="G1" s="8"/>
      <c r="H1" s="7"/>
      <c r="I1" s="8"/>
      <c r="J1" s="7"/>
      <c r="K1" s="7"/>
      <c r="L1" s="7"/>
    </row>
    <row r="2" spans="1:12" ht="16.5" customHeight="1" x14ac:dyDescent="0.45">
      <c r="A2" s="1" t="s">
        <v>74</v>
      </c>
      <c r="B2" s="1"/>
      <c r="C2" s="8"/>
      <c r="D2" s="7"/>
      <c r="E2" s="8"/>
      <c r="F2" s="7"/>
      <c r="G2" s="8"/>
      <c r="H2" s="7"/>
      <c r="I2" s="8"/>
      <c r="J2" s="7"/>
      <c r="K2" s="7"/>
      <c r="L2" s="7"/>
    </row>
    <row r="3" spans="1:12" ht="16.5" customHeight="1" x14ac:dyDescent="0.45">
      <c r="A3" s="6" t="str">
        <f>'5 (3m)'!A3</f>
        <v>For the three-month period ended 31 March 2022</v>
      </c>
      <c r="B3" s="6"/>
      <c r="C3" s="9"/>
      <c r="D3" s="9"/>
      <c r="E3" s="9"/>
      <c r="F3" s="9"/>
      <c r="G3" s="9"/>
      <c r="H3" s="9"/>
      <c r="I3" s="9"/>
      <c r="J3" s="9"/>
      <c r="K3" s="9"/>
      <c r="L3" s="9"/>
    </row>
    <row r="4" spans="1:12" ht="16.5" customHeight="1" x14ac:dyDescent="0.45">
      <c r="A4" s="1"/>
      <c r="B4" s="1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6.5" customHeight="1" x14ac:dyDescent="0.45">
      <c r="A5" s="1"/>
      <c r="B5" s="1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s="131" customFormat="1" ht="16.5" customHeight="1" x14ac:dyDescent="0.45">
      <c r="A6" s="130"/>
      <c r="B6" s="130"/>
      <c r="C6" s="130"/>
      <c r="D6" s="234" t="s">
        <v>107</v>
      </c>
      <c r="E6" s="234"/>
      <c r="F6" s="234"/>
      <c r="G6" s="234"/>
      <c r="H6" s="234"/>
      <c r="I6" s="234"/>
      <c r="J6" s="234"/>
      <c r="K6" s="234"/>
      <c r="L6" s="234"/>
    </row>
    <row r="7" spans="1:12" s="131" customFormat="1" ht="16.5" customHeight="1" x14ac:dyDescent="0.45">
      <c r="A7" s="132"/>
      <c r="B7" s="132"/>
      <c r="C7" s="133"/>
      <c r="D7" s="134" t="s">
        <v>11</v>
      </c>
      <c r="E7" s="133"/>
      <c r="F7" s="135"/>
      <c r="G7" s="133"/>
      <c r="H7" s="135"/>
      <c r="I7" s="136"/>
      <c r="J7" s="134"/>
      <c r="K7" s="135"/>
    </row>
    <row r="8" spans="1:12" s="131" customFormat="1" ht="16.5" customHeight="1" x14ac:dyDescent="0.45">
      <c r="A8" s="132"/>
      <c r="B8" s="132"/>
      <c r="C8" s="133"/>
      <c r="D8" s="134" t="s">
        <v>12</v>
      </c>
      <c r="E8" s="133"/>
      <c r="F8" s="134" t="s">
        <v>7</v>
      </c>
      <c r="G8" s="133"/>
      <c r="H8" s="134" t="s">
        <v>114</v>
      </c>
      <c r="I8" s="136"/>
      <c r="J8" s="134"/>
      <c r="K8" s="136"/>
      <c r="L8" s="134" t="s">
        <v>9</v>
      </c>
    </row>
    <row r="9" spans="1:12" s="131" customFormat="1" ht="16.5" customHeight="1" x14ac:dyDescent="0.45">
      <c r="A9" s="132"/>
      <c r="B9" s="132"/>
      <c r="C9" s="133"/>
      <c r="D9" s="136" t="s">
        <v>8</v>
      </c>
      <c r="E9" s="133"/>
      <c r="F9" s="136" t="s">
        <v>8</v>
      </c>
      <c r="G9" s="133"/>
      <c r="H9" s="136" t="s">
        <v>115</v>
      </c>
      <c r="I9" s="136"/>
      <c r="J9" s="136" t="s">
        <v>182</v>
      </c>
      <c r="K9" s="136"/>
      <c r="L9" s="136" t="s">
        <v>27</v>
      </c>
    </row>
    <row r="10" spans="1:12" s="131" customFormat="1" ht="16.5" customHeight="1" x14ac:dyDescent="0.45">
      <c r="A10" s="132"/>
      <c r="B10" s="137"/>
      <c r="C10" s="133"/>
      <c r="D10" s="138" t="s">
        <v>90</v>
      </c>
      <c r="E10" s="133"/>
      <c r="F10" s="138" t="s">
        <v>90</v>
      </c>
      <c r="G10" s="133"/>
      <c r="H10" s="138" t="s">
        <v>90</v>
      </c>
      <c r="I10" s="136"/>
      <c r="J10" s="138" t="s">
        <v>90</v>
      </c>
      <c r="K10" s="136"/>
      <c r="L10" s="139" t="s">
        <v>90</v>
      </c>
    </row>
    <row r="11" spans="1:12" s="131" customFormat="1" ht="16.5" customHeight="1" x14ac:dyDescent="0.45">
      <c r="A11" s="140"/>
      <c r="B11" s="140"/>
      <c r="C11" s="141"/>
      <c r="D11" s="176"/>
      <c r="E11" s="141"/>
      <c r="F11" s="176"/>
      <c r="G11" s="141"/>
      <c r="H11" s="176"/>
      <c r="I11" s="141"/>
      <c r="J11" s="176"/>
      <c r="K11" s="142"/>
      <c r="L11" s="176"/>
    </row>
    <row r="12" spans="1:12" s="131" customFormat="1" ht="16.5" customHeight="1" x14ac:dyDescent="0.45">
      <c r="A12" s="140" t="s">
        <v>166</v>
      </c>
      <c r="B12" s="140"/>
      <c r="C12" s="141"/>
      <c r="D12" s="176">
        <v>17968200</v>
      </c>
      <c r="E12" s="141"/>
      <c r="F12" s="176">
        <v>3335184</v>
      </c>
      <c r="G12" s="141"/>
      <c r="H12" s="176">
        <v>43754</v>
      </c>
      <c r="I12" s="141"/>
      <c r="J12" s="176">
        <v>-369669</v>
      </c>
      <c r="K12" s="142"/>
      <c r="L12" s="176">
        <f>SUM(D12:J12)</f>
        <v>20977469</v>
      </c>
    </row>
    <row r="13" spans="1:12" s="131" customFormat="1" ht="16.5" customHeight="1" x14ac:dyDescent="0.45">
      <c r="A13" s="131" t="s">
        <v>180</v>
      </c>
      <c r="B13" s="140"/>
      <c r="C13" s="141"/>
      <c r="D13" s="144">
        <v>0</v>
      </c>
      <c r="E13" s="145"/>
      <c r="F13" s="144">
        <v>0</v>
      </c>
      <c r="G13" s="145"/>
      <c r="H13" s="144">
        <v>0</v>
      </c>
      <c r="I13" s="141"/>
      <c r="J13" s="144">
        <v>-33364</v>
      </c>
      <c r="K13" s="141"/>
      <c r="L13" s="144">
        <f>SUM(D13:J13)</f>
        <v>-33364</v>
      </c>
    </row>
    <row r="14" spans="1:12" s="131" customFormat="1" ht="16.5" customHeight="1" x14ac:dyDescent="0.45">
      <c r="A14" s="140"/>
      <c r="B14" s="140"/>
      <c r="C14" s="141"/>
      <c r="D14" s="176"/>
      <c r="E14" s="141"/>
      <c r="F14" s="176"/>
      <c r="G14" s="141"/>
      <c r="H14" s="176"/>
      <c r="I14" s="141"/>
      <c r="J14" s="176"/>
      <c r="K14" s="142"/>
      <c r="L14" s="176"/>
    </row>
    <row r="15" spans="1:12" s="131" customFormat="1" ht="16.5" customHeight="1" thickBot="1" x14ac:dyDescent="0.5">
      <c r="A15" s="140" t="s">
        <v>167</v>
      </c>
      <c r="B15" s="140"/>
      <c r="C15" s="141"/>
      <c r="D15" s="206">
        <f>SUM(D12:D13)</f>
        <v>17968200</v>
      </c>
      <c r="E15" s="141"/>
      <c r="F15" s="206">
        <f>SUM(F12:F13)</f>
        <v>3335184</v>
      </c>
      <c r="G15" s="141"/>
      <c r="H15" s="206">
        <f>SUM(H12:H13)</f>
        <v>43754</v>
      </c>
      <c r="I15" s="141"/>
      <c r="J15" s="206">
        <f>SUM(J12:J13)</f>
        <v>-403033</v>
      </c>
      <c r="K15" s="141"/>
      <c r="L15" s="206">
        <f>SUM(L12:L13)</f>
        <v>20944105</v>
      </c>
    </row>
    <row r="16" spans="1:12" s="131" customFormat="1" ht="16.5" customHeight="1" thickTop="1" x14ac:dyDescent="0.45">
      <c r="A16" s="140"/>
      <c r="B16" s="140"/>
      <c r="C16" s="141"/>
      <c r="D16" s="142"/>
      <c r="E16" s="141"/>
      <c r="F16" s="142"/>
      <c r="G16" s="141"/>
      <c r="H16" s="142"/>
      <c r="I16" s="141"/>
      <c r="J16" s="142"/>
      <c r="K16" s="142"/>
      <c r="L16" s="142"/>
    </row>
    <row r="17" spans="1:12" s="131" customFormat="1" ht="16.5" customHeight="1" x14ac:dyDescent="0.45">
      <c r="A17" s="140"/>
      <c r="B17" s="140"/>
      <c r="C17" s="173"/>
      <c r="D17" s="135"/>
      <c r="E17" s="173"/>
      <c r="F17" s="135"/>
      <c r="G17" s="173"/>
      <c r="H17" s="135"/>
      <c r="I17" s="173"/>
      <c r="J17" s="135"/>
      <c r="K17" s="135"/>
      <c r="L17" s="135"/>
    </row>
    <row r="18" spans="1:12" s="131" customFormat="1" ht="16.5" customHeight="1" x14ac:dyDescent="0.45">
      <c r="A18" s="140" t="s">
        <v>146</v>
      </c>
      <c r="B18" s="140"/>
      <c r="C18" s="173"/>
      <c r="D18" s="135">
        <v>17968200</v>
      </c>
      <c r="E18" s="173"/>
      <c r="F18" s="135">
        <v>3335184</v>
      </c>
      <c r="G18" s="173"/>
      <c r="H18" s="135">
        <v>30742</v>
      </c>
      <c r="I18" s="173"/>
      <c r="J18" s="135">
        <v>-563682</v>
      </c>
      <c r="K18" s="135"/>
      <c r="L18" s="135">
        <f>SUM(D18:J18)</f>
        <v>20770444</v>
      </c>
    </row>
    <row r="19" spans="1:12" s="131" customFormat="1" ht="16.5" customHeight="1" x14ac:dyDescent="0.45">
      <c r="A19" s="131" t="s">
        <v>113</v>
      </c>
      <c r="B19" s="143"/>
      <c r="C19" s="173"/>
      <c r="D19" s="135">
        <v>0</v>
      </c>
      <c r="E19" s="173"/>
      <c r="F19" s="135">
        <v>0</v>
      </c>
      <c r="G19" s="173"/>
      <c r="H19" s="135">
        <v>3972</v>
      </c>
      <c r="I19" s="135"/>
      <c r="J19" s="135">
        <v>0</v>
      </c>
      <c r="K19" s="135"/>
      <c r="L19" s="173">
        <f>SUM(D19:J19)</f>
        <v>3972</v>
      </c>
    </row>
    <row r="20" spans="1:12" s="131" customFormat="1" ht="16.5" customHeight="1" x14ac:dyDescent="0.45">
      <c r="A20" s="131" t="s">
        <v>158</v>
      </c>
      <c r="B20" s="140"/>
      <c r="C20" s="173"/>
      <c r="D20" s="174">
        <v>0</v>
      </c>
      <c r="E20" s="175"/>
      <c r="F20" s="174">
        <v>0</v>
      </c>
      <c r="G20" s="175"/>
      <c r="H20" s="174">
        <v>0</v>
      </c>
      <c r="I20" s="173"/>
      <c r="J20" s="174">
        <v>69626</v>
      </c>
      <c r="K20" s="173"/>
      <c r="L20" s="174">
        <f>SUM(D20:J20)</f>
        <v>69626</v>
      </c>
    </row>
    <row r="21" spans="1:12" s="131" customFormat="1" ht="16.5" customHeight="1" x14ac:dyDescent="0.45">
      <c r="A21" s="140"/>
      <c r="B21" s="140"/>
      <c r="C21" s="173"/>
      <c r="D21" s="135"/>
      <c r="E21" s="173"/>
      <c r="F21" s="135"/>
      <c r="G21" s="173"/>
      <c r="H21" s="135"/>
      <c r="I21" s="173"/>
      <c r="J21" s="135"/>
      <c r="K21" s="135"/>
      <c r="L21" s="135"/>
    </row>
    <row r="22" spans="1:12" s="131" customFormat="1" ht="16.5" customHeight="1" thickBot="1" x14ac:dyDescent="0.5">
      <c r="A22" s="140" t="s">
        <v>165</v>
      </c>
      <c r="B22" s="140"/>
      <c r="C22" s="173"/>
      <c r="D22" s="207">
        <f>SUM(D18:D20)</f>
        <v>17968200</v>
      </c>
      <c r="E22" s="173"/>
      <c r="F22" s="207">
        <f>SUM(F18:F20)</f>
        <v>3335184</v>
      </c>
      <c r="G22" s="173"/>
      <c r="H22" s="207">
        <f>SUM(H18:H20)</f>
        <v>34714</v>
      </c>
      <c r="I22" s="173"/>
      <c r="J22" s="207">
        <f>SUM(J18:J20)</f>
        <v>-494056</v>
      </c>
      <c r="K22" s="173"/>
      <c r="L22" s="207">
        <f>SUM(L18:L20)</f>
        <v>20844042</v>
      </c>
    </row>
    <row r="23" spans="1:12" ht="16.5" customHeight="1" thickTop="1" x14ac:dyDescent="0.45">
      <c r="A23" s="3"/>
      <c r="B23" s="3"/>
      <c r="D23" s="11"/>
      <c r="F23" s="11"/>
      <c r="H23" s="11"/>
      <c r="J23" s="11"/>
      <c r="K23" s="11"/>
      <c r="L23" s="11"/>
    </row>
    <row r="24" spans="1:12" ht="16.5" customHeight="1" x14ac:dyDescent="0.45">
      <c r="A24" s="3"/>
      <c r="B24" s="3"/>
      <c r="C24" s="8"/>
      <c r="D24" s="8"/>
      <c r="E24" s="8"/>
      <c r="F24" s="8"/>
      <c r="G24" s="8"/>
      <c r="H24" s="8"/>
      <c r="I24" s="8"/>
      <c r="J24" s="8"/>
      <c r="K24" s="8"/>
      <c r="L24" s="8"/>
    </row>
    <row r="25" spans="1:12" ht="16.5" customHeight="1" x14ac:dyDescent="0.45">
      <c r="A25" s="3"/>
      <c r="B25" s="3"/>
      <c r="C25" s="8"/>
      <c r="D25" s="8"/>
      <c r="E25" s="8"/>
      <c r="F25" s="8"/>
      <c r="G25" s="8"/>
      <c r="H25" s="8"/>
      <c r="I25" s="8"/>
      <c r="J25" s="8"/>
      <c r="K25" s="8"/>
      <c r="L25" s="8"/>
    </row>
    <row r="26" spans="1:12" ht="16.5" customHeight="1" x14ac:dyDescent="0.45">
      <c r="A26" s="3"/>
      <c r="B26" s="3"/>
      <c r="C26" s="8"/>
      <c r="D26" s="8"/>
      <c r="E26" s="8"/>
      <c r="F26" s="8"/>
      <c r="G26" s="8"/>
      <c r="H26" s="8"/>
      <c r="I26" s="8"/>
      <c r="J26" s="8"/>
      <c r="K26" s="8"/>
      <c r="L26" s="8"/>
    </row>
    <row r="27" spans="1:12" ht="16.5" customHeight="1" x14ac:dyDescent="0.45">
      <c r="A27" s="3"/>
      <c r="B27" s="3"/>
      <c r="C27" s="8"/>
      <c r="D27" s="8"/>
      <c r="E27" s="8"/>
      <c r="F27" s="8"/>
      <c r="G27" s="8"/>
      <c r="H27" s="8"/>
      <c r="I27" s="8"/>
      <c r="J27" s="8"/>
      <c r="K27" s="8"/>
      <c r="L27" s="8"/>
    </row>
    <row r="28" spans="1:12" ht="16.5" customHeight="1" x14ac:dyDescent="0.45">
      <c r="A28" s="3"/>
      <c r="B28" s="3"/>
      <c r="C28" s="8"/>
      <c r="D28" s="8"/>
      <c r="E28" s="8"/>
      <c r="F28" s="8"/>
      <c r="G28" s="8"/>
      <c r="H28" s="8"/>
      <c r="I28" s="8"/>
      <c r="J28" s="8"/>
      <c r="K28" s="8"/>
      <c r="L28" s="8"/>
    </row>
    <row r="29" spans="1:12" ht="16.5" customHeight="1" x14ac:dyDescent="0.45">
      <c r="A29" s="3"/>
      <c r="B29" s="3"/>
      <c r="C29" s="8"/>
      <c r="D29" s="8"/>
      <c r="E29" s="8"/>
      <c r="F29" s="8"/>
      <c r="G29" s="8"/>
      <c r="H29" s="8"/>
      <c r="I29" s="8"/>
      <c r="J29" s="8"/>
      <c r="K29" s="8"/>
      <c r="L29" s="8"/>
    </row>
    <row r="30" spans="1:12" ht="16.5" customHeight="1" x14ac:dyDescent="0.45">
      <c r="A30" s="3"/>
      <c r="B30" s="3"/>
      <c r="C30" s="8"/>
      <c r="D30" s="8"/>
      <c r="E30" s="8"/>
      <c r="F30" s="8"/>
      <c r="G30" s="8"/>
      <c r="H30" s="8"/>
      <c r="I30" s="8"/>
      <c r="J30" s="8"/>
      <c r="K30" s="8"/>
      <c r="L30" s="8"/>
    </row>
    <row r="31" spans="1:12" ht="16.5" customHeight="1" x14ac:dyDescent="0.45">
      <c r="A31" s="3"/>
      <c r="B31" s="3"/>
      <c r="C31" s="8"/>
      <c r="D31" s="8"/>
      <c r="E31" s="8"/>
      <c r="F31" s="8"/>
      <c r="G31" s="8"/>
      <c r="H31" s="8"/>
      <c r="I31" s="8"/>
      <c r="J31" s="8"/>
      <c r="K31" s="8"/>
      <c r="L31" s="8"/>
    </row>
    <row r="32" spans="1:12" ht="16.5" customHeight="1" x14ac:dyDescent="0.45">
      <c r="A32" s="3"/>
      <c r="B32" s="3"/>
      <c r="C32" s="8"/>
      <c r="D32" s="8"/>
      <c r="E32" s="8"/>
      <c r="F32" s="8"/>
      <c r="G32" s="8"/>
      <c r="H32" s="8"/>
      <c r="I32" s="8"/>
      <c r="J32" s="8"/>
      <c r="K32" s="8"/>
      <c r="L32" s="8"/>
    </row>
    <row r="33" spans="1:12" ht="16.5" customHeight="1" x14ac:dyDescent="0.45">
      <c r="A33" s="3"/>
      <c r="B33" s="3"/>
      <c r="C33" s="8"/>
      <c r="D33" s="8"/>
      <c r="E33" s="8"/>
      <c r="F33" s="8"/>
      <c r="G33" s="8"/>
      <c r="H33" s="8"/>
      <c r="I33" s="8"/>
      <c r="J33" s="8"/>
      <c r="K33" s="8"/>
      <c r="L33" s="8"/>
    </row>
    <row r="34" spans="1:12" ht="16.5" customHeight="1" x14ac:dyDescent="0.45">
      <c r="A34" s="3"/>
      <c r="B34" s="3"/>
      <c r="C34" s="8"/>
      <c r="D34" s="8"/>
      <c r="E34" s="8"/>
      <c r="F34" s="8"/>
      <c r="G34" s="8"/>
      <c r="H34" s="8"/>
      <c r="I34" s="8"/>
      <c r="J34" s="8"/>
      <c r="K34" s="8"/>
      <c r="L34" s="8"/>
    </row>
    <row r="35" spans="1:12" ht="16.5" customHeight="1" x14ac:dyDescent="0.45">
      <c r="A35" s="3"/>
      <c r="B35" s="3"/>
      <c r="C35" s="8"/>
      <c r="D35" s="8"/>
      <c r="E35" s="8"/>
      <c r="F35" s="8"/>
      <c r="G35" s="8"/>
      <c r="H35" s="8"/>
      <c r="I35" s="8"/>
      <c r="J35" s="8"/>
      <c r="K35" s="8"/>
      <c r="L35" s="8"/>
    </row>
    <row r="36" spans="1:12" ht="16.5" customHeight="1" x14ac:dyDescent="0.45">
      <c r="A36" s="3"/>
      <c r="B36" s="3"/>
      <c r="C36" s="8"/>
      <c r="D36" s="8"/>
      <c r="E36" s="8"/>
      <c r="F36" s="8"/>
      <c r="G36" s="8"/>
      <c r="H36" s="8"/>
      <c r="I36" s="8"/>
      <c r="J36" s="8"/>
      <c r="K36" s="8"/>
      <c r="L36" s="8"/>
    </row>
    <row r="37" spans="1:12" ht="16.5" customHeight="1" x14ac:dyDescent="0.45">
      <c r="A37" s="3"/>
      <c r="B37" s="3"/>
      <c r="C37" s="8"/>
      <c r="D37" s="8"/>
      <c r="E37" s="8"/>
      <c r="F37" s="8"/>
      <c r="G37" s="8"/>
      <c r="H37" s="8"/>
      <c r="I37" s="8"/>
      <c r="J37" s="8"/>
      <c r="K37" s="8"/>
      <c r="L37" s="8"/>
    </row>
    <row r="38" spans="1:12" ht="16.5" customHeight="1" x14ac:dyDescent="0.45">
      <c r="A38" s="3"/>
      <c r="B38" s="3"/>
      <c r="C38" s="8"/>
      <c r="D38" s="8"/>
      <c r="E38" s="8"/>
      <c r="F38" s="8"/>
      <c r="G38" s="8"/>
      <c r="H38" s="8"/>
      <c r="I38" s="8"/>
      <c r="J38" s="8"/>
      <c r="K38" s="8"/>
      <c r="L38" s="8"/>
    </row>
    <row r="39" spans="1:12" ht="16.5" customHeight="1" x14ac:dyDescent="0.45">
      <c r="A39" s="3"/>
      <c r="B39" s="3"/>
      <c r="C39" s="8"/>
      <c r="D39" s="8"/>
      <c r="E39" s="8"/>
      <c r="F39" s="8"/>
      <c r="G39" s="8"/>
      <c r="H39" s="8"/>
      <c r="I39" s="8"/>
      <c r="J39" s="8"/>
      <c r="K39" s="8"/>
      <c r="L39" s="8"/>
    </row>
    <row r="40" spans="1:12" ht="16.5" customHeight="1" x14ac:dyDescent="0.45">
      <c r="A40" s="3"/>
      <c r="B40" s="3"/>
      <c r="C40" s="8"/>
      <c r="D40" s="8"/>
      <c r="E40" s="8"/>
      <c r="F40" s="8"/>
      <c r="G40" s="8"/>
      <c r="H40" s="8"/>
      <c r="I40" s="8"/>
      <c r="J40" s="8"/>
      <c r="K40" s="8"/>
      <c r="L40" s="8"/>
    </row>
    <row r="41" spans="1:12" ht="16.5" customHeight="1" x14ac:dyDescent="0.45">
      <c r="A41" s="3"/>
      <c r="B41" s="3"/>
      <c r="C41" s="8"/>
      <c r="D41" s="8"/>
      <c r="E41" s="8"/>
      <c r="F41" s="8"/>
      <c r="G41" s="8"/>
      <c r="H41" s="8"/>
      <c r="I41" s="8"/>
      <c r="J41" s="8"/>
      <c r="K41" s="8"/>
      <c r="L41" s="8"/>
    </row>
    <row r="42" spans="1:12" ht="16.5" customHeight="1" x14ac:dyDescent="0.45">
      <c r="A42" s="3"/>
      <c r="B42" s="3"/>
      <c r="C42" s="8"/>
      <c r="D42" s="8"/>
      <c r="E42" s="8"/>
      <c r="F42" s="8"/>
      <c r="G42" s="8"/>
      <c r="H42" s="8"/>
      <c r="I42" s="8"/>
      <c r="J42" s="8"/>
      <c r="K42" s="8"/>
      <c r="L42" s="8"/>
    </row>
    <row r="43" spans="1:12" ht="16.5" customHeight="1" x14ac:dyDescent="0.45">
      <c r="A43" s="3"/>
      <c r="B43" s="3"/>
      <c r="C43" s="8"/>
      <c r="D43" s="8"/>
      <c r="E43" s="8"/>
      <c r="F43" s="8"/>
      <c r="G43" s="8"/>
      <c r="H43" s="8"/>
      <c r="I43" s="8"/>
      <c r="J43" s="8"/>
      <c r="K43" s="8"/>
      <c r="L43" s="8"/>
    </row>
    <row r="44" spans="1:12" ht="16.5" customHeight="1" x14ac:dyDescent="0.45">
      <c r="A44" s="3"/>
      <c r="B44" s="3"/>
      <c r="C44" s="8"/>
      <c r="D44" s="8"/>
      <c r="E44" s="8"/>
      <c r="F44" s="8"/>
      <c r="G44" s="8"/>
      <c r="H44" s="8"/>
      <c r="I44" s="8"/>
      <c r="J44" s="8"/>
      <c r="K44" s="8"/>
      <c r="L44" s="8"/>
    </row>
    <row r="45" spans="1:12" ht="16.5" customHeight="1" x14ac:dyDescent="0.45">
      <c r="A45" s="3"/>
      <c r="B45" s="3"/>
      <c r="C45" s="8"/>
      <c r="D45" s="8"/>
      <c r="E45" s="8"/>
      <c r="F45" s="8"/>
      <c r="G45" s="8"/>
      <c r="H45" s="8"/>
      <c r="I45" s="8"/>
      <c r="J45" s="8"/>
      <c r="K45" s="8"/>
      <c r="L45" s="8"/>
    </row>
    <row r="46" spans="1:12" ht="16.5" customHeight="1" x14ac:dyDescent="0.45">
      <c r="A46" s="3"/>
      <c r="B46" s="3"/>
      <c r="C46" s="8"/>
      <c r="D46" s="8"/>
      <c r="E46" s="8"/>
      <c r="F46" s="8"/>
      <c r="G46" s="8"/>
      <c r="H46" s="8"/>
      <c r="I46" s="8"/>
      <c r="J46" s="8"/>
      <c r="K46" s="8"/>
      <c r="L46" s="8"/>
    </row>
    <row r="47" spans="1:12" ht="16.5" customHeight="1" x14ac:dyDescent="0.45">
      <c r="A47" s="3"/>
      <c r="B47" s="3"/>
      <c r="C47" s="8"/>
      <c r="D47" s="8"/>
      <c r="E47" s="8"/>
      <c r="F47" s="8"/>
      <c r="G47" s="8"/>
      <c r="H47" s="8"/>
      <c r="I47" s="8"/>
      <c r="J47" s="8"/>
      <c r="K47" s="8"/>
      <c r="L47" s="8"/>
    </row>
    <row r="48" spans="1:12" ht="7.5" customHeight="1" x14ac:dyDescent="0.45">
      <c r="A48" s="3"/>
      <c r="B48" s="3"/>
      <c r="C48" s="8"/>
      <c r="D48" s="8"/>
      <c r="E48" s="8"/>
      <c r="F48" s="8"/>
      <c r="G48" s="8"/>
      <c r="H48" s="8"/>
      <c r="I48" s="8"/>
      <c r="J48" s="8"/>
      <c r="K48" s="8"/>
      <c r="L48" s="8"/>
    </row>
    <row r="49" spans="1:12" ht="21.95" customHeight="1" x14ac:dyDescent="0.45">
      <c r="A49" s="5" t="str">
        <f>+'6 change conso'!A33</f>
        <v>The notes to the interim financial information are an integral part of this financial information.</v>
      </c>
      <c r="B49" s="5"/>
      <c r="C49" s="12"/>
      <c r="D49" s="12"/>
      <c r="E49" s="12"/>
      <c r="F49" s="12"/>
      <c r="G49" s="12"/>
      <c r="H49" s="12"/>
      <c r="I49" s="12"/>
      <c r="J49" s="12"/>
      <c r="K49" s="12"/>
      <c r="L49" s="12"/>
    </row>
  </sheetData>
  <mergeCells count="1">
    <mergeCell ref="D6:L6"/>
  </mergeCells>
  <pageMargins left="0.8" right="0.5" top="0.5" bottom="0.6" header="0.49" footer="0.4"/>
  <pageSetup paperSize="9" firstPageNumber="7" orientation="portrait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0000"/>
  </sheetPr>
  <dimension ref="A1:N162"/>
  <sheetViews>
    <sheetView tabSelected="1" zoomScaleNormal="100" zoomScaleSheetLayoutView="100" workbookViewId="0">
      <selection activeCell="E16" sqref="E16"/>
    </sheetView>
  </sheetViews>
  <sheetFormatPr defaultColWidth="9.33203125" defaultRowHeight="16.5" customHeight="1" x14ac:dyDescent="0.45"/>
  <cols>
    <col min="1" max="4" width="1.6640625" style="177" customWidth="1"/>
    <col min="5" max="5" width="55.5" style="177" customWidth="1"/>
    <col min="6" max="6" width="6.1640625" style="57" customWidth="1"/>
    <col min="7" max="7" width="0.6640625" style="57" customWidth="1"/>
    <col min="8" max="8" width="12.6640625" style="60" customWidth="1"/>
    <col min="9" max="9" width="0.6640625" style="60" customWidth="1"/>
    <col min="10" max="10" width="12.6640625" style="60" customWidth="1"/>
    <col min="11" max="11" width="0.6640625" style="60" customWidth="1"/>
    <col min="12" max="12" width="11.83203125" style="60" customWidth="1"/>
    <col min="13" max="13" width="0.6640625" style="60" customWidth="1"/>
    <col min="14" max="14" width="12.6640625" style="60" customWidth="1"/>
    <col min="15" max="16384" width="9.33203125" style="177"/>
  </cols>
  <sheetData>
    <row r="1" spans="1:14" ht="16.5" customHeight="1" x14ac:dyDescent="0.45">
      <c r="A1" s="45" t="s">
        <v>108</v>
      </c>
      <c r="B1" s="45"/>
      <c r="C1" s="45"/>
      <c r="D1" s="45"/>
      <c r="E1" s="46"/>
      <c r="F1" s="46"/>
      <c r="G1" s="46"/>
      <c r="H1" s="47"/>
      <c r="I1" s="47"/>
      <c r="J1" s="47"/>
      <c r="K1" s="47"/>
      <c r="L1" s="47"/>
      <c r="M1" s="47"/>
      <c r="N1" s="47"/>
    </row>
    <row r="2" spans="1:14" s="49" customFormat="1" ht="16.5" customHeight="1" x14ac:dyDescent="0.45">
      <c r="A2" s="48" t="s">
        <v>33</v>
      </c>
      <c r="B2" s="48"/>
      <c r="C2" s="48"/>
      <c r="D2" s="48"/>
      <c r="F2" s="50"/>
      <c r="G2" s="50"/>
      <c r="H2" s="51"/>
      <c r="I2" s="51"/>
      <c r="J2" s="51"/>
      <c r="K2" s="51"/>
      <c r="L2" s="51"/>
      <c r="M2" s="51"/>
      <c r="N2" s="51"/>
    </row>
    <row r="3" spans="1:14" ht="16.5" customHeight="1" x14ac:dyDescent="0.45">
      <c r="A3" s="52" t="str">
        <f>'7 change company'!A3</f>
        <v>For the three-month period ended 31 March 2022</v>
      </c>
      <c r="B3" s="52"/>
      <c r="C3" s="52"/>
      <c r="D3" s="52"/>
      <c r="E3" s="53"/>
      <c r="F3" s="54"/>
      <c r="G3" s="54"/>
      <c r="H3" s="55"/>
      <c r="I3" s="55"/>
      <c r="J3" s="55"/>
      <c r="K3" s="55"/>
      <c r="L3" s="55"/>
      <c r="M3" s="55"/>
      <c r="N3" s="55"/>
    </row>
    <row r="4" spans="1:14" ht="15.6" customHeight="1" x14ac:dyDescent="0.45">
      <c r="A4" s="48"/>
      <c r="B4" s="48"/>
      <c r="C4" s="48"/>
      <c r="D4" s="48"/>
      <c r="E4" s="49"/>
      <c r="F4" s="50"/>
      <c r="G4" s="50"/>
      <c r="H4" s="51"/>
      <c r="I4" s="51"/>
      <c r="J4" s="51"/>
      <c r="K4" s="51"/>
      <c r="L4" s="51"/>
      <c r="M4" s="51"/>
      <c r="N4" s="51"/>
    </row>
    <row r="5" spans="1:14" ht="15.6" customHeight="1" x14ac:dyDescent="0.45">
      <c r="A5" s="48"/>
      <c r="B5" s="48"/>
      <c r="C5" s="48"/>
      <c r="D5" s="48"/>
      <c r="E5" s="49"/>
      <c r="F5" s="50"/>
      <c r="G5" s="50"/>
      <c r="H5" s="51"/>
      <c r="I5" s="51"/>
      <c r="J5" s="51"/>
      <c r="K5" s="51"/>
      <c r="L5" s="51"/>
      <c r="M5" s="51"/>
      <c r="N5" s="51"/>
    </row>
    <row r="6" spans="1:14" ht="15.6" customHeight="1" x14ac:dyDescent="0.45">
      <c r="A6" s="48"/>
      <c r="B6" s="48"/>
      <c r="C6" s="48"/>
      <c r="D6" s="48"/>
      <c r="E6" s="49"/>
      <c r="F6" s="50"/>
      <c r="G6" s="50"/>
      <c r="H6" s="229" t="s">
        <v>63</v>
      </c>
      <c r="I6" s="229"/>
      <c r="J6" s="229"/>
      <c r="K6" s="51"/>
      <c r="L6" s="229" t="s">
        <v>64</v>
      </c>
      <c r="M6" s="229"/>
      <c r="N6" s="229"/>
    </row>
    <row r="7" spans="1:14" ht="13.9" customHeight="1" x14ac:dyDescent="0.45">
      <c r="A7" s="48"/>
      <c r="B7" s="48"/>
      <c r="C7" s="48"/>
      <c r="D7" s="48"/>
      <c r="E7" s="49"/>
      <c r="F7" s="50"/>
      <c r="G7" s="50"/>
      <c r="H7" s="230" t="s">
        <v>96</v>
      </c>
      <c r="I7" s="230"/>
      <c r="J7" s="230"/>
      <c r="K7" s="14"/>
      <c r="L7" s="230" t="s">
        <v>96</v>
      </c>
      <c r="M7" s="230"/>
      <c r="N7" s="230"/>
    </row>
    <row r="8" spans="1:14" ht="16.5" customHeight="1" x14ac:dyDescent="0.45">
      <c r="A8" s="48"/>
      <c r="B8" s="48"/>
      <c r="C8" s="48"/>
      <c r="D8" s="48"/>
      <c r="E8" s="49"/>
      <c r="F8" s="50"/>
      <c r="G8" s="50"/>
      <c r="H8" s="16" t="s">
        <v>92</v>
      </c>
      <c r="I8" s="31"/>
      <c r="J8" s="16" t="s">
        <v>92</v>
      </c>
      <c r="K8" s="32"/>
      <c r="L8" s="16" t="s">
        <v>92</v>
      </c>
      <c r="M8" s="31"/>
      <c r="N8" s="16" t="s">
        <v>92</v>
      </c>
    </row>
    <row r="9" spans="1:14" ht="16.5" customHeight="1" x14ac:dyDescent="0.45">
      <c r="A9" s="56"/>
      <c r="B9" s="56"/>
      <c r="C9" s="56"/>
      <c r="D9" s="56"/>
      <c r="F9" s="50"/>
      <c r="H9" s="17" t="s">
        <v>164</v>
      </c>
      <c r="I9" s="16"/>
      <c r="J9" s="17" t="s">
        <v>142</v>
      </c>
      <c r="K9" s="16"/>
      <c r="L9" s="17" t="s">
        <v>164</v>
      </c>
      <c r="M9" s="16"/>
      <c r="N9" s="17" t="s">
        <v>142</v>
      </c>
    </row>
    <row r="10" spans="1:14" ht="16.5" customHeight="1" x14ac:dyDescent="0.45">
      <c r="A10" s="49"/>
      <c r="B10" s="49"/>
      <c r="C10" s="49"/>
      <c r="D10" s="49"/>
      <c r="E10" s="49"/>
      <c r="F10" s="58"/>
      <c r="G10" s="58"/>
      <c r="H10" s="18" t="s">
        <v>90</v>
      </c>
      <c r="I10" s="19"/>
      <c r="J10" s="18" t="s">
        <v>90</v>
      </c>
      <c r="K10" s="20"/>
      <c r="L10" s="18" t="s">
        <v>90</v>
      </c>
      <c r="M10" s="19"/>
      <c r="N10" s="18" t="s">
        <v>90</v>
      </c>
    </row>
    <row r="11" spans="1:14" ht="16.5" customHeight="1" x14ac:dyDescent="0.45">
      <c r="A11" s="49"/>
      <c r="B11" s="49"/>
      <c r="C11" s="49"/>
      <c r="D11" s="49"/>
      <c r="E11" s="49"/>
      <c r="F11" s="58"/>
      <c r="G11" s="58"/>
      <c r="H11" s="71"/>
      <c r="I11" s="47"/>
      <c r="J11" s="59"/>
      <c r="K11" s="51"/>
      <c r="L11" s="71"/>
      <c r="M11" s="47"/>
      <c r="N11" s="59"/>
    </row>
    <row r="12" spans="1:14" ht="13.15" customHeight="1" x14ac:dyDescent="0.45">
      <c r="A12" s="56" t="s">
        <v>3</v>
      </c>
      <c r="F12" s="50"/>
      <c r="G12" s="50"/>
      <c r="H12" s="72"/>
      <c r="I12" s="51"/>
      <c r="J12" s="51"/>
      <c r="L12" s="73"/>
      <c r="M12" s="36"/>
      <c r="N12" s="36"/>
    </row>
    <row r="13" spans="1:14" ht="16.5" customHeight="1" x14ac:dyDescent="0.45">
      <c r="A13" s="177" t="s">
        <v>187</v>
      </c>
      <c r="H13" s="168">
        <v>-207746</v>
      </c>
      <c r="I13" s="33"/>
      <c r="J13" s="10">
        <v>-310068</v>
      </c>
      <c r="K13" s="10"/>
      <c r="L13" s="168">
        <v>-33531</v>
      </c>
      <c r="M13" s="10"/>
      <c r="N13" s="10">
        <v>69495</v>
      </c>
    </row>
    <row r="14" spans="1:14" ht="16.5" customHeight="1" x14ac:dyDescent="0.45">
      <c r="A14" s="56" t="s">
        <v>172</v>
      </c>
      <c r="C14" s="56"/>
      <c r="D14" s="56"/>
      <c r="E14" s="56"/>
      <c r="H14" s="168"/>
      <c r="J14" s="10"/>
      <c r="L14" s="168"/>
      <c r="M14" s="61"/>
      <c r="N14" s="10"/>
    </row>
    <row r="15" spans="1:14" ht="16.5" customHeight="1" x14ac:dyDescent="0.45">
      <c r="B15" s="56" t="s">
        <v>132</v>
      </c>
      <c r="C15" s="56"/>
      <c r="D15" s="56"/>
      <c r="E15" s="56"/>
      <c r="H15" s="168"/>
      <c r="J15" s="10"/>
      <c r="L15" s="168"/>
      <c r="M15" s="62"/>
      <c r="N15" s="10"/>
    </row>
    <row r="16" spans="1:14" ht="16.5" customHeight="1" x14ac:dyDescent="0.45">
      <c r="B16" s="177" t="s">
        <v>56</v>
      </c>
      <c r="H16" s="168">
        <v>288171</v>
      </c>
      <c r="I16" s="10"/>
      <c r="J16" s="10">
        <v>247435</v>
      </c>
      <c r="K16" s="10"/>
      <c r="L16" s="168">
        <v>451</v>
      </c>
      <c r="M16" s="10"/>
      <c r="N16" s="10">
        <v>414</v>
      </c>
    </row>
    <row r="17" spans="2:14" ht="16.5" customHeight="1" x14ac:dyDescent="0.45">
      <c r="B17" s="177" t="s">
        <v>192</v>
      </c>
      <c r="H17" s="168">
        <v>-20323</v>
      </c>
      <c r="I17" s="10"/>
      <c r="J17" s="10">
        <v>-5671</v>
      </c>
      <c r="K17" s="10"/>
      <c r="L17" s="168">
        <v>0</v>
      </c>
      <c r="M17" s="10"/>
      <c r="N17" s="10">
        <v>0</v>
      </c>
    </row>
    <row r="18" spans="2:14" ht="16.5" customHeight="1" x14ac:dyDescent="0.45">
      <c r="B18" s="177" t="s">
        <v>177</v>
      </c>
      <c r="H18" s="168">
        <v>24223</v>
      </c>
      <c r="I18" s="10"/>
      <c r="J18" s="10">
        <v>0</v>
      </c>
      <c r="K18" s="10"/>
      <c r="L18" s="168">
        <v>0</v>
      </c>
      <c r="M18" s="10"/>
      <c r="N18" s="10">
        <v>0</v>
      </c>
    </row>
    <row r="19" spans="2:14" ht="16.5" customHeight="1" x14ac:dyDescent="0.45">
      <c r="B19" s="177" t="s">
        <v>153</v>
      </c>
      <c r="H19" s="168">
        <v>689</v>
      </c>
      <c r="I19" s="10"/>
      <c r="J19" s="10">
        <v>229</v>
      </c>
      <c r="K19" s="10"/>
      <c r="L19" s="168">
        <v>0</v>
      </c>
      <c r="M19" s="10"/>
      <c r="N19" s="10">
        <v>0</v>
      </c>
    </row>
    <row r="20" spans="2:14" ht="16.5" customHeight="1" x14ac:dyDescent="0.45">
      <c r="B20" s="177" t="s">
        <v>199</v>
      </c>
      <c r="H20" s="168"/>
      <c r="I20" s="10"/>
      <c r="J20" s="10"/>
      <c r="K20" s="10"/>
      <c r="L20" s="168"/>
      <c r="M20" s="10"/>
      <c r="N20" s="10"/>
    </row>
    <row r="21" spans="2:14" ht="16.5" customHeight="1" x14ac:dyDescent="0.45">
      <c r="C21" s="177" t="s">
        <v>200</v>
      </c>
      <c r="H21" s="168">
        <v>-54</v>
      </c>
      <c r="I21" s="10"/>
      <c r="J21" s="10">
        <v>-184</v>
      </c>
      <c r="K21" s="10"/>
      <c r="L21" s="168">
        <v>0</v>
      </c>
      <c r="M21" s="10"/>
      <c r="N21" s="10">
        <v>0</v>
      </c>
    </row>
    <row r="22" spans="2:14" ht="16.5" customHeight="1" x14ac:dyDescent="0.45">
      <c r="B22" s="177" t="s">
        <v>149</v>
      </c>
      <c r="H22" s="168">
        <v>0</v>
      </c>
      <c r="I22" s="10"/>
      <c r="J22" s="10">
        <v>-102274</v>
      </c>
      <c r="K22" s="10"/>
      <c r="L22" s="168">
        <v>0</v>
      </c>
      <c r="M22" s="10"/>
      <c r="N22" s="10">
        <v>0</v>
      </c>
    </row>
    <row r="23" spans="2:14" ht="16.5" customHeight="1" x14ac:dyDescent="0.45">
      <c r="B23" s="177" t="s">
        <v>113</v>
      </c>
      <c r="H23" s="168">
        <v>0</v>
      </c>
      <c r="I23" s="10"/>
      <c r="J23" s="10">
        <v>-441</v>
      </c>
      <c r="K23" s="10"/>
      <c r="L23" s="168">
        <v>0</v>
      </c>
      <c r="M23" s="10"/>
      <c r="N23" s="10">
        <v>1625</v>
      </c>
    </row>
    <row r="24" spans="2:14" ht="16.5" customHeight="1" x14ac:dyDescent="0.45">
      <c r="B24" s="177" t="s">
        <v>29</v>
      </c>
      <c r="H24" s="168">
        <v>1595</v>
      </c>
      <c r="I24" s="10"/>
      <c r="J24" s="10">
        <v>1350</v>
      </c>
      <c r="K24" s="178"/>
      <c r="L24" s="168">
        <v>858</v>
      </c>
      <c r="M24" s="178"/>
      <c r="N24" s="10">
        <v>425</v>
      </c>
    </row>
    <row r="25" spans="2:14" ht="16.5" customHeight="1" x14ac:dyDescent="0.45">
      <c r="B25" s="177" t="s">
        <v>150</v>
      </c>
      <c r="H25" s="168"/>
      <c r="I25" s="10"/>
      <c r="J25" s="10"/>
      <c r="K25" s="10"/>
      <c r="L25" s="168"/>
      <c r="M25" s="10"/>
      <c r="N25" s="10"/>
    </row>
    <row r="26" spans="2:14" ht="16.5" customHeight="1" x14ac:dyDescent="0.45">
      <c r="C26" s="177" t="s">
        <v>151</v>
      </c>
      <c r="H26" s="168">
        <v>0</v>
      </c>
      <c r="I26" s="10"/>
      <c r="J26" s="10">
        <v>-8369</v>
      </c>
      <c r="K26" s="10"/>
      <c r="L26" s="168">
        <v>0</v>
      </c>
      <c r="M26" s="10"/>
      <c r="N26" s="10">
        <v>0</v>
      </c>
    </row>
    <row r="27" spans="2:14" ht="16.5" customHeight="1" x14ac:dyDescent="0.45">
      <c r="B27" s="177" t="s">
        <v>174</v>
      </c>
      <c r="H27" s="168">
        <v>-101</v>
      </c>
      <c r="I27" s="10"/>
      <c r="J27" s="10">
        <v>1630</v>
      </c>
      <c r="K27" s="178"/>
      <c r="L27" s="168">
        <v>0</v>
      </c>
      <c r="M27" s="178"/>
      <c r="N27" s="10">
        <v>0</v>
      </c>
    </row>
    <row r="28" spans="2:14" ht="16.5" customHeight="1" x14ac:dyDescent="0.45">
      <c r="B28" s="177" t="s">
        <v>141</v>
      </c>
      <c r="H28" s="168">
        <v>8954</v>
      </c>
      <c r="I28" s="10"/>
      <c r="J28" s="10">
        <v>6165</v>
      </c>
      <c r="K28" s="178"/>
      <c r="L28" s="168">
        <v>0</v>
      </c>
      <c r="M28" s="178"/>
      <c r="N28" s="10">
        <v>0</v>
      </c>
    </row>
    <row r="29" spans="2:14" ht="16.5" customHeight="1" x14ac:dyDescent="0.45">
      <c r="B29" s="177" t="s">
        <v>193</v>
      </c>
      <c r="H29" s="168">
        <v>5416</v>
      </c>
      <c r="I29" s="10"/>
      <c r="J29" s="10">
        <v>-6370</v>
      </c>
      <c r="K29" s="178"/>
      <c r="L29" s="168">
        <v>40642</v>
      </c>
      <c r="M29" s="178"/>
      <c r="N29" s="10">
        <v>-63374</v>
      </c>
    </row>
    <row r="30" spans="2:14" ht="16.5" customHeight="1" x14ac:dyDescent="0.45">
      <c r="B30" s="177" t="s">
        <v>43</v>
      </c>
      <c r="H30" s="168">
        <v>-3657</v>
      </c>
      <c r="I30" s="10"/>
      <c r="J30" s="10">
        <v>-25013</v>
      </c>
      <c r="K30" s="178"/>
      <c r="L30" s="168">
        <v>-34569</v>
      </c>
      <c r="M30" s="178"/>
      <c r="N30" s="10">
        <v>-32168</v>
      </c>
    </row>
    <row r="31" spans="2:14" ht="16.5" customHeight="1" x14ac:dyDescent="0.45">
      <c r="B31" s="49" t="s">
        <v>148</v>
      </c>
      <c r="C31" s="49"/>
      <c r="F31" s="10"/>
      <c r="H31" s="169">
        <v>175624</v>
      </c>
      <c r="I31" s="10"/>
      <c r="J31" s="12">
        <v>130923</v>
      </c>
      <c r="K31" s="178"/>
      <c r="L31" s="169">
        <v>3476</v>
      </c>
      <c r="M31" s="178"/>
      <c r="N31" s="12">
        <v>4960</v>
      </c>
    </row>
    <row r="32" spans="2:14" ht="16.5" customHeight="1" x14ac:dyDescent="0.45">
      <c r="B32" s="63"/>
      <c r="H32" s="73"/>
      <c r="J32" s="36"/>
      <c r="L32" s="77"/>
    </row>
    <row r="33" spans="1:14" ht="15.6" customHeight="1" x14ac:dyDescent="0.45">
      <c r="A33" s="56" t="s">
        <v>47</v>
      </c>
      <c r="B33" s="56"/>
      <c r="C33" s="56"/>
      <c r="D33" s="56"/>
      <c r="E33" s="56"/>
      <c r="H33" s="73">
        <f>SUM(H13:H31)</f>
        <v>272791</v>
      </c>
      <c r="J33" s="36">
        <f>SUM(J13:J31)</f>
        <v>-70658</v>
      </c>
      <c r="L33" s="73">
        <f>SUM(L13:L31)</f>
        <v>-22673</v>
      </c>
      <c r="N33" s="36">
        <f>SUM(N13:N31)</f>
        <v>-18623</v>
      </c>
    </row>
    <row r="34" spans="1:14" ht="13.9" customHeight="1" x14ac:dyDescent="0.45">
      <c r="A34" s="56"/>
      <c r="B34" s="56" t="s">
        <v>26</v>
      </c>
      <c r="C34" s="56"/>
      <c r="D34" s="56"/>
      <c r="E34" s="56"/>
      <c r="H34" s="73"/>
      <c r="J34" s="36"/>
      <c r="K34" s="36"/>
      <c r="L34" s="73"/>
      <c r="M34" s="36"/>
      <c r="N34" s="36"/>
    </row>
    <row r="35" spans="1:14" ht="16.5" customHeight="1" x14ac:dyDescent="0.45">
      <c r="B35" s="177" t="s">
        <v>57</v>
      </c>
      <c r="H35" s="168">
        <v>-3113</v>
      </c>
      <c r="I35" s="33"/>
      <c r="J35" s="10">
        <v>153166</v>
      </c>
      <c r="K35" s="10"/>
      <c r="L35" s="168">
        <v>-108</v>
      </c>
      <c r="M35" s="10"/>
      <c r="N35" s="10">
        <v>3310</v>
      </c>
    </row>
    <row r="36" spans="1:14" ht="16.5" customHeight="1" x14ac:dyDescent="0.45">
      <c r="B36" s="177" t="s">
        <v>44</v>
      </c>
      <c r="H36" s="168">
        <v>15866</v>
      </c>
      <c r="I36" s="33"/>
      <c r="J36" s="10">
        <v>35459</v>
      </c>
      <c r="K36" s="10"/>
      <c r="L36" s="168">
        <v>9541</v>
      </c>
      <c r="M36" s="10"/>
      <c r="N36" s="10">
        <v>14114</v>
      </c>
    </row>
    <row r="37" spans="1:14" ht="16.5" customHeight="1" x14ac:dyDescent="0.45">
      <c r="B37" s="177" t="s">
        <v>45</v>
      </c>
      <c r="H37" s="168">
        <v>3542</v>
      </c>
      <c r="I37" s="33"/>
      <c r="J37" s="10">
        <v>417</v>
      </c>
      <c r="K37" s="10"/>
      <c r="L37" s="168">
        <v>0</v>
      </c>
      <c r="M37" s="10"/>
      <c r="N37" s="10">
        <v>0</v>
      </c>
    </row>
    <row r="38" spans="1:14" ht="16.5" customHeight="1" x14ac:dyDescent="0.45">
      <c r="B38" s="177" t="s">
        <v>58</v>
      </c>
      <c r="H38" s="168">
        <v>-15420</v>
      </c>
      <c r="I38" s="33"/>
      <c r="J38" s="10">
        <v>-21282</v>
      </c>
      <c r="K38" s="10"/>
      <c r="L38" s="168">
        <v>-3205</v>
      </c>
      <c r="M38" s="10"/>
      <c r="N38" s="10">
        <v>-3012</v>
      </c>
    </row>
    <row r="39" spans="1:14" ht="16.5" customHeight="1" x14ac:dyDescent="0.45">
      <c r="B39" s="177" t="s">
        <v>2</v>
      </c>
      <c r="H39" s="168">
        <v>-30213</v>
      </c>
      <c r="I39" s="33"/>
      <c r="J39" s="10">
        <v>-10680</v>
      </c>
      <c r="K39" s="10"/>
      <c r="L39" s="168">
        <v>9181</v>
      </c>
      <c r="M39" s="10"/>
      <c r="N39" s="10">
        <v>0</v>
      </c>
    </row>
    <row r="40" spans="1:14" ht="16.5" customHeight="1" x14ac:dyDescent="0.45">
      <c r="B40" s="177" t="s">
        <v>46</v>
      </c>
      <c r="H40" s="168">
        <v>52707</v>
      </c>
      <c r="I40" s="33"/>
      <c r="J40" s="10">
        <v>77128</v>
      </c>
      <c r="K40" s="10"/>
      <c r="L40" s="168">
        <v>737</v>
      </c>
      <c r="M40" s="10"/>
      <c r="N40" s="10">
        <v>-5918</v>
      </c>
    </row>
    <row r="41" spans="1:14" ht="16.5" customHeight="1" x14ac:dyDescent="0.45">
      <c r="B41" s="177" t="s">
        <v>60</v>
      </c>
      <c r="H41" s="168">
        <v>-1881</v>
      </c>
      <c r="I41" s="33"/>
      <c r="J41" s="10">
        <v>-30519</v>
      </c>
      <c r="K41" s="10"/>
      <c r="L41" s="168">
        <v>-6191</v>
      </c>
      <c r="M41" s="10"/>
      <c r="N41" s="10">
        <v>-26953</v>
      </c>
    </row>
    <row r="42" spans="1:14" ht="16.5" customHeight="1" x14ac:dyDescent="0.45">
      <c r="B42" s="177" t="s">
        <v>36</v>
      </c>
      <c r="H42" s="168">
        <v>-8883</v>
      </c>
      <c r="I42" s="33"/>
      <c r="J42" s="10">
        <v>-59985</v>
      </c>
      <c r="K42" s="10"/>
      <c r="L42" s="168">
        <v>0</v>
      </c>
      <c r="M42" s="10"/>
      <c r="N42" s="10">
        <v>0</v>
      </c>
    </row>
    <row r="43" spans="1:14" ht="16.5" customHeight="1" x14ac:dyDescent="0.45">
      <c r="B43" s="64" t="s">
        <v>99</v>
      </c>
      <c r="H43" s="168">
        <v>0</v>
      </c>
      <c r="I43" s="33"/>
      <c r="J43" s="11">
        <v>-3</v>
      </c>
      <c r="K43" s="10"/>
      <c r="L43" s="168">
        <v>0</v>
      </c>
      <c r="M43" s="10"/>
      <c r="N43" s="10">
        <v>0</v>
      </c>
    </row>
    <row r="44" spans="1:14" ht="16.5" customHeight="1" x14ac:dyDescent="0.45">
      <c r="B44" s="177" t="s">
        <v>20</v>
      </c>
      <c r="H44" s="168">
        <v>7908</v>
      </c>
      <c r="I44" s="33"/>
      <c r="J44" s="10">
        <v>19356</v>
      </c>
      <c r="K44" s="10"/>
      <c r="L44" s="168">
        <v>-560</v>
      </c>
      <c r="M44" s="10"/>
      <c r="N44" s="10">
        <v>-284</v>
      </c>
    </row>
    <row r="45" spans="1:14" ht="16.5" customHeight="1" x14ac:dyDescent="0.45">
      <c r="B45" s="177" t="s">
        <v>52</v>
      </c>
      <c r="H45" s="169">
        <v>-61779</v>
      </c>
      <c r="I45" s="33"/>
      <c r="J45" s="12">
        <v>-55082</v>
      </c>
      <c r="K45" s="10"/>
      <c r="L45" s="169">
        <v>0</v>
      </c>
      <c r="M45" s="10"/>
      <c r="N45" s="12">
        <v>0</v>
      </c>
    </row>
    <row r="46" spans="1:14" ht="16.5" customHeight="1" x14ac:dyDescent="0.45">
      <c r="H46" s="74"/>
      <c r="I46" s="35"/>
      <c r="J46" s="35"/>
      <c r="K46" s="35"/>
      <c r="L46" s="74"/>
      <c r="M46" s="35"/>
      <c r="N46" s="35"/>
    </row>
    <row r="47" spans="1:14" ht="14.45" customHeight="1" x14ac:dyDescent="0.45">
      <c r="A47" s="56" t="s">
        <v>101</v>
      </c>
      <c r="H47" s="74">
        <f>SUM(H33:H46)</f>
        <v>231525</v>
      </c>
      <c r="I47" s="35"/>
      <c r="J47" s="35">
        <f>SUM(J33:J46)</f>
        <v>37317</v>
      </c>
      <c r="K47" s="35"/>
      <c r="L47" s="74">
        <f>SUM(L33:L46)</f>
        <v>-13278</v>
      </c>
      <c r="M47" s="35"/>
      <c r="N47" s="35">
        <f>SUM(N33:N46)</f>
        <v>-37366</v>
      </c>
    </row>
    <row r="48" spans="1:14" ht="14.45" customHeight="1" x14ac:dyDescent="0.45">
      <c r="H48" s="35"/>
      <c r="I48" s="35"/>
      <c r="J48" s="35"/>
      <c r="K48" s="35"/>
      <c r="L48" s="35"/>
      <c r="M48" s="35"/>
      <c r="N48" s="35"/>
    </row>
    <row r="49" spans="1:14" ht="14.45" customHeight="1" x14ac:dyDescent="0.45">
      <c r="H49" s="35"/>
      <c r="I49" s="35"/>
      <c r="J49" s="35"/>
      <c r="K49" s="35"/>
      <c r="L49" s="35"/>
      <c r="M49" s="35"/>
      <c r="N49" s="35"/>
    </row>
    <row r="50" spans="1:14" ht="14.45" customHeight="1" x14ac:dyDescent="0.45">
      <c r="H50" s="35"/>
      <c r="I50" s="35"/>
      <c r="J50" s="35"/>
      <c r="K50" s="35"/>
      <c r="L50" s="35"/>
      <c r="M50" s="35"/>
      <c r="N50" s="35"/>
    </row>
    <row r="51" spans="1:14" ht="14.45" customHeight="1" x14ac:dyDescent="0.45">
      <c r="H51" s="35"/>
      <c r="I51" s="35"/>
      <c r="J51" s="35"/>
      <c r="K51" s="35"/>
      <c r="L51" s="35"/>
      <c r="M51" s="35"/>
      <c r="N51" s="35"/>
    </row>
    <row r="52" spans="1:14" ht="14.45" customHeight="1" x14ac:dyDescent="0.45">
      <c r="H52" s="35"/>
      <c r="I52" s="35"/>
      <c r="J52" s="35"/>
      <c r="K52" s="35"/>
      <c r="L52" s="35"/>
      <c r="M52" s="35"/>
      <c r="N52" s="35"/>
    </row>
    <row r="53" spans="1:14" ht="14.45" customHeight="1" x14ac:dyDescent="0.45">
      <c r="H53" s="35"/>
      <c r="I53" s="35"/>
      <c r="J53" s="35"/>
      <c r="K53" s="35"/>
      <c r="L53" s="35"/>
      <c r="M53" s="35"/>
      <c r="N53" s="35"/>
    </row>
    <row r="54" spans="1:14" ht="14.45" customHeight="1" x14ac:dyDescent="0.45">
      <c r="H54" s="35"/>
      <c r="I54" s="35"/>
      <c r="J54" s="35"/>
      <c r="K54" s="35"/>
      <c r="L54" s="35"/>
      <c r="M54" s="35"/>
      <c r="N54" s="35"/>
    </row>
    <row r="55" spans="1:14" ht="6" customHeight="1" x14ac:dyDescent="0.45">
      <c r="H55" s="35"/>
      <c r="I55" s="35"/>
      <c r="J55" s="35"/>
      <c r="K55" s="35"/>
      <c r="L55" s="35"/>
      <c r="M55" s="35"/>
      <c r="N55" s="35"/>
    </row>
    <row r="56" spans="1:14" ht="21.95" customHeight="1" x14ac:dyDescent="0.45">
      <c r="A56" s="53" t="str">
        <f>'7 change company'!A49</f>
        <v>The notes to the interim financial information are an integral part of this financial information.</v>
      </c>
      <c r="B56" s="53"/>
      <c r="C56" s="53"/>
      <c r="D56" s="53"/>
      <c r="E56" s="53"/>
      <c r="F56" s="54"/>
      <c r="G56" s="54"/>
      <c r="H56" s="34"/>
      <c r="I56" s="34"/>
      <c r="J56" s="34"/>
      <c r="K56" s="34"/>
      <c r="L56" s="34"/>
      <c r="M56" s="34"/>
      <c r="N56" s="34"/>
    </row>
    <row r="57" spans="1:14" ht="16.5" customHeight="1" x14ac:dyDescent="0.45">
      <c r="A57" s="45" t="s">
        <v>108</v>
      </c>
      <c r="B57" s="45"/>
      <c r="C57" s="45"/>
      <c r="D57" s="45"/>
      <c r="E57" s="46"/>
      <c r="F57" s="46"/>
      <c r="G57" s="46"/>
      <c r="H57" s="47"/>
      <c r="I57" s="47"/>
      <c r="J57" s="47"/>
      <c r="K57" s="47"/>
      <c r="L57" s="47"/>
      <c r="M57" s="47"/>
      <c r="N57" s="47"/>
    </row>
    <row r="58" spans="1:14" s="49" customFormat="1" ht="16.5" customHeight="1" x14ac:dyDescent="0.45">
      <c r="A58" s="48" t="s">
        <v>33</v>
      </c>
      <c r="B58" s="48"/>
      <c r="C58" s="48"/>
      <c r="D58" s="48"/>
      <c r="F58" s="50"/>
      <c r="G58" s="50"/>
      <c r="H58" s="51"/>
      <c r="I58" s="51"/>
      <c r="J58" s="51"/>
      <c r="K58" s="51"/>
      <c r="L58" s="51"/>
      <c r="M58" s="51"/>
      <c r="N58" s="51"/>
    </row>
    <row r="59" spans="1:14" ht="16.5" customHeight="1" x14ac:dyDescent="0.45">
      <c r="A59" s="52" t="str">
        <f>A3</f>
        <v>For the three-month period ended 31 March 2022</v>
      </c>
      <c r="B59" s="52"/>
      <c r="C59" s="52"/>
      <c r="D59" s="52"/>
      <c r="E59" s="53"/>
      <c r="F59" s="54"/>
      <c r="G59" s="54"/>
      <c r="H59" s="55"/>
      <c r="I59" s="55"/>
      <c r="J59" s="55"/>
      <c r="K59" s="55"/>
      <c r="L59" s="55"/>
      <c r="M59" s="55"/>
      <c r="N59" s="55"/>
    </row>
    <row r="60" spans="1:14" ht="16.5" customHeight="1" x14ac:dyDescent="0.45">
      <c r="A60" s="48"/>
      <c r="B60" s="48"/>
      <c r="C60" s="48"/>
      <c r="D60" s="48"/>
      <c r="E60" s="49"/>
      <c r="F60" s="50"/>
      <c r="G60" s="50"/>
      <c r="H60" s="51"/>
      <c r="I60" s="51"/>
      <c r="J60" s="51"/>
      <c r="K60" s="51"/>
      <c r="L60" s="51"/>
      <c r="M60" s="51"/>
      <c r="N60" s="51"/>
    </row>
    <row r="61" spans="1:14" ht="16.5" customHeight="1" x14ac:dyDescent="0.45">
      <c r="A61" s="48"/>
      <c r="B61" s="48"/>
      <c r="C61" s="48"/>
      <c r="D61" s="48"/>
      <c r="E61" s="49"/>
      <c r="F61" s="50"/>
      <c r="G61" s="50"/>
      <c r="H61" s="51"/>
      <c r="I61" s="51"/>
      <c r="J61" s="51"/>
      <c r="K61" s="51"/>
      <c r="L61" s="51"/>
      <c r="M61" s="51"/>
      <c r="N61" s="51"/>
    </row>
    <row r="62" spans="1:14" ht="16.5" customHeight="1" x14ac:dyDescent="0.45">
      <c r="A62" s="48"/>
      <c r="B62" s="48"/>
      <c r="C62" s="48"/>
      <c r="D62" s="48"/>
      <c r="E62" s="49"/>
      <c r="F62" s="50"/>
      <c r="G62" s="50"/>
      <c r="H62" s="229" t="s">
        <v>63</v>
      </c>
      <c r="I62" s="229"/>
      <c r="J62" s="229"/>
      <c r="K62" s="51"/>
      <c r="L62" s="229" t="s">
        <v>64</v>
      </c>
      <c r="M62" s="229"/>
      <c r="N62" s="229"/>
    </row>
    <row r="63" spans="1:14" ht="16.5" customHeight="1" x14ac:dyDescent="0.45">
      <c r="A63" s="48"/>
      <c r="B63" s="48"/>
      <c r="C63" s="48"/>
      <c r="D63" s="48"/>
      <c r="E63" s="49"/>
      <c r="F63" s="50"/>
      <c r="G63" s="50"/>
      <c r="H63" s="230" t="s">
        <v>96</v>
      </c>
      <c r="I63" s="230"/>
      <c r="J63" s="230"/>
      <c r="K63" s="14"/>
      <c r="L63" s="230" t="s">
        <v>96</v>
      </c>
      <c r="M63" s="230"/>
      <c r="N63" s="230"/>
    </row>
    <row r="64" spans="1:14" ht="16.5" customHeight="1" x14ac:dyDescent="0.45">
      <c r="A64" s="48"/>
      <c r="B64" s="48"/>
      <c r="C64" s="48"/>
      <c r="D64" s="48"/>
      <c r="E64" s="49"/>
      <c r="F64" s="50"/>
      <c r="G64" s="50"/>
      <c r="H64" s="16" t="s">
        <v>92</v>
      </c>
      <c r="I64" s="31"/>
      <c r="J64" s="16" t="s">
        <v>92</v>
      </c>
      <c r="K64" s="32"/>
      <c r="L64" s="16" t="s">
        <v>92</v>
      </c>
      <c r="M64" s="31"/>
      <c r="N64" s="16" t="s">
        <v>92</v>
      </c>
    </row>
    <row r="65" spans="1:14" ht="16.5" customHeight="1" x14ac:dyDescent="0.45">
      <c r="A65" s="56"/>
      <c r="B65" s="56"/>
      <c r="C65" s="56"/>
      <c r="D65" s="56"/>
      <c r="F65" s="50"/>
      <c r="H65" s="17" t="s">
        <v>164</v>
      </c>
      <c r="I65" s="16"/>
      <c r="J65" s="17" t="s">
        <v>142</v>
      </c>
      <c r="K65" s="16"/>
      <c r="L65" s="17" t="s">
        <v>164</v>
      </c>
      <c r="M65" s="16"/>
      <c r="N65" s="17" t="s">
        <v>142</v>
      </c>
    </row>
    <row r="66" spans="1:14" ht="16.5" customHeight="1" x14ac:dyDescent="0.45">
      <c r="A66" s="49"/>
      <c r="B66" s="49"/>
      <c r="C66" s="49"/>
      <c r="D66" s="49"/>
      <c r="E66" s="49"/>
      <c r="F66" s="58"/>
      <c r="G66" s="58"/>
      <c r="H66" s="18" t="s">
        <v>90</v>
      </c>
      <c r="I66" s="19"/>
      <c r="J66" s="18" t="s">
        <v>90</v>
      </c>
      <c r="K66" s="20"/>
      <c r="L66" s="18" t="s">
        <v>90</v>
      </c>
      <c r="M66" s="19"/>
      <c r="N66" s="18" t="s">
        <v>90</v>
      </c>
    </row>
    <row r="67" spans="1:14" ht="16.5" customHeight="1" x14ac:dyDescent="0.45">
      <c r="A67" s="49"/>
      <c r="B67" s="49"/>
      <c r="C67" s="49"/>
      <c r="D67" s="49"/>
      <c r="E67" s="49"/>
      <c r="F67" s="58"/>
      <c r="G67" s="58"/>
      <c r="H67" s="71"/>
      <c r="I67" s="47"/>
      <c r="J67" s="59"/>
      <c r="K67" s="51"/>
      <c r="L67" s="71"/>
      <c r="M67" s="47"/>
      <c r="N67" s="59"/>
    </row>
    <row r="68" spans="1:14" ht="16.5" customHeight="1" x14ac:dyDescent="0.45">
      <c r="A68" s="56" t="s">
        <v>101</v>
      </c>
      <c r="B68" s="57"/>
      <c r="H68" s="74">
        <f>H47</f>
        <v>231525</v>
      </c>
      <c r="I68" s="35"/>
      <c r="J68" s="35">
        <f>J47</f>
        <v>37317</v>
      </c>
      <c r="K68" s="35"/>
      <c r="L68" s="74">
        <f>L47</f>
        <v>-13278</v>
      </c>
      <c r="M68" s="35"/>
      <c r="N68" s="35">
        <f>N47</f>
        <v>-37366</v>
      </c>
    </row>
    <row r="69" spans="1:14" ht="16.5" customHeight="1" x14ac:dyDescent="0.45">
      <c r="A69" s="56"/>
      <c r="B69" s="64" t="s">
        <v>37</v>
      </c>
      <c r="H69" s="74">
        <v>-129228</v>
      </c>
      <c r="I69" s="35"/>
      <c r="J69" s="11">
        <v>-116074</v>
      </c>
      <c r="K69" s="11"/>
      <c r="L69" s="168">
        <v>-3236</v>
      </c>
      <c r="M69" s="11"/>
      <c r="N69" s="10">
        <v>-3151</v>
      </c>
    </row>
    <row r="70" spans="1:14" s="49" customFormat="1" ht="16.5" customHeight="1" x14ac:dyDescent="0.45">
      <c r="B70" s="49" t="s">
        <v>121</v>
      </c>
      <c r="F70" s="50"/>
      <c r="G70" s="50"/>
      <c r="H70" s="76">
        <v>-2877</v>
      </c>
      <c r="I70" s="51"/>
      <c r="J70" s="190">
        <v>-2865</v>
      </c>
      <c r="K70" s="69"/>
      <c r="L70" s="169">
        <v>-1546</v>
      </c>
      <c r="M70" s="69"/>
      <c r="N70" s="12">
        <v>-790</v>
      </c>
    </row>
    <row r="71" spans="1:14" s="49" customFormat="1" ht="16.5" customHeight="1" x14ac:dyDescent="0.45">
      <c r="F71" s="50"/>
      <c r="G71" s="50"/>
      <c r="H71" s="75"/>
      <c r="I71" s="51"/>
      <c r="J71" s="37"/>
      <c r="K71" s="51"/>
      <c r="L71" s="171"/>
      <c r="M71" s="51"/>
      <c r="N71" s="11"/>
    </row>
    <row r="72" spans="1:14" s="49" customFormat="1" ht="16.5" customHeight="1" x14ac:dyDescent="0.45">
      <c r="A72" s="48" t="s">
        <v>195</v>
      </c>
      <c r="B72" s="48"/>
      <c r="F72" s="50"/>
      <c r="G72" s="50"/>
      <c r="H72" s="76">
        <f>SUM(H68:H70)</f>
        <v>99420</v>
      </c>
      <c r="I72" s="51"/>
      <c r="J72" s="38">
        <f>SUM(J68:J70)</f>
        <v>-81622</v>
      </c>
      <c r="K72" s="51"/>
      <c r="L72" s="76">
        <f>SUM(L68:L70)</f>
        <v>-18060</v>
      </c>
      <c r="M72" s="51"/>
      <c r="N72" s="38">
        <f>SUM(N68:N70)</f>
        <v>-41307</v>
      </c>
    </row>
    <row r="73" spans="1:14" s="49" customFormat="1" ht="16.5" customHeight="1" x14ac:dyDescent="0.45">
      <c r="A73" s="48"/>
      <c r="B73" s="48"/>
      <c r="F73" s="50"/>
      <c r="G73" s="50"/>
      <c r="H73" s="77"/>
      <c r="I73" s="60"/>
      <c r="J73" s="60"/>
      <c r="K73" s="60"/>
      <c r="L73" s="73"/>
      <c r="M73" s="36"/>
      <c r="N73" s="37"/>
    </row>
    <row r="74" spans="1:14" ht="16.5" customHeight="1" x14ac:dyDescent="0.45">
      <c r="A74" s="56" t="s">
        <v>4</v>
      </c>
      <c r="F74" s="50"/>
      <c r="H74" s="77"/>
      <c r="L74" s="73"/>
      <c r="M74" s="36"/>
      <c r="N74" s="36"/>
    </row>
    <row r="75" spans="1:14" ht="16.5" customHeight="1" x14ac:dyDescent="0.45">
      <c r="B75" s="177" t="s">
        <v>154</v>
      </c>
      <c r="E75" s="57"/>
      <c r="F75" s="15"/>
      <c r="G75" s="15"/>
      <c r="H75" s="168"/>
      <c r="J75" s="10"/>
      <c r="L75" s="168"/>
      <c r="N75" s="10"/>
    </row>
    <row r="76" spans="1:14" ht="16.5" customHeight="1" x14ac:dyDescent="0.45">
      <c r="C76" s="177" t="s">
        <v>152</v>
      </c>
      <c r="E76" s="57"/>
      <c r="F76" s="15"/>
      <c r="G76" s="15"/>
      <c r="H76" s="168">
        <v>-48874</v>
      </c>
      <c r="J76" s="10">
        <v>-33400</v>
      </c>
      <c r="K76" s="68"/>
      <c r="L76" s="168">
        <v>0</v>
      </c>
      <c r="M76" s="68"/>
      <c r="N76" s="10">
        <v>0</v>
      </c>
    </row>
    <row r="77" spans="1:14" ht="16.5" customHeight="1" x14ac:dyDescent="0.45">
      <c r="B77" s="177" t="s">
        <v>155</v>
      </c>
      <c r="E77" s="57"/>
      <c r="F77" s="15"/>
      <c r="G77" s="15"/>
      <c r="H77" s="168"/>
      <c r="J77" s="10"/>
      <c r="L77" s="168"/>
      <c r="N77" s="10"/>
    </row>
    <row r="78" spans="1:14" ht="16.5" customHeight="1" x14ac:dyDescent="0.45">
      <c r="C78" s="177" t="s">
        <v>152</v>
      </c>
      <c r="E78" s="57"/>
      <c r="F78" s="15"/>
      <c r="G78" s="15"/>
      <c r="H78" s="168">
        <v>63083</v>
      </c>
      <c r="J78" s="10">
        <v>28912</v>
      </c>
      <c r="K78" s="68"/>
      <c r="L78" s="168">
        <v>0</v>
      </c>
      <c r="M78" s="68"/>
      <c r="N78" s="10">
        <v>0</v>
      </c>
    </row>
    <row r="79" spans="1:14" ht="16.5" customHeight="1" x14ac:dyDescent="0.45">
      <c r="B79" s="177" t="s">
        <v>156</v>
      </c>
      <c r="E79" s="57"/>
      <c r="F79" s="15"/>
      <c r="G79" s="15"/>
      <c r="H79" s="168">
        <v>0</v>
      </c>
      <c r="J79" s="10">
        <v>0</v>
      </c>
      <c r="K79" s="68"/>
      <c r="L79" s="168">
        <v>0</v>
      </c>
      <c r="M79" s="68"/>
      <c r="N79" s="10">
        <v>8852</v>
      </c>
    </row>
    <row r="80" spans="1:14" ht="16.5" customHeight="1" x14ac:dyDescent="0.45">
      <c r="A80" s="56"/>
      <c r="B80" s="177" t="s">
        <v>124</v>
      </c>
      <c r="F80" s="15"/>
      <c r="G80" s="15"/>
      <c r="H80" s="168">
        <v>0</v>
      </c>
      <c r="I80" s="33"/>
      <c r="J80" s="10">
        <v>-133503</v>
      </c>
      <c r="K80" s="33"/>
      <c r="L80" s="168">
        <v>-97995</v>
      </c>
      <c r="M80" s="33"/>
      <c r="N80" s="10">
        <v>-916648</v>
      </c>
    </row>
    <row r="81" spans="1:14" ht="16.5" customHeight="1" x14ac:dyDescent="0.45">
      <c r="A81" s="56"/>
      <c r="B81" s="223" t="s">
        <v>188</v>
      </c>
      <c r="C81" s="223"/>
      <c r="D81" s="223"/>
      <c r="E81" s="223"/>
      <c r="F81" s="15"/>
      <c r="G81" s="15"/>
      <c r="H81" s="168">
        <v>0</v>
      </c>
      <c r="I81" s="33"/>
      <c r="J81" s="10">
        <v>-210428</v>
      </c>
      <c r="K81" s="10"/>
      <c r="L81" s="168">
        <v>0</v>
      </c>
      <c r="M81" s="10"/>
      <c r="N81" s="10" t="s">
        <v>61</v>
      </c>
    </row>
    <row r="82" spans="1:14" ht="16.5" customHeight="1" x14ac:dyDescent="0.45">
      <c r="A82" s="56"/>
      <c r="B82" s="177" t="s">
        <v>157</v>
      </c>
      <c r="F82" s="15"/>
      <c r="G82" s="15"/>
      <c r="H82" s="168">
        <v>0</v>
      </c>
      <c r="I82" s="33"/>
      <c r="J82" s="10">
        <v>-442063</v>
      </c>
      <c r="K82" s="10"/>
      <c r="L82" s="168">
        <v>0</v>
      </c>
      <c r="M82" s="10"/>
      <c r="N82" s="10">
        <v>0</v>
      </c>
    </row>
    <row r="83" spans="1:14" ht="16.5" customHeight="1" x14ac:dyDescent="0.45">
      <c r="B83" s="177" t="s">
        <v>130</v>
      </c>
      <c r="E83" s="57"/>
      <c r="F83" s="15"/>
      <c r="G83" s="15"/>
      <c r="H83" s="168">
        <v>-594</v>
      </c>
      <c r="J83" s="10">
        <v>-1039</v>
      </c>
      <c r="K83" s="68"/>
      <c r="L83" s="168">
        <v>-112</v>
      </c>
      <c r="M83" s="68"/>
      <c r="N83" s="10">
        <v>0</v>
      </c>
    </row>
    <row r="84" spans="1:14" ht="16.5" customHeight="1" x14ac:dyDescent="0.45">
      <c r="B84" s="177" t="s">
        <v>131</v>
      </c>
      <c r="E84" s="57"/>
      <c r="F84" s="15"/>
      <c r="G84" s="15"/>
      <c r="H84" s="168">
        <v>-37940</v>
      </c>
      <c r="J84" s="10">
        <v>-181861</v>
      </c>
      <c r="K84" s="68"/>
      <c r="L84" s="168">
        <v>0</v>
      </c>
      <c r="M84" s="68"/>
      <c r="N84" s="10">
        <v>-9</v>
      </c>
    </row>
    <row r="85" spans="1:14" ht="16.5" customHeight="1" x14ac:dyDescent="0.45">
      <c r="B85" s="177" t="s">
        <v>175</v>
      </c>
      <c r="E85" s="57"/>
      <c r="F85" s="15"/>
      <c r="G85" s="15"/>
      <c r="H85" s="168">
        <v>113</v>
      </c>
      <c r="J85" s="10">
        <v>0</v>
      </c>
      <c r="K85" s="68"/>
      <c r="L85" s="168">
        <v>0</v>
      </c>
      <c r="M85" s="68">
        <v>0</v>
      </c>
      <c r="N85" s="10">
        <v>0</v>
      </c>
    </row>
    <row r="86" spans="1:14" ht="16.5" customHeight="1" x14ac:dyDescent="0.45">
      <c r="B86" s="177" t="s">
        <v>59</v>
      </c>
      <c r="E86" s="57"/>
      <c r="F86" s="15"/>
      <c r="G86" s="15"/>
      <c r="H86" s="169">
        <v>0</v>
      </c>
      <c r="I86" s="51"/>
      <c r="J86" s="190">
        <v>550</v>
      </c>
      <c r="K86" s="69"/>
      <c r="L86" s="169">
        <v>0</v>
      </c>
      <c r="M86" s="69"/>
      <c r="N86" s="12">
        <v>2326</v>
      </c>
    </row>
    <row r="87" spans="1:14" ht="16.5" customHeight="1" x14ac:dyDescent="0.45">
      <c r="E87" s="57"/>
      <c r="H87" s="75"/>
      <c r="I87" s="36"/>
      <c r="J87" s="37"/>
      <c r="L87" s="80"/>
      <c r="M87" s="65"/>
      <c r="N87" s="65"/>
    </row>
    <row r="88" spans="1:14" ht="16.5" customHeight="1" x14ac:dyDescent="0.45">
      <c r="A88" s="56" t="s">
        <v>159</v>
      </c>
      <c r="B88" s="56"/>
      <c r="H88" s="193">
        <f>SUM(H75:H86)</f>
        <v>-24212</v>
      </c>
      <c r="I88" s="36"/>
      <c r="J88" s="38">
        <f>SUM(J75:J86)</f>
        <v>-972832</v>
      </c>
      <c r="K88" s="36"/>
      <c r="L88" s="76">
        <f>SUM(L75:L86)</f>
        <v>-98107</v>
      </c>
      <c r="M88" s="36"/>
      <c r="N88" s="38">
        <f>SUM(N75:N86)</f>
        <v>-905479</v>
      </c>
    </row>
    <row r="89" spans="1:14" ht="16.5" customHeight="1" x14ac:dyDescent="0.45">
      <c r="A89" s="56"/>
      <c r="B89" s="56"/>
      <c r="H89" s="75"/>
      <c r="I89" s="36"/>
      <c r="J89" s="37"/>
      <c r="K89" s="36"/>
      <c r="L89" s="75"/>
      <c r="M89" s="36"/>
      <c r="N89" s="37"/>
    </row>
    <row r="90" spans="1:14" ht="16.5" customHeight="1" x14ac:dyDescent="0.45">
      <c r="A90" s="56" t="s">
        <v>5</v>
      </c>
      <c r="H90" s="73"/>
      <c r="J90" s="36"/>
      <c r="L90" s="73"/>
      <c r="M90" s="36"/>
      <c r="N90" s="36"/>
    </row>
    <row r="91" spans="1:14" ht="16.5" customHeight="1" x14ac:dyDescent="0.45">
      <c r="A91" s="56"/>
      <c r="B91" s="177" t="s">
        <v>189</v>
      </c>
      <c r="H91" s="168">
        <v>0</v>
      </c>
      <c r="J91" s="10">
        <v>0</v>
      </c>
      <c r="L91" s="168">
        <v>12500</v>
      </c>
      <c r="N91" s="10">
        <v>0</v>
      </c>
    </row>
    <row r="92" spans="1:14" ht="16.5" customHeight="1" x14ac:dyDescent="0.45">
      <c r="A92" s="56"/>
      <c r="B92" s="177" t="s">
        <v>190</v>
      </c>
      <c r="H92" s="168">
        <v>0</v>
      </c>
      <c r="J92" s="10">
        <v>-129605</v>
      </c>
      <c r="K92" s="68"/>
      <c r="L92" s="168">
        <v>0</v>
      </c>
      <c r="M92" s="191"/>
      <c r="N92" s="10">
        <v>0</v>
      </c>
    </row>
    <row r="93" spans="1:14" ht="16.5" customHeight="1" x14ac:dyDescent="0.45">
      <c r="B93" s="177" t="s">
        <v>196</v>
      </c>
      <c r="H93" s="168">
        <v>0</v>
      </c>
      <c r="I93" s="36"/>
      <c r="J93" s="10">
        <v>1634761</v>
      </c>
      <c r="K93" s="36"/>
      <c r="L93" s="168">
        <v>0</v>
      </c>
      <c r="M93" s="36"/>
      <c r="N93" s="10">
        <v>0</v>
      </c>
    </row>
    <row r="94" spans="1:14" ht="16.5" customHeight="1" x14ac:dyDescent="0.45">
      <c r="B94" s="177" t="s">
        <v>178</v>
      </c>
      <c r="H94" s="168">
        <v>-92501</v>
      </c>
      <c r="I94" s="36"/>
      <c r="J94" s="10">
        <v>-1489435</v>
      </c>
      <c r="K94" s="191"/>
      <c r="L94" s="168">
        <v>-1209</v>
      </c>
      <c r="M94" s="191"/>
      <c r="N94" s="10">
        <v>0</v>
      </c>
    </row>
    <row r="95" spans="1:14" ht="16.5" customHeight="1" x14ac:dyDescent="0.45">
      <c r="B95" s="177" t="s">
        <v>179</v>
      </c>
      <c r="H95" s="169">
        <v>-81473</v>
      </c>
      <c r="J95" s="12">
        <v>-34172</v>
      </c>
      <c r="K95" s="68"/>
      <c r="L95" s="169">
        <v>-261</v>
      </c>
      <c r="M95" s="191"/>
      <c r="N95" s="12">
        <v>-259</v>
      </c>
    </row>
    <row r="96" spans="1:14" s="57" customFormat="1" ht="16.5" customHeight="1" x14ac:dyDescent="0.45">
      <c r="B96" s="177"/>
      <c r="C96" s="177"/>
      <c r="D96" s="177"/>
      <c r="H96" s="78"/>
      <c r="L96" s="78"/>
    </row>
    <row r="97" spans="1:14" ht="16.5" customHeight="1" x14ac:dyDescent="0.45">
      <c r="A97" s="56" t="s">
        <v>122</v>
      </c>
      <c r="B97" s="56"/>
      <c r="H97" s="193">
        <f>SUM(H91:H95)</f>
        <v>-173974</v>
      </c>
      <c r="I97" s="68"/>
      <c r="J97" s="194">
        <f>SUM(J92:J95)</f>
        <v>-18451</v>
      </c>
      <c r="K97" s="68"/>
      <c r="L97" s="193">
        <f>SUM(L91:L95)</f>
        <v>11030</v>
      </c>
      <c r="M97" s="68"/>
      <c r="N97" s="194">
        <f>SUM(N91:N95)</f>
        <v>-259</v>
      </c>
    </row>
    <row r="98" spans="1:14" ht="16.5" customHeight="1" x14ac:dyDescent="0.45">
      <c r="A98" s="56"/>
      <c r="B98" s="56"/>
      <c r="H98" s="75"/>
      <c r="I98" s="36"/>
      <c r="J98" s="37"/>
      <c r="K98" s="36"/>
      <c r="L98" s="75"/>
      <c r="M98" s="36"/>
      <c r="N98" s="37"/>
    </row>
    <row r="99" spans="1:14" ht="16.5" customHeight="1" x14ac:dyDescent="0.45">
      <c r="A99" s="56" t="s">
        <v>160</v>
      </c>
      <c r="H99" s="195">
        <f>SUM(H97,H88,H72)</f>
        <v>-98766</v>
      </c>
      <c r="I99" s="13"/>
      <c r="J99" s="196">
        <f>SUM(J97,J88,J72)</f>
        <v>-1072905</v>
      </c>
      <c r="K99" s="13"/>
      <c r="L99" s="195">
        <f>SUM(L97,L88,L72)</f>
        <v>-105137</v>
      </c>
      <c r="M99" s="13"/>
      <c r="N99" s="196">
        <f>SUM(N97,N88,N72)</f>
        <v>-947045</v>
      </c>
    </row>
    <row r="100" spans="1:14" ht="16.5" customHeight="1" x14ac:dyDescent="0.45">
      <c r="A100" s="177" t="s">
        <v>201</v>
      </c>
      <c r="B100" s="56"/>
      <c r="F100" s="70"/>
      <c r="G100" s="70"/>
      <c r="H100" s="168">
        <v>-6366</v>
      </c>
      <c r="I100" s="69"/>
      <c r="J100" s="10">
        <v>47781</v>
      </c>
      <c r="K100" s="69"/>
      <c r="L100" s="168">
        <v>0</v>
      </c>
      <c r="M100" s="69"/>
      <c r="N100" s="10">
        <v>0</v>
      </c>
    </row>
    <row r="101" spans="1:14" ht="16.5" customHeight="1" x14ac:dyDescent="0.45">
      <c r="A101" s="177" t="s">
        <v>102</v>
      </c>
      <c r="H101" s="169">
        <v>1913747</v>
      </c>
      <c r="I101" s="51"/>
      <c r="J101" s="12">
        <v>2492657</v>
      </c>
      <c r="K101" s="69"/>
      <c r="L101" s="169">
        <v>147237</v>
      </c>
      <c r="M101" s="69"/>
      <c r="N101" s="12">
        <v>1219695</v>
      </c>
    </row>
    <row r="102" spans="1:14" ht="16.5" customHeight="1" x14ac:dyDescent="0.45">
      <c r="F102" s="177"/>
      <c r="H102" s="75"/>
      <c r="J102" s="37"/>
      <c r="L102" s="75"/>
      <c r="M102" s="37"/>
      <c r="N102" s="37"/>
    </row>
    <row r="103" spans="1:14" ht="16.5" customHeight="1" thickBot="1" x14ac:dyDescent="0.5">
      <c r="A103" s="56" t="s">
        <v>103</v>
      </c>
      <c r="B103" s="56"/>
      <c r="C103" s="56"/>
      <c r="D103" s="56"/>
      <c r="E103" s="56"/>
      <c r="H103" s="197">
        <f>SUM(H99:H102)</f>
        <v>1808615</v>
      </c>
      <c r="J103" s="198">
        <f>SUM(J99:J102)</f>
        <v>1467533</v>
      </c>
      <c r="L103" s="197">
        <f>SUM(L99:L102)</f>
        <v>42100</v>
      </c>
      <c r="N103" s="198">
        <f>SUM(N99:N102)</f>
        <v>272650</v>
      </c>
    </row>
    <row r="104" spans="1:14" ht="16.5" customHeight="1" thickTop="1" x14ac:dyDescent="0.45">
      <c r="A104" s="56"/>
      <c r="B104" s="56"/>
      <c r="C104" s="56"/>
      <c r="D104" s="56"/>
      <c r="E104" s="56"/>
      <c r="H104" s="37"/>
      <c r="J104" s="37"/>
      <c r="L104" s="224"/>
      <c r="N104" s="37"/>
    </row>
    <row r="105" spans="1:14" ht="16.5" customHeight="1" x14ac:dyDescent="0.45">
      <c r="A105" s="56"/>
      <c r="B105" s="56"/>
      <c r="C105" s="56"/>
      <c r="D105" s="56"/>
      <c r="E105" s="56"/>
      <c r="H105" s="37"/>
      <c r="J105" s="37"/>
      <c r="L105" s="224"/>
      <c r="N105" s="37"/>
    </row>
    <row r="106" spans="1:14" ht="16.5" customHeight="1" x14ac:dyDescent="0.45">
      <c r="A106" s="56"/>
      <c r="B106" s="56"/>
      <c r="C106" s="56"/>
      <c r="D106" s="56"/>
      <c r="E106" s="56"/>
      <c r="H106" s="37"/>
      <c r="J106" s="37"/>
      <c r="L106" s="224"/>
      <c r="N106" s="37"/>
    </row>
    <row r="107" spans="1:14" ht="16.5" customHeight="1" x14ac:dyDescent="0.45">
      <c r="A107" s="56"/>
      <c r="B107" s="56"/>
      <c r="C107" s="56"/>
      <c r="D107" s="56"/>
      <c r="E107" s="56"/>
      <c r="H107" s="37"/>
      <c r="J107" s="37"/>
      <c r="L107" s="224"/>
      <c r="N107" s="37"/>
    </row>
    <row r="108" spans="1:14" ht="16.5" customHeight="1" x14ac:dyDescent="0.45">
      <c r="A108" s="56"/>
      <c r="B108" s="56"/>
      <c r="C108" s="56"/>
      <c r="D108" s="56"/>
      <c r="E108" s="56"/>
      <c r="H108" s="37"/>
      <c r="J108" s="37"/>
      <c r="L108" s="224"/>
      <c r="N108" s="37"/>
    </row>
    <row r="109" spans="1:14" ht="9" customHeight="1" x14ac:dyDescent="0.45">
      <c r="A109" s="56"/>
      <c r="B109" s="56"/>
      <c r="C109" s="56"/>
      <c r="D109" s="56"/>
      <c r="E109" s="56"/>
      <c r="H109" s="37"/>
      <c r="J109" s="37"/>
      <c r="L109" s="224"/>
      <c r="N109" s="37"/>
    </row>
    <row r="110" spans="1:14" ht="21.95" customHeight="1" x14ac:dyDescent="0.45">
      <c r="A110" s="53" t="str">
        <f>A56</f>
        <v>The notes to the interim financial information are an integral part of this financial information.</v>
      </c>
      <c r="B110" s="53"/>
      <c r="C110" s="53"/>
      <c r="D110" s="53"/>
      <c r="E110" s="53"/>
      <c r="F110" s="54"/>
      <c r="G110" s="54"/>
      <c r="H110" s="38"/>
      <c r="I110" s="55"/>
      <c r="J110" s="38"/>
      <c r="K110" s="55"/>
      <c r="L110" s="38"/>
      <c r="M110" s="38"/>
      <c r="N110" s="38"/>
    </row>
    <row r="111" spans="1:14" ht="16.5" customHeight="1" x14ac:dyDescent="0.45">
      <c r="A111" s="45" t="s">
        <v>108</v>
      </c>
      <c r="B111" s="45"/>
      <c r="C111" s="45"/>
      <c r="D111" s="45"/>
      <c r="E111" s="46"/>
      <c r="F111" s="46"/>
      <c r="G111" s="46"/>
      <c r="H111" s="47"/>
      <c r="I111" s="47"/>
      <c r="J111" s="47"/>
      <c r="K111" s="47"/>
      <c r="L111" s="47"/>
      <c r="M111" s="47"/>
      <c r="N111" s="47"/>
    </row>
    <row r="112" spans="1:14" s="49" customFormat="1" ht="16.5" customHeight="1" x14ac:dyDescent="0.45">
      <c r="A112" s="48" t="s">
        <v>33</v>
      </c>
      <c r="B112" s="48"/>
      <c r="C112" s="48"/>
      <c r="D112" s="48"/>
      <c r="F112" s="50"/>
      <c r="G112" s="50"/>
      <c r="H112" s="51"/>
      <c r="I112" s="51"/>
      <c r="J112" s="51"/>
      <c r="K112" s="51"/>
      <c r="L112" s="51"/>
      <c r="M112" s="51"/>
      <c r="N112" s="51"/>
    </row>
    <row r="113" spans="1:14" ht="16.5" customHeight="1" x14ac:dyDescent="0.45">
      <c r="A113" s="52" t="str">
        <f>A59</f>
        <v>For the three-month period ended 31 March 2022</v>
      </c>
      <c r="B113" s="52"/>
      <c r="C113" s="52"/>
      <c r="D113" s="52"/>
      <c r="E113" s="53"/>
      <c r="F113" s="54"/>
      <c r="G113" s="54"/>
      <c r="H113" s="55"/>
      <c r="I113" s="55"/>
      <c r="J113" s="55"/>
      <c r="K113" s="55"/>
      <c r="L113" s="55"/>
      <c r="M113" s="55"/>
      <c r="N113" s="55"/>
    </row>
    <row r="114" spans="1:14" ht="16.5" customHeight="1" x14ac:dyDescent="0.45">
      <c r="A114" s="48"/>
      <c r="B114" s="48"/>
      <c r="C114" s="48"/>
      <c r="D114" s="48"/>
      <c r="E114" s="49"/>
      <c r="F114" s="50"/>
      <c r="G114" s="50"/>
      <c r="H114" s="51"/>
      <c r="I114" s="51"/>
      <c r="J114" s="51"/>
      <c r="K114" s="51"/>
      <c r="L114" s="51"/>
      <c r="M114" s="51"/>
      <c r="N114" s="51"/>
    </row>
    <row r="115" spans="1:14" ht="16.5" customHeight="1" x14ac:dyDescent="0.45">
      <c r="A115" s="48"/>
      <c r="B115" s="48"/>
      <c r="C115" s="48"/>
      <c r="D115" s="48"/>
      <c r="E115" s="49"/>
      <c r="F115" s="50"/>
      <c r="G115" s="50"/>
      <c r="H115" s="51"/>
      <c r="I115" s="51"/>
      <c r="J115" s="51"/>
      <c r="K115" s="51"/>
      <c r="L115" s="51"/>
      <c r="M115" s="51"/>
      <c r="N115" s="51"/>
    </row>
    <row r="116" spans="1:14" ht="16.5" customHeight="1" x14ac:dyDescent="0.45">
      <c r="A116" s="48"/>
      <c r="B116" s="48"/>
      <c r="C116" s="48"/>
      <c r="D116" s="48"/>
      <c r="E116" s="49"/>
      <c r="F116" s="50"/>
      <c r="G116" s="50"/>
      <c r="H116" s="229" t="s">
        <v>63</v>
      </c>
      <c r="I116" s="229"/>
      <c r="J116" s="229"/>
      <c r="K116" s="51"/>
      <c r="L116" s="229" t="s">
        <v>64</v>
      </c>
      <c r="M116" s="229"/>
      <c r="N116" s="229"/>
    </row>
    <row r="117" spans="1:14" ht="16.5" customHeight="1" x14ac:dyDescent="0.45">
      <c r="A117" s="48"/>
      <c r="B117" s="48"/>
      <c r="C117" s="48"/>
      <c r="D117" s="48"/>
      <c r="E117" s="49"/>
      <c r="F117" s="50"/>
      <c r="G117" s="50"/>
      <c r="H117" s="230" t="s">
        <v>96</v>
      </c>
      <c r="I117" s="230"/>
      <c r="J117" s="230"/>
      <c r="K117" s="14"/>
      <c r="L117" s="230" t="s">
        <v>96</v>
      </c>
      <c r="M117" s="230"/>
      <c r="N117" s="230"/>
    </row>
    <row r="118" spans="1:14" ht="16.5" customHeight="1" x14ac:dyDescent="0.45">
      <c r="A118" s="48"/>
      <c r="B118" s="48"/>
      <c r="C118" s="48"/>
      <c r="D118" s="48"/>
      <c r="E118" s="49"/>
      <c r="F118" s="50"/>
      <c r="G118" s="50"/>
      <c r="H118" s="16" t="s">
        <v>92</v>
      </c>
      <c r="I118" s="31"/>
      <c r="J118" s="16" t="s">
        <v>92</v>
      </c>
      <c r="K118" s="32"/>
      <c r="L118" s="16" t="s">
        <v>92</v>
      </c>
      <c r="M118" s="31"/>
      <c r="N118" s="16" t="s">
        <v>92</v>
      </c>
    </row>
    <row r="119" spans="1:14" ht="16.5" customHeight="1" x14ac:dyDescent="0.45">
      <c r="A119" s="56"/>
      <c r="B119" s="56"/>
      <c r="C119" s="56"/>
      <c r="D119" s="56"/>
      <c r="F119" s="50"/>
      <c r="H119" s="17" t="s">
        <v>164</v>
      </c>
      <c r="I119" s="16"/>
      <c r="J119" s="17" t="s">
        <v>142</v>
      </c>
      <c r="K119" s="16"/>
      <c r="L119" s="17" t="s">
        <v>164</v>
      </c>
      <c r="M119" s="16"/>
      <c r="N119" s="17" t="s">
        <v>142</v>
      </c>
    </row>
    <row r="120" spans="1:14" ht="16.5" customHeight="1" x14ac:dyDescent="0.45">
      <c r="A120" s="49"/>
      <c r="B120" s="49"/>
      <c r="C120" s="49"/>
      <c r="D120" s="49"/>
      <c r="E120" s="49"/>
      <c r="F120" s="58"/>
      <c r="G120" s="58"/>
      <c r="H120" s="18" t="s">
        <v>90</v>
      </c>
      <c r="I120" s="19"/>
      <c r="J120" s="18" t="s">
        <v>90</v>
      </c>
      <c r="K120" s="20"/>
      <c r="L120" s="18" t="s">
        <v>90</v>
      </c>
      <c r="M120" s="19"/>
      <c r="N120" s="18" t="s">
        <v>90</v>
      </c>
    </row>
    <row r="121" spans="1:14" ht="16.5" customHeight="1" x14ac:dyDescent="0.45">
      <c r="H121" s="168"/>
      <c r="I121" s="96"/>
      <c r="J121" s="10"/>
      <c r="K121" s="102"/>
      <c r="L121" s="101"/>
      <c r="M121" s="37"/>
      <c r="N121" s="37"/>
    </row>
    <row r="122" spans="1:14" ht="16.5" customHeight="1" x14ac:dyDescent="0.45">
      <c r="A122" s="56" t="s">
        <v>104</v>
      </c>
      <c r="B122" s="94"/>
      <c r="G122" s="177"/>
      <c r="H122" s="168"/>
      <c r="I122" s="96"/>
      <c r="J122" s="10"/>
      <c r="K122" s="102"/>
      <c r="L122" s="101"/>
      <c r="M122" s="102"/>
      <c r="N122" s="102"/>
    </row>
    <row r="123" spans="1:14" s="57" customFormat="1" ht="8.1" customHeight="1" x14ac:dyDescent="0.45">
      <c r="B123" s="177"/>
      <c r="C123" s="177"/>
      <c r="D123" s="177"/>
      <c r="H123" s="97"/>
      <c r="I123" s="96"/>
      <c r="J123" s="98"/>
      <c r="K123" s="96"/>
      <c r="L123" s="97"/>
      <c r="M123" s="96"/>
      <c r="N123" s="98"/>
    </row>
    <row r="124" spans="1:14" ht="16.5" customHeight="1" x14ac:dyDescent="0.45">
      <c r="A124" s="177" t="s">
        <v>173</v>
      </c>
      <c r="H124" s="95"/>
      <c r="I124" s="96"/>
      <c r="J124" s="96"/>
      <c r="K124" s="96"/>
      <c r="L124" s="99"/>
      <c r="M124" s="96"/>
      <c r="N124" s="100"/>
    </row>
    <row r="125" spans="1:14" ht="16.5" customHeight="1" x14ac:dyDescent="0.45">
      <c r="B125" s="177" t="s">
        <v>147</v>
      </c>
      <c r="H125" s="101">
        <v>11043</v>
      </c>
      <c r="I125" s="102"/>
      <c r="J125" s="102">
        <v>68790</v>
      </c>
      <c r="K125" s="192"/>
      <c r="L125" s="101">
        <v>0</v>
      </c>
      <c r="M125" s="192"/>
      <c r="N125" s="102">
        <v>0</v>
      </c>
    </row>
    <row r="126" spans="1:14" ht="16.5" customHeight="1" x14ac:dyDescent="0.45">
      <c r="F126" s="177"/>
      <c r="G126" s="177"/>
      <c r="H126" s="177"/>
      <c r="I126" s="177"/>
      <c r="J126" s="177"/>
      <c r="K126" s="177"/>
      <c r="L126" s="177"/>
      <c r="M126" s="177"/>
      <c r="N126" s="177"/>
    </row>
    <row r="130" ht="18" customHeight="1" x14ac:dyDescent="0.45"/>
    <row r="131" ht="18" customHeight="1" x14ac:dyDescent="0.45"/>
    <row r="132" ht="18" customHeight="1" x14ac:dyDescent="0.45"/>
    <row r="133" ht="18" customHeight="1" x14ac:dyDescent="0.45"/>
    <row r="134" ht="18" customHeight="1" x14ac:dyDescent="0.45"/>
    <row r="135" ht="18" customHeight="1" x14ac:dyDescent="0.45"/>
    <row r="136" ht="18" customHeight="1" x14ac:dyDescent="0.45"/>
    <row r="137" ht="18" customHeight="1" x14ac:dyDescent="0.45"/>
    <row r="138" ht="18" customHeight="1" x14ac:dyDescent="0.45"/>
    <row r="139" ht="18" customHeight="1" x14ac:dyDescent="0.45"/>
    <row r="140" ht="18" customHeight="1" x14ac:dyDescent="0.45"/>
    <row r="141" ht="18" customHeight="1" x14ac:dyDescent="0.45"/>
    <row r="142" ht="18" customHeight="1" x14ac:dyDescent="0.45"/>
    <row r="143" ht="18" customHeight="1" x14ac:dyDescent="0.45"/>
    <row r="144" ht="18" customHeight="1" x14ac:dyDescent="0.45"/>
    <row r="145" ht="18" customHeight="1" x14ac:dyDescent="0.45"/>
    <row r="146" ht="18" customHeight="1" x14ac:dyDescent="0.45"/>
    <row r="147" ht="18" customHeight="1" x14ac:dyDescent="0.45"/>
    <row r="148" ht="18" customHeight="1" x14ac:dyDescent="0.45"/>
    <row r="149" ht="18" customHeight="1" x14ac:dyDescent="0.45"/>
    <row r="150" ht="18" customHeight="1" x14ac:dyDescent="0.45"/>
    <row r="151" ht="18" customHeight="1" x14ac:dyDescent="0.45"/>
    <row r="152" ht="18" customHeight="1" x14ac:dyDescent="0.45"/>
    <row r="153" ht="18" customHeight="1" x14ac:dyDescent="0.45"/>
    <row r="154" ht="18" customHeight="1" x14ac:dyDescent="0.45"/>
    <row r="155" ht="18" customHeight="1" x14ac:dyDescent="0.45"/>
    <row r="156" ht="18" customHeight="1" x14ac:dyDescent="0.45"/>
    <row r="157" ht="18" customHeight="1" x14ac:dyDescent="0.45"/>
    <row r="158" ht="18" customHeight="1" x14ac:dyDescent="0.45"/>
    <row r="159" ht="18" customHeight="1" x14ac:dyDescent="0.45"/>
    <row r="160" ht="18" customHeight="1" x14ac:dyDescent="0.45"/>
    <row r="161" spans="1:14" ht="5.25" customHeight="1" x14ac:dyDescent="0.45"/>
    <row r="162" spans="1:14" ht="21.95" customHeight="1" x14ac:dyDescent="0.45">
      <c r="A162" s="53" t="str">
        <f>A56</f>
        <v>The notes to the interim financial information are an integral part of this financial information.</v>
      </c>
      <c r="B162" s="53"/>
      <c r="C162" s="53"/>
      <c r="D162" s="53"/>
      <c r="E162" s="53"/>
      <c r="F162" s="54"/>
      <c r="G162" s="54"/>
      <c r="H162" s="66"/>
      <c r="I162" s="55"/>
      <c r="J162" s="66"/>
      <c r="K162" s="55"/>
      <c r="L162" s="66"/>
      <c r="M162" s="67"/>
      <c r="N162" s="66"/>
    </row>
  </sheetData>
  <mergeCells count="12">
    <mergeCell ref="H6:J6"/>
    <mergeCell ref="L6:N6"/>
    <mergeCell ref="H7:J7"/>
    <mergeCell ref="L7:N7"/>
    <mergeCell ref="H62:J62"/>
    <mergeCell ref="L62:N62"/>
    <mergeCell ref="L63:N63"/>
    <mergeCell ref="H116:J116"/>
    <mergeCell ref="L116:N116"/>
    <mergeCell ref="H117:J117"/>
    <mergeCell ref="L117:N117"/>
    <mergeCell ref="H63:J63"/>
  </mergeCells>
  <pageMargins left="0.8" right="0.5" top="0.5" bottom="0.6" header="0.49" footer="0.4"/>
  <pageSetup paperSize="9" scale="90" firstPageNumber="8" orientation="portrait" useFirstPageNumber="1" horizontalDpi="1200" verticalDpi="1200" r:id="rId1"/>
  <headerFooter>
    <oddFooter>&amp;R&amp;"Arial,Regular"&amp;9&amp;P</oddFooter>
  </headerFooter>
  <rowBreaks count="2" manualBreakCount="2">
    <brk id="56" max="13" man="1"/>
    <brk id="11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2-4 BS (2)</vt:lpstr>
      <vt:lpstr>5 (3m)</vt:lpstr>
      <vt:lpstr>6 change conso</vt:lpstr>
      <vt:lpstr>7 change company</vt:lpstr>
      <vt:lpstr>8-10 CF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บริษัท สำนักงาน เอเอ็มซี</dc:creator>
  <cp:lastModifiedBy>Thanisorn Saetang</cp:lastModifiedBy>
  <cp:lastPrinted>2022-05-12T08:12:15Z</cp:lastPrinted>
  <dcterms:created xsi:type="dcterms:W3CDTF">1998-11-11T12:57:53Z</dcterms:created>
  <dcterms:modified xsi:type="dcterms:W3CDTF">2022-05-12T08:13:47Z</dcterms:modified>
</cp:coreProperties>
</file>