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28690" yWindow="-110" windowWidth="19420" windowHeight="11020" tabRatio="619"/>
  </bookViews>
  <sheets>
    <sheet name="BL" sheetId="1" r:id="rId1"/>
    <sheet name="BL (2)" sheetId="16" state="hidden" r:id="rId2"/>
    <sheet name="BL6-9 (2)" sheetId="17" state="hidden" r:id="rId3"/>
    <sheet name="PL6-7" sheetId="8" r:id="rId4"/>
    <sheet name="SH8" sheetId="18" r:id="rId5"/>
    <sheet name="SH9" sheetId="14" r:id="rId6"/>
    <sheet name="SH10" sheetId="19" r:id="rId7"/>
    <sheet name="SH11" sheetId="15" r:id="rId8"/>
    <sheet name="CF" sheetId="13" r:id="rId9"/>
  </sheets>
  <externalReferences>
    <externalReference r:id="rId10"/>
  </externalReferences>
  <definedNames>
    <definedName name="_xlnm.Print_Area" localSheetId="0">BL!$A$1:$J$94</definedName>
    <definedName name="_xlnm.Print_Area" localSheetId="1">'BL (2)'!$A$1:$J$84</definedName>
    <definedName name="_xlnm.Print_Area" localSheetId="2">'BL6-9 (2)'!$A$1:$J$116</definedName>
    <definedName name="_xlnm.Print_Area" localSheetId="8">CF!$A$1:$L$84</definedName>
    <definedName name="_xlnm.Print_Area" localSheetId="3">'PL6-7'!$A$1:$J$58</definedName>
    <definedName name="_xlnm.Print_Area" localSheetId="6">'SH10'!$A$1:$R$26</definedName>
    <definedName name="_xlnm.Print_Area" localSheetId="7">'SH11'!$A$1:$R$19</definedName>
    <definedName name="_xlnm.Print_Area" localSheetId="4">'SH8'!$A$1:$V$25</definedName>
    <definedName name="_xlnm.Print_Area" localSheetId="5">'SH9'!$A$1:$V$26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18" i="18" l="1"/>
  <c r="V18" i="18"/>
  <c r="D37" i="8"/>
  <c r="R18" i="15" l="1"/>
  <c r="J18" i="15"/>
  <c r="J37" i="8"/>
  <c r="H37" i="8"/>
  <c r="F37" i="8"/>
  <c r="L79" i="1"/>
  <c r="D27" i="13"/>
  <c r="D65" i="13"/>
  <c r="H39" i="13" l="1"/>
  <c r="D39" i="13"/>
  <c r="H77" i="13" l="1"/>
  <c r="P12" i="19" l="1"/>
  <c r="R12" i="19" s="1"/>
  <c r="H54" i="8" l="1"/>
  <c r="D54" i="8"/>
  <c r="R17" i="14" l="1"/>
  <c r="R16" i="18"/>
  <c r="K36" i="19"/>
  <c r="L25" i="19"/>
  <c r="H25" i="19"/>
  <c r="G25" i="19"/>
  <c r="F25" i="19"/>
  <c r="D25" i="19"/>
  <c r="P25" i="19"/>
  <c r="L24" i="18"/>
  <c r="H24" i="18"/>
  <c r="F24" i="18"/>
  <c r="D24" i="18"/>
  <c r="N22" i="18"/>
  <c r="N24" i="18" s="1"/>
  <c r="T22" i="18"/>
  <c r="J22" i="18"/>
  <c r="J24" i="18" s="1"/>
  <c r="T17" i="18"/>
  <c r="V16" i="18"/>
  <c r="V17" i="18" s="1"/>
  <c r="P12" i="18"/>
  <c r="P24" i="18" s="1"/>
  <c r="J81" i="13"/>
  <c r="J83" i="13" s="1"/>
  <c r="J68" i="13"/>
  <c r="J54" i="13"/>
  <c r="J52" i="13"/>
  <c r="F81" i="13"/>
  <c r="F80" i="13"/>
  <c r="F78" i="13"/>
  <c r="F77" i="13"/>
  <c r="F68" i="13"/>
  <c r="F54" i="13"/>
  <c r="F52" i="13"/>
  <c r="J36" i="13"/>
  <c r="J32" i="13"/>
  <c r="J20" i="13"/>
  <c r="F36" i="13"/>
  <c r="F34" i="13"/>
  <c r="F32" i="13"/>
  <c r="F20" i="13"/>
  <c r="J55" i="8"/>
  <c r="F54" i="8"/>
  <c r="J31" i="8"/>
  <c r="J21" i="8"/>
  <c r="J22" i="8" s="1"/>
  <c r="J14" i="8"/>
  <c r="J15" i="8" s="1"/>
  <c r="F31" i="8"/>
  <c r="F21" i="8"/>
  <c r="F22" i="8" s="1"/>
  <c r="F14" i="8"/>
  <c r="F15" i="8" s="1"/>
  <c r="F58" i="13" l="1"/>
  <c r="F83" i="13"/>
  <c r="J58" i="13"/>
  <c r="F24" i="8"/>
  <c r="F30" i="8" s="1"/>
  <c r="F33" i="8" s="1"/>
  <c r="J24" i="8"/>
  <c r="J30" i="8" s="1"/>
  <c r="J33" i="8" s="1"/>
  <c r="T24" i="18"/>
  <c r="R12" i="18"/>
  <c r="R21" i="18"/>
  <c r="J89" i="1"/>
  <c r="J91" i="1" s="1"/>
  <c r="F89" i="1"/>
  <c r="F91" i="1" s="1"/>
  <c r="J65" i="1"/>
  <c r="J57" i="1"/>
  <c r="F65" i="1"/>
  <c r="F57" i="1"/>
  <c r="J33" i="1"/>
  <c r="J18" i="1"/>
  <c r="F33" i="1"/>
  <c r="F18" i="1"/>
  <c r="H89" i="1"/>
  <c r="H91" i="1" s="1"/>
  <c r="D89" i="1"/>
  <c r="D91" i="1" s="1"/>
  <c r="M79" i="1"/>
  <c r="H65" i="1"/>
  <c r="D65" i="1"/>
  <c r="H57" i="1"/>
  <c r="D57" i="1"/>
  <c r="H33" i="1"/>
  <c r="D33" i="1"/>
  <c r="H18" i="1"/>
  <c r="D18" i="1"/>
  <c r="F50" i="8" l="1"/>
  <c r="J22" i="19"/>
  <c r="J48" i="8"/>
  <c r="J50" i="8" s="1"/>
  <c r="V21" i="18"/>
  <c r="V22" i="18" s="1"/>
  <c r="R22" i="18"/>
  <c r="V12" i="18"/>
  <c r="R24" i="18"/>
  <c r="H66" i="1"/>
  <c r="H93" i="1" s="1"/>
  <c r="D66" i="1"/>
  <c r="D93" i="1" s="1"/>
  <c r="J66" i="1"/>
  <c r="J93" i="1" s="1"/>
  <c r="F66" i="1"/>
  <c r="F93" i="1" s="1"/>
  <c r="H35" i="1"/>
  <c r="D35" i="1"/>
  <c r="F35" i="1"/>
  <c r="J35" i="1"/>
  <c r="F48" i="8" l="1"/>
  <c r="F10" i="13"/>
  <c r="F29" i="13" s="1"/>
  <c r="F38" i="13" s="1"/>
  <c r="F40" i="13" s="1"/>
  <c r="F70" i="13" s="1"/>
  <c r="F72" i="13" s="1"/>
  <c r="J57" i="8"/>
  <c r="J10" i="13"/>
  <c r="J29" i="13" s="1"/>
  <c r="J38" i="13" s="1"/>
  <c r="J40" i="13" s="1"/>
  <c r="J70" i="13" s="1"/>
  <c r="J72" i="13" s="1"/>
  <c r="V24" i="18"/>
  <c r="T18" i="14"/>
  <c r="T19" i="14" s="1"/>
  <c r="F57" i="8" l="1"/>
  <c r="F53" i="8"/>
  <c r="F55" i="8" s="1"/>
  <c r="T22" i="14"/>
  <c r="N23" i="14" l="1"/>
  <c r="N25" i="14" s="1"/>
  <c r="H58" i="13" l="1"/>
  <c r="D83" i="13" l="1"/>
  <c r="D58" i="13" l="1"/>
  <c r="P12" i="14" l="1"/>
  <c r="P12" i="15" l="1"/>
  <c r="F88" i="13" l="1"/>
  <c r="E83" i="13" l="1"/>
  <c r="H83" i="13"/>
  <c r="I83" i="13"/>
  <c r="J88" i="13"/>
  <c r="D88" i="13"/>
  <c r="H88" i="13" l="1"/>
  <c r="R12" i="15"/>
  <c r="V17" i="14"/>
  <c r="V18" i="14" s="1"/>
  <c r="V19" i="14" s="1"/>
  <c r="R12" i="14"/>
  <c r="V12" i="14" s="1"/>
  <c r="D68" i="13" l="1"/>
  <c r="H68" i="13" l="1"/>
  <c r="L91" i="13" l="1"/>
  <c r="K29" i="15"/>
  <c r="H18" i="15"/>
  <c r="G18" i="15"/>
  <c r="F18" i="15"/>
  <c r="D18" i="15"/>
  <c r="H25" i="14"/>
  <c r="F25" i="14"/>
  <c r="D25" i="14"/>
  <c r="L25" i="14"/>
  <c r="T23" i="14"/>
  <c r="H22" i="8"/>
  <c r="D22" i="8"/>
  <c r="H15" i="8"/>
  <c r="D15" i="8"/>
  <c r="L18" i="15"/>
  <c r="H94" i="17"/>
  <c r="H35" i="17" s="1"/>
  <c r="H37" i="17" s="1"/>
  <c r="H86" i="17"/>
  <c r="F81" i="17"/>
  <c r="F85" i="17" s="1"/>
  <c r="F88" i="17" s="1"/>
  <c r="H80" i="17"/>
  <c r="H79" i="17"/>
  <c r="H78" i="17"/>
  <c r="H77" i="17"/>
  <c r="H76" i="17"/>
  <c r="H81" i="17" s="1"/>
  <c r="F73" i="17"/>
  <c r="H70" i="17"/>
  <c r="H72" i="17"/>
  <c r="H71" i="17"/>
  <c r="H69" i="17"/>
  <c r="H68" i="17"/>
  <c r="H21" i="17"/>
  <c r="H20" i="17"/>
  <c r="H19" i="17"/>
  <c r="H18" i="17"/>
  <c r="H17" i="17"/>
  <c r="H22" i="17" s="1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38" i="17" s="1"/>
  <c r="L53" i="17" s="1"/>
  <c r="L55" i="17" s="1"/>
  <c r="L29" i="17"/>
  <c r="L48" i="17"/>
  <c r="L50" i="17" s="1"/>
  <c r="L22" i="17"/>
  <c r="N19" i="17"/>
  <c r="N22" i="17"/>
  <c r="N14" i="17"/>
  <c r="L14" i="17"/>
  <c r="D118" i="17"/>
  <c r="F116" i="17"/>
  <c r="J114" i="17"/>
  <c r="F113" i="17"/>
  <c r="F112" i="17"/>
  <c r="P109" i="17"/>
  <c r="K109" i="17"/>
  <c r="F107" i="17"/>
  <c r="P116" i="17" s="1"/>
  <c r="J96" i="17"/>
  <c r="H96" i="17"/>
  <c r="F96" i="17"/>
  <c r="D96" i="17"/>
  <c r="J78" i="17"/>
  <c r="J81" i="17" s="1"/>
  <c r="J73" i="17"/>
  <c r="F54" i="17"/>
  <c r="F48" i="17"/>
  <c r="F50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N26" i="17"/>
  <c r="N29" i="17" s="1"/>
  <c r="H28" i="16"/>
  <c r="H27" i="16"/>
  <c r="H26" i="16"/>
  <c r="H25" i="16"/>
  <c r="H24" i="16"/>
  <c r="H23" i="16"/>
  <c r="H22" i="16"/>
  <c r="H21" i="16"/>
  <c r="L13" i="16"/>
  <c r="L18" i="16" s="1"/>
  <c r="L31" i="16" s="1"/>
  <c r="H11" i="16"/>
  <c r="H12" i="16"/>
  <c r="H14" i="16"/>
  <c r="H15" i="16"/>
  <c r="H16" i="16"/>
  <c r="H17" i="16"/>
  <c r="H10" i="16"/>
  <c r="N82" i="16"/>
  <c r="L82" i="16"/>
  <c r="N58" i="16"/>
  <c r="L58" i="16"/>
  <c r="N51" i="16"/>
  <c r="N59" i="16" s="1"/>
  <c r="L51" i="16"/>
  <c r="N29" i="16"/>
  <c r="L29" i="16"/>
  <c r="N18" i="16"/>
  <c r="N31" i="16" s="1"/>
  <c r="J82" i="16"/>
  <c r="D82" i="16"/>
  <c r="F80" i="16"/>
  <c r="F82" i="16"/>
  <c r="J58" i="16"/>
  <c r="H58" i="16"/>
  <c r="F58" i="16"/>
  <c r="D58" i="16"/>
  <c r="J51" i="16"/>
  <c r="F51" i="16"/>
  <c r="F59" i="16" s="1"/>
  <c r="F84" i="16" s="1"/>
  <c r="D51" i="16"/>
  <c r="J29" i="16"/>
  <c r="F29" i="16"/>
  <c r="D29" i="16"/>
  <c r="J18" i="16"/>
  <c r="J31" i="16" s="1"/>
  <c r="F18" i="16"/>
  <c r="D18" i="16"/>
  <c r="D31" i="16" l="1"/>
  <c r="J59" i="16"/>
  <c r="J84" i="16" s="1"/>
  <c r="J85" i="17"/>
  <c r="J88" i="17" s="1"/>
  <c r="J26" i="17"/>
  <c r="J29" i="17" s="1"/>
  <c r="J38" i="17" s="1"/>
  <c r="J53" i="17" s="1"/>
  <c r="J55" i="17" s="1"/>
  <c r="N84" i="16"/>
  <c r="D24" i="8"/>
  <c r="D30" i="8" s="1"/>
  <c r="D59" i="16"/>
  <c r="D84" i="16" s="1"/>
  <c r="L59" i="16"/>
  <c r="L84" i="16" s="1"/>
  <c r="F26" i="17"/>
  <c r="F29" i="17" s="1"/>
  <c r="F38" i="17" s="1"/>
  <c r="H24" i="8"/>
  <c r="H30" i="8" s="1"/>
  <c r="H33" i="8" s="1"/>
  <c r="H48" i="8" s="1"/>
  <c r="F31" i="16"/>
  <c r="F114" i="17"/>
  <c r="F118" i="17" s="1"/>
  <c r="H73" i="17"/>
  <c r="H85" i="17" s="1"/>
  <c r="H88" i="17" s="1"/>
  <c r="H13" i="16"/>
  <c r="H18" i="16" s="1"/>
  <c r="F97" i="17"/>
  <c r="H51" i="16"/>
  <c r="H59" i="16" s="1"/>
  <c r="H80" i="16"/>
  <c r="H82" i="16" s="1"/>
  <c r="N85" i="17"/>
  <c r="N88" i="17" s="1"/>
  <c r="N107" i="17" s="1"/>
  <c r="N109" i="17" s="1"/>
  <c r="N116" i="17" s="1"/>
  <c r="H14" i="17"/>
  <c r="H26" i="17" s="1"/>
  <c r="H29" i="17" s="1"/>
  <c r="H48" i="17" s="1"/>
  <c r="P57" i="17"/>
  <c r="H29" i="16"/>
  <c r="J107" i="17"/>
  <c r="J109" i="17" s="1"/>
  <c r="J97" i="17"/>
  <c r="J118" i="17" s="1"/>
  <c r="J48" i="17"/>
  <c r="J50" i="17" s="1"/>
  <c r="J57" i="17" s="1"/>
  <c r="K84" i="16"/>
  <c r="N97" i="17"/>
  <c r="N118" i="17" s="1"/>
  <c r="N48" i="17"/>
  <c r="N50" i="17" s="1"/>
  <c r="N57" i="17" s="1"/>
  <c r="N38" i="17"/>
  <c r="N53" i="17" s="1"/>
  <c r="N55" i="17" s="1"/>
  <c r="D38" i="17"/>
  <c r="F53" i="17"/>
  <c r="F55" i="17" s="1"/>
  <c r="F109" i="17"/>
  <c r="P18" i="15"/>
  <c r="P25" i="14"/>
  <c r="T25" i="14"/>
  <c r="H53" i="8" l="1"/>
  <c r="J15" i="15" s="1"/>
  <c r="H38" i="17"/>
  <c r="H53" i="17" s="1"/>
  <c r="H55" i="17" s="1"/>
  <c r="H84" i="16"/>
  <c r="H31" i="16"/>
  <c r="P84" i="16" s="1"/>
  <c r="K57" i="17"/>
  <c r="K55" i="17"/>
  <c r="H107" i="17"/>
  <c r="H97" i="17"/>
  <c r="H112" i="17" s="1"/>
  <c r="H114" i="17" s="1"/>
  <c r="H118" i="17" s="1"/>
  <c r="H50" i="17"/>
  <c r="Q57" i="17"/>
  <c r="J116" i="17"/>
  <c r="Q109" i="17"/>
  <c r="D33" i="8"/>
  <c r="H55" i="8" l="1"/>
  <c r="J23" i="19"/>
  <c r="R22" i="19"/>
  <c r="R23" i="19" s="1"/>
  <c r="Q116" i="17"/>
  <c r="H109" i="17"/>
  <c r="O109" i="17" s="1"/>
  <c r="H50" i="8"/>
  <c r="D50" i="8"/>
  <c r="D48" i="8" s="1"/>
  <c r="R25" i="19" l="1"/>
  <c r="J25" i="19"/>
  <c r="D10" i="13"/>
  <c r="D29" i="13" s="1"/>
  <c r="D38" i="13" s="1"/>
  <c r="D40" i="13" s="1"/>
  <c r="D70" i="13" s="1"/>
  <c r="D72" i="13" s="1"/>
  <c r="H57" i="8"/>
  <c r="H10" i="13"/>
  <c r="R15" i="15"/>
  <c r="R16" i="15" s="1"/>
  <c r="J16" i="15"/>
  <c r="D53" i="8" l="1"/>
  <c r="D55" i="8" s="1"/>
  <c r="J22" i="14"/>
  <c r="R22" i="14" s="1"/>
  <c r="V22" i="14" s="1"/>
  <c r="V23" i="14" s="1"/>
  <c r="H29" i="13"/>
  <c r="H38" i="13" s="1"/>
  <c r="H40" i="13" s="1"/>
  <c r="H70" i="13" s="1"/>
  <c r="H72" i="13" s="1"/>
  <c r="J23" i="14" l="1"/>
  <c r="J25" i="14" s="1"/>
  <c r="R23" i="14"/>
  <c r="R25" i="14" s="1"/>
  <c r="M72" i="13"/>
  <c r="D57" i="8"/>
  <c r="V25" i="14" l="1"/>
</calcChain>
</file>

<file path=xl/comments1.xml><?xml version="1.0" encoding="utf-8"?>
<comments xmlns="http://schemas.openxmlformats.org/spreadsheetml/2006/main">
  <authors>
    <author>Samach, Leepairojkul</author>
  </authors>
  <commentList>
    <comment ref="H13" authorId="0">
      <text>
        <r>
          <rPr>
            <b/>
            <sz val="9"/>
            <color indexed="81"/>
            <rFont val="Tahoma"/>
            <family val="2"/>
          </rPr>
          <t>Samach, Leepairojkul: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<sst xmlns="http://schemas.openxmlformats.org/spreadsheetml/2006/main" count="719" uniqueCount="252">
  <si>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</si>
  <si>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</si>
  <si>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</si>
  <si>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</si>
  <si>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</si>
  <si>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</si>
  <si>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</si>
  <si>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</si>
  <si>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</si>
  <si>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</si>
  <si>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</si>
  <si>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</si>
  <si>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</si>
  <si>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</si>
  <si>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</si>
  <si>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</si>
  <si>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</si>
  <si>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</si>
  <si>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</si>
  <si>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</si>
  <si>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</si>
  <si>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</si>
  <si>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</si>
  <si>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ส่วนเกิน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</si>
  <si>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</si>
  <si>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</si>
  <si>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</si>
  <si>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</si>
  <si>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</si>
  <si>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</si>
  <si>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 xml:space="preserve"> </t>
  </si>
  <si>
    <t>ผู้ถือหุ้น</t>
  </si>
  <si>
    <t xml:space="preserve">กฎหมาย </t>
  </si>
  <si>
    <t>ยังไม่ได้จัดสรร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</si>
  <si>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</si>
  <si>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</si>
  <si>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</si>
  <si>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</si>
  <si>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</si>
  <si>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</si>
  <si>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</si>
  <si>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</si>
  <si>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การเปลี่ยนแปลงในสินทรัพย์และหนี้สินดำเนินงาน</t>
  </si>
  <si>
    <t>31 ธันวาคม</t>
  </si>
  <si>
    <t>(พันบาท)</t>
  </si>
  <si>
    <t>ภาษีเงินได้ค้างจ่าย</t>
  </si>
  <si>
    <t xml:space="preserve">   ทุนที่ออกและชำระแล้ว</t>
  </si>
  <si>
    <t xml:space="preserve">เงินลงทุนระยะยาวอื่น </t>
  </si>
  <si>
    <t xml:space="preserve">ที่ดิน อาคารและอุปกรณ์ </t>
  </si>
  <si>
    <t xml:space="preserve">สินทรัพย์ไม่มีตัวตน 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</si>
  <si>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</si>
  <si>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</si>
  <si>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</si>
  <si>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</si>
  <si>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เงินเบิกเกินบัญชีธนาคารและเงินกู้ยืม</t>
  </si>
  <si>
    <t>เงินปันผลรับ</t>
  </si>
  <si>
    <t>กำไรสะสม</t>
  </si>
  <si>
    <t xml:space="preserve">   ยังไม่ได้จัดสรร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</si>
  <si>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</si>
  <si>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</si>
  <si>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</si>
  <si>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ค่าใช้จ่ายในการขาย</t>
  </si>
  <si>
    <t>ต้นทุนทางการเงิน</t>
  </si>
  <si>
    <t>ผู้ถือหุ้นของ</t>
  </si>
  <si>
    <t>ทุนสำรองตาม</t>
  </si>
  <si>
    <t>รายการที่ไม่ใช่เงินสด</t>
  </si>
  <si>
    <t>ขาดทุนจากอัตราแลกเปลี่ยนสุทธิ</t>
  </si>
  <si>
    <t>หนี้สินตามสัญญาเช่าการเงินที่ถึงกำหนด</t>
  </si>
  <si>
    <t xml:space="preserve">   ชำระภายในหนึ่งปี</t>
  </si>
  <si>
    <t xml:space="preserve">   จัดสรรแล้ว</t>
  </si>
  <si>
    <t xml:space="preserve">      ทุนสำรองตามกฎหมาย</t>
  </si>
  <si>
    <t>งบแสดงฐานะการเงิน</t>
  </si>
  <si>
    <t>ส่วนได้เสียที่ไม่มีอำนาจควบคุม</t>
  </si>
  <si>
    <t>7</t>
  </si>
  <si>
    <t>องค์ประกอบอื่น</t>
  </si>
  <si>
    <t>จากการตีราคา</t>
  </si>
  <si>
    <t>ทุนสำรอง</t>
  </si>
  <si>
    <t xml:space="preserve">ตามกฎหมาย </t>
  </si>
  <si>
    <t>กำไรขาดทุนเบ็ดเสร็จสำหรับงวด</t>
  </si>
  <si>
    <t>อสังหาริมทรัพย์เพื่อการลงทุน</t>
  </si>
  <si>
    <t>ส่วนเกินมูลค่าหุ้น</t>
  </si>
  <si>
    <t xml:space="preserve">   ส่วนเกินมูลค่าหุ้นสามัญ</t>
  </si>
  <si>
    <t>องค์ประกอบอื่นของส่วนของผู้ถือหุ้น</t>
  </si>
  <si>
    <t>มูลค่าหุ้นสามัญ</t>
  </si>
  <si>
    <t xml:space="preserve">   เงินปันผลของบริษัทย่อยให้กับส่วนได้เสียที่ไม่มีอำนาจควบคุม</t>
  </si>
  <si>
    <t>ค่าเสื่อมราคา</t>
  </si>
  <si>
    <t>ค่าตัดจำหน่าย</t>
  </si>
  <si>
    <t>กำไรขาดทุนเบ็ดเสร็จอื่น</t>
  </si>
  <si>
    <t>ลูกหนี้อื่น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</si>
  <si>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</si>
  <si>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</si>
  <si>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</si>
  <si>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รายได้จากการลงทุน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</si>
  <si>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</si>
  <si>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</si>
  <si>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(ไม่ได้ตรวจสอบ)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</si>
  <si>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</si>
  <si>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</si>
  <si>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</si>
  <si>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</si>
  <si>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</si>
  <si>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</si>
  <si>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จ่ายผลประโยชน์พนักงาน</t>
  </si>
  <si>
    <t>ส่วนของผู้ถือหุ้น</t>
  </si>
  <si>
    <t>รวม</t>
  </si>
  <si>
    <t>ของ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</si>
  <si>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</si>
  <si>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</si>
  <si>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</si>
  <si>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</si>
  <si>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4</t>
  </si>
  <si>
    <t>8</t>
  </si>
  <si>
    <t>เงินลงทุนชั่วคราว</t>
  </si>
  <si>
    <t>เผื่อขาย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</si>
  <si>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</si>
  <si>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</si>
  <si>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</si>
  <si>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>เงินสดและรายการเทียบเท่าเงินสดเพิ่มขึ้น (ลดลง) สุทธิ</t>
  </si>
  <si>
    <t xml:space="preserve">(ค่าใช้จ่าย) รายได้ภาษีเงินได้ 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</si>
  <si>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</si>
  <si>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</si>
  <si>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</si>
  <si>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6</t>
  </si>
  <si>
    <t>10</t>
  </si>
  <si>
    <t>11</t>
  </si>
  <si>
    <t>ส่วนแบ่งกำไรจากเงินลงทุนในบริษัทร่วม</t>
  </si>
  <si>
    <t>5</t>
  </si>
  <si>
    <t>9</t>
  </si>
  <si>
    <t>รวมส่วนของบริษัทใหญ่</t>
  </si>
  <si>
    <t>จากกิจการที่เกี่ยวข้องกัน</t>
  </si>
  <si>
    <t>กำไรสำหรับงวด</t>
  </si>
  <si>
    <t>กำไรขาดทุนเบ็ดเสร็จรวมสำหรับงวด</t>
  </si>
  <si>
    <t>เงินให้กู้ยืมระยะสั้นแก่และดอกเบี้ยค้างรับ</t>
  </si>
  <si>
    <t>30 มิถุนายน</t>
  </si>
  <si>
    <t>วันที่ 30 มิถุนายน</t>
  </si>
  <si>
    <t>ส่วนแบ่งกำไร (ขาดทุน) จากเงินลงทุนในบริษัทร่วม</t>
  </si>
  <si>
    <t>การตีมูลค่าที่ดินใหม่</t>
  </si>
  <si>
    <t>สำหรับงวดหกเดือนสิ้นสุด</t>
  </si>
  <si>
    <t>3, 6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</si>
  <si>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</si>
  <si>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</si>
  <si>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</si>
  <si>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</si>
  <si>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</si>
  <si>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</si>
  <si>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</si>
  <si>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</si>
  <si>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</si>
  <si>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14</t>
  </si>
  <si>
    <t>13</t>
  </si>
  <si>
    <t xml:space="preserve"> -</t>
  </si>
  <si>
    <t>เงินปันผลค้างรับ</t>
  </si>
  <si>
    <t xml:space="preserve">เงินกู้ยืมระยะสั้นจากสถาบันการเงิน </t>
  </si>
  <si>
    <t>3,6</t>
  </si>
  <si>
    <t>ส่วนที่เป็นของบริษัทใหญ่</t>
  </si>
  <si>
    <t>ขาดทุนจากการด้อยค่าของเงินลงทุน</t>
  </si>
  <si>
    <t>เงินสดรับจากเงินกู้ยืมระยะยาวจากสถาบันการเงิน</t>
  </si>
  <si>
    <t>31 มีนาคม</t>
  </si>
  <si>
    <t>ต้นทุนการให้บริการ</t>
  </si>
  <si>
    <t>วันที่ 31 มีนาคม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</si>
  <si>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</si>
  <si>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</si>
  <si>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</si>
  <si>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ดอกเบี้ยจ่าย</t>
  </si>
  <si>
    <t>เงินสดจ่ายเพื่อชำระเงินกู้ยืมระยะยาวจากสถาบันการเงิน</t>
  </si>
  <si>
    <t>บริษัทใหญ่</t>
  </si>
  <si>
    <t>เงินลงทุน</t>
  </si>
  <si>
    <t>รายได้ดอกเบี้ยและเงินปันผล</t>
  </si>
  <si>
    <t>ต้นทุนในการจัดจำหน่าย</t>
  </si>
  <si>
    <t>ดอกเบี้ยรับ</t>
  </si>
  <si>
    <t>รายได้จากการให้บริการ</t>
  </si>
  <si>
    <t>เงินสดจ่ายเพื่อซื้ออาคารและอุปกรณ์</t>
  </si>
  <si>
    <t>(กำไร) ขาดทุนจากการจำหน่ายและตัดจำหน่ายอาคารและอุปกรณ์</t>
  </si>
  <si>
    <t>เงินสดรับจากเงินกู้ยืมระยะสั้นจากสถาบันการเงิน</t>
  </si>
  <si>
    <t>เงินปันผลจ่ายให้ส่วนได้เสียที่ไม่มีอำนาจควบคุม</t>
  </si>
  <si>
    <t>เงินสดจ่ายเพื่อชำระเงินกู้ยืมระยะสั้นจากสถาบันการเงิน</t>
  </si>
  <si>
    <t xml:space="preserve">สินค้าคงเหลือ  </t>
  </si>
  <si>
    <t xml:space="preserve">ที่ดิน อาคารและอุปกรณ์  </t>
  </si>
  <si>
    <t xml:space="preserve">สินทรัพย์ไม่มีตัวตน  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</si>
  <si>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</si>
  <si>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</si>
  <si>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</si>
  <si>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</si>
  <si>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</si>
  <si>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ยังไม่ได้จัดสรร </t>
  </si>
  <si>
    <t>เงินให้กู้ยืมระยะสั้นแก่บริษัทที่เกี่ยวข้องกัน</t>
  </si>
  <si>
    <t>(เพิ่มขึ้น) ลดลงในเจ้าหนี้ค่าซื้ออาคารและอุปกรณ์</t>
  </si>
  <si>
    <t>ยอดซื้อสุทธิอาคารและอุปกรณ์ที่จ่ายเป็นเงินสด</t>
  </si>
  <si>
    <t xml:space="preserve">   จัดสรรเป็นทุนสำรองตามกฎหมาย</t>
  </si>
  <si>
    <t>ส่วนเกินมูลค่าหุ้นสามัญ</t>
  </si>
  <si>
    <t>(เพิ่มขึ้น) ลดลงในเจ้าหนี้เงินประกัน</t>
  </si>
  <si>
    <t>อาคารและอุปกรณ์ที่ซื้อทั้งหมดในระหว่างงวด</t>
  </si>
  <si>
    <t>ผลประโยชน์พนักงาน</t>
  </si>
  <si>
    <t>โอนผลประโยชน์พนักงานไปกิจการที่เกี่ยวข้องกัน</t>
  </si>
  <si>
    <t>กลับรายการผลขาดทุนจากการด้อยค่าของสินทรัพย์</t>
  </si>
  <si>
    <t>อาคารและอุปกรณ์ที่ซื้อระหว่างงวดมีรายละเอียดดังนี้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</si>
  <si>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</si>
  <si>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</si>
  <si>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 xml:space="preserve">   ดอกเบี้ยที่บันทึกเป็นต้นทุนของสินทรัพย์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</si>
  <si>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</si>
  <si>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</si>
  <si>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</si>
  <si>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ค่าใช้จ่าย (รายได้) ภาษีเงินได้</t>
  </si>
  <si>
    <t>ปรับรายการที่กระทบกำไรเป็นเงินสดรับ (จ่าย)</t>
  </si>
  <si>
    <t>สินทรัพย์ทางการเงินไม่หมุนเวียนอื่น</t>
  </si>
  <si>
    <t>กระแสเงินสดสุทธิใช้ไปในกิจกรรมจัดหาเงิน</t>
  </si>
  <si>
    <t xml:space="preserve">   โอนมาจากสินทรัพย์สิทธิการใช้</t>
  </si>
  <si>
    <t>หัก เงินจ่ายล่วงหน้าค่าสินทรัพย์ในงวดก่อน</t>
  </si>
  <si>
    <t xml:space="preserve">กระแสเงินสดสุทธิได้มาจาก (ใช้ไปใน) กิจกรรมดำเนินงาน </t>
  </si>
  <si>
    <t>กำไรจากกิจกรรมดำเนินงาน</t>
  </si>
  <si>
    <t>สินทรัพย์ทางการเงินหมุนเวียนอื่น</t>
  </si>
  <si>
    <t>เงินให้กู้ยืมระยะยาวแก่บริษัทที่เกี่ยวข้องกัน</t>
  </si>
  <si>
    <t>สินทรัพย์ทางการเงินไม่หมุนเวียน</t>
  </si>
  <si>
    <t xml:space="preserve">   ที่ไม่ใช่เงินสดที่เป็นหลักประกัน</t>
  </si>
  <si>
    <t>เงินกู้ยืมระยะสั้นจากบริษัทที่เกี่ยวข้องกัน</t>
  </si>
  <si>
    <t>ส่วนแบ่งกำไรของบริษัทร่วมที่ใช้วิธีส่วนได้เสีย</t>
  </si>
  <si>
    <t>ส่วนเกินทุน</t>
  </si>
  <si>
    <t>ส่วนของ</t>
  </si>
  <si>
    <t>ส่วนได้เสียที่ไม่มี</t>
  </si>
  <si>
    <t>อำนาจควบคุม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</si>
  <si>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</si>
  <si>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</si>
  <si>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</si>
  <si>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 xml:space="preserve">กระแสเงินสดสุทธิได้มาจาก (ใช้ไปใน) การดำเนินงาน </t>
  </si>
  <si>
    <t>เงินสดจ่ายชำระหนี้สินตามสัญญาเช่า</t>
  </si>
  <si>
    <t>กำไรขาดทุนเบ็ดเสร็จอื่นสำหรับงวด - สุทธิจากภาษี</t>
  </si>
  <si>
    <t>เงินให้กู้ยืมแก่บริษัทที่เกี่ยวข้องกันเพิ่มขึ้น</t>
  </si>
  <si>
    <t xml:space="preserve">กลับรายการขาดทุนจากการปรับมูลค่าสินค้า </t>
  </si>
  <si>
    <t>ขาดทุนจากการปรับมูลค่ายุติธรรมของเงินลงทุนในตราสารทุน</t>
  </si>
  <si>
    <t>กำไรจากการปรับมูลค่ายุติธรรมของเงินลงทุนในตราสารหนี้</t>
  </si>
  <si>
    <t>เงินสดจ่ายเพื่อซื้อเงินลงทุนในตราสารหนี้</t>
  </si>
  <si>
    <t xml:space="preserve">   กำไร</t>
  </si>
  <si>
    <t>ส่วนของเงินให้กู้ยืมระยะยาวแก่บริษัทที่เกี่ยวข้องกัน</t>
  </si>
  <si>
    <t xml:space="preserve">   ที่ถึงกำหนดรับคืนภายในหนึ่งปี</t>
  </si>
  <si>
    <t>ส่วนของเงินกู้ยืมระยะยาวจากบริษัทที่เกี่ยวข้องกัน</t>
  </si>
  <si>
    <t>ส่วนของหนี้สินตามสัญญาเช่าที่ถึงกำหนดชำระ</t>
  </si>
  <si>
    <t xml:space="preserve">   ภายในหนึ่งปี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</si>
  <si>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</si>
  <si>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</si>
  <si>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</si>
  <si>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เงินสดจ่ายล่วงหน้าเพื่อซื้ออาคารและอุปกรณ์</t>
  </si>
  <si>
    <t>2</t>
  </si>
  <si>
    <t>(กำไร) ขาดทุนจากอัตราแลกเปลี่ยนที่ยังไม่เกิดขึ้น</t>
  </si>
  <si>
    <t>(กลับรายการ) ผลขาดทุนจากการด้อยค่าลูกหนี้การค้าและลูกหนี้อื่น</t>
  </si>
  <si>
    <t xml:space="preserve">     (หุ้นสามัญจำนวน 270,000,000 หุ้น </t>
  </si>
  <si>
    <t>มูลค่า 1 บาทต่อหุ้น)</t>
  </si>
  <si>
    <t xml:space="preserve">     (หุ้นสามัญจำนวน 269,999,000 หุ้น</t>
  </si>
  <si>
    <t xml:space="preserve">ผลกำไรและกลับรายการขาดทุนจากการด้อยค่า </t>
  </si>
  <si>
    <t>(ขาดทุนจากการด้อยค่า) ซึ่งเป็นไปตาม TFRS 9</t>
  </si>
  <si>
    <t>2, 5</t>
  </si>
  <si>
    <t>5, 6</t>
  </si>
  <si>
    <t>ภาษีเงินได้รับคืน (จ่ายออก)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</si>
</sst>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</numFmts>
  <fonts count="28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i/>
      <sz val="17"/>
      <name val="Angsana New"/>
      <family val="1"/>
    </font>
    <font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</cellStyleXfs>
  <cellXfs count="344">
    <xf numFmtId="0" fontId="0" fillId="0" borderId="0" xfId="0"/>
    <xf numFmtId="0" fontId="5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2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12" fillId="0" borderId="0" xfId="0" applyFont="1" applyBorder="1" applyAlignment="1"/>
    <xf numFmtId="37" fontId="5" fillId="0" borderId="0" xfId="0" applyNumberFormat="1" applyFont="1" applyBorder="1" applyAlignment="1">
      <alignment horizontal="right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10" fillId="0" borderId="0" xfId="0" applyFont="1" applyAlignment="1"/>
    <xf numFmtId="0" fontId="12" fillId="0" borderId="0" xfId="0" applyFont="1" applyAlignment="1"/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89" fontId="3" fillId="0" borderId="0" xfId="0" applyNumberFormat="1" applyFont="1" applyBorder="1" applyAlignment="1"/>
    <xf numFmtId="189" fontId="3" fillId="0" borderId="0" xfId="0" applyNumberFormat="1" applyFont="1" applyAlignment="1"/>
    <xf numFmtId="189" fontId="5" fillId="0" borderId="0" xfId="0" applyNumberFormat="1" applyFont="1" applyAlignment="1">
      <alignment horizontal="left"/>
    </xf>
    <xf numFmtId="189" fontId="10" fillId="0" borderId="0" xfId="0" applyNumberFormat="1" applyFont="1" applyAlignment="1">
      <alignment horizontal="left"/>
    </xf>
    <xf numFmtId="189" fontId="5" fillId="0" borderId="0" xfId="0" applyNumberFormat="1" applyFont="1" applyAlignment="1"/>
    <xf numFmtId="0" fontId="12" fillId="0" borderId="0" xfId="0" applyFont="1" applyFill="1" applyBorder="1" applyAlignment="1"/>
    <xf numFmtId="189" fontId="3" fillId="0" borderId="0" xfId="0" applyNumberFormat="1" applyFont="1" applyFill="1" applyAlignment="1"/>
    <xf numFmtId="189" fontId="3" fillId="0" borderId="1" xfId="0" applyNumberFormat="1" applyFont="1" applyFill="1" applyBorder="1" applyAlignment="1"/>
    <xf numFmtId="37" fontId="7" fillId="0" borderId="0" xfId="0" applyNumberFormat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37" fontId="7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37" fontId="5" fillId="0" borderId="2" xfId="0" applyNumberFormat="1" applyFont="1" applyBorder="1" applyAlignment="1"/>
    <xf numFmtId="37" fontId="5" fillId="0" borderId="0" xfId="0" applyNumberFormat="1" applyFont="1" applyBorder="1" applyAlignment="1"/>
    <xf numFmtId="0" fontId="5" fillId="0" borderId="0" xfId="6" applyFont="1" applyFill="1" applyBorder="1" applyAlignment="1"/>
    <xf numFmtId="0" fontId="3" fillId="0" borderId="0" xfId="6" applyFont="1" applyFill="1" applyBorder="1" applyAlignment="1"/>
    <xf numFmtId="0" fontId="12" fillId="0" borderId="0" xfId="6" applyFont="1" applyFill="1" applyBorder="1" applyAlignment="1"/>
    <xf numFmtId="0" fontId="6" fillId="0" borderId="0" xfId="0" applyFont="1" applyFill="1" applyBorder="1" applyAlignment="1"/>
    <xf numFmtId="188" fontId="6" fillId="0" borderId="0" xfId="1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49" fontId="2" fillId="0" borderId="0" xfId="0" applyNumberFormat="1" applyFont="1" applyFill="1" applyBorder="1" applyAlignment="1"/>
    <xf numFmtId="49" fontId="11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49" fontId="5" fillId="0" borderId="0" xfId="0" applyNumberFormat="1" applyFont="1" applyFill="1" applyBorder="1" applyAlignment="1"/>
    <xf numFmtId="49" fontId="12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/>
    <xf numFmtId="49" fontId="13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10" fillId="0" borderId="0" xfId="0" applyNumberFormat="1" applyFont="1" applyFill="1" applyBorder="1" applyAlignment="1"/>
    <xf numFmtId="49" fontId="7" fillId="0" borderId="0" xfId="0" applyNumberFormat="1" applyFont="1" applyFill="1" applyBorder="1" applyAlignment="1"/>
    <xf numFmtId="37" fontId="5" fillId="0" borderId="1" xfId="0" applyNumberFormat="1" applyFont="1" applyFill="1" applyBorder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37" fontId="3" fillId="0" borderId="1" xfId="0" applyNumberFormat="1" applyFont="1" applyFill="1" applyBorder="1" applyAlignment="1">
      <alignment horizontal="right"/>
    </xf>
    <xf numFmtId="37" fontId="5" fillId="0" borderId="2" xfId="0" applyNumberFormat="1" applyFont="1" applyFill="1" applyBorder="1" applyAlignment="1">
      <alignment horizontal="right"/>
    </xf>
    <xf numFmtId="189" fontId="7" fillId="0" borderId="0" xfId="0" applyNumberFormat="1" applyFont="1" applyFill="1" applyBorder="1" applyAlignment="1">
      <alignment horizontal="right"/>
    </xf>
    <xf numFmtId="189" fontId="8" fillId="0" borderId="0" xfId="0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center"/>
    </xf>
    <xf numFmtId="189" fontId="3" fillId="0" borderId="0" xfId="0" applyNumberFormat="1" applyFont="1" applyFill="1" applyAlignment="1">
      <alignment horizontal="right"/>
    </xf>
    <xf numFmtId="189" fontId="3" fillId="0" borderId="1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37" fontId="5" fillId="0" borderId="4" xfId="0" applyNumberFormat="1" applyFont="1" applyFill="1" applyBorder="1" applyAlignment="1">
      <alignment horizontal="right"/>
    </xf>
    <xf numFmtId="189" fontId="3" fillId="0" borderId="0" xfId="0" applyNumberFormat="1" applyFont="1" applyFill="1" applyBorder="1" applyAlignment="1">
      <alignment horizontal="right"/>
    </xf>
    <xf numFmtId="190" fontId="5" fillId="0" borderId="0" xfId="0" applyNumberFormat="1" applyFont="1" applyFill="1" applyBorder="1" applyAlignment="1"/>
    <xf numFmtId="190" fontId="5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2" fillId="0" borderId="0" xfId="0" applyFont="1" applyFill="1" applyBorder="1" applyAlignment="1"/>
    <xf numFmtId="0" fontId="14" fillId="0" borderId="0" xfId="0" applyFont="1" applyFill="1" applyBorder="1" applyAlignment="1"/>
    <xf numFmtId="0" fontId="2" fillId="0" borderId="0" xfId="0" applyFont="1" applyFill="1" applyAlignment="1"/>
    <xf numFmtId="0" fontId="15" fillId="0" borderId="0" xfId="0" applyFont="1" applyFill="1" applyAlignment="1"/>
    <xf numFmtId="0" fontId="10" fillId="0" borderId="0" xfId="0" applyFont="1" applyFill="1" applyBorder="1" applyAlignment="1"/>
    <xf numFmtId="189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/>
    <xf numFmtId="49" fontId="12" fillId="0" borderId="0" xfId="0" applyNumberFormat="1" applyFont="1" applyFill="1" applyBorder="1" applyAlignment="1"/>
    <xf numFmtId="0" fontId="16" fillId="0" borderId="0" xfId="6" applyFont="1" applyFill="1" applyBorder="1" applyAlignment="1"/>
    <xf numFmtId="0" fontId="17" fillId="0" borderId="0" xfId="6" applyFont="1" applyFill="1" applyBorder="1" applyAlignment="1"/>
    <xf numFmtId="37" fontId="6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37" fontId="0" fillId="0" borderId="0" xfId="0" applyNumberFormat="1" applyFill="1" applyBorder="1" applyAlignment="1">
      <alignment horizontal="center"/>
    </xf>
    <xf numFmtId="37" fontId="5" fillId="0" borderId="3" xfId="0" applyNumberFormat="1" applyFont="1" applyBorder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/>
    <xf numFmtId="0" fontId="0" fillId="0" borderId="0" xfId="0" applyFont="1" applyAlignment="1"/>
    <xf numFmtId="37" fontId="5" fillId="0" borderId="0" xfId="0" applyNumberFormat="1" applyFont="1" applyFill="1" applyBorder="1" applyAlignment="1">
      <alignment horizontal="center"/>
    </xf>
    <xf numFmtId="37" fontId="0" fillId="0" borderId="0" xfId="0" applyNumberFormat="1" applyFont="1" applyBorder="1" applyAlignment="1">
      <alignment horizontal="center"/>
    </xf>
    <xf numFmtId="37" fontId="0" fillId="0" borderId="0" xfId="0" applyNumberFormat="1" applyFont="1" applyBorder="1" applyAlignment="1"/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37" fontId="3" fillId="0" borderId="0" xfId="0" applyNumberFormat="1" applyFont="1" applyAlignment="1"/>
    <xf numFmtId="37" fontId="5" fillId="0" borderId="3" xfId="0" quotePrefix="1" applyNumberFormat="1" applyFont="1" applyFill="1" applyBorder="1" applyAlignment="1">
      <alignment horizontal="center"/>
    </xf>
    <xf numFmtId="37" fontId="5" fillId="0" borderId="3" xfId="0" applyNumberFormat="1" applyFont="1" applyFill="1" applyBorder="1" applyAlignment="1"/>
    <xf numFmtId="49" fontId="0" fillId="0" borderId="0" xfId="0" applyNumberFormat="1" applyFill="1" applyBorder="1" applyAlignment="1"/>
    <xf numFmtId="0" fontId="0" fillId="0" borderId="0" xfId="0" applyFill="1" applyBorder="1" applyAlignment="1"/>
    <xf numFmtId="187" fontId="5" fillId="0" borderId="0" xfId="0" applyNumberFormat="1" applyFont="1" applyAlignment="1">
      <alignment horizontal="center"/>
    </xf>
    <xf numFmtId="187" fontId="5" fillId="0" borderId="0" xfId="0" applyNumberFormat="1" applyFont="1" applyBorder="1" applyAlignment="1">
      <alignment horizontal="center"/>
    </xf>
    <xf numFmtId="189" fontId="3" fillId="0" borderId="5" xfId="0" applyNumberFormat="1" applyFont="1" applyFill="1" applyBorder="1" applyAlignment="1"/>
    <xf numFmtId="37" fontId="5" fillId="0" borderId="1" xfId="0" quotePrefix="1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91" fontId="5" fillId="0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/>
    <xf numFmtId="0" fontId="6" fillId="2" borderId="0" xfId="0" applyFont="1" applyFill="1" applyBorder="1" applyAlignment="1"/>
    <xf numFmtId="37" fontId="5" fillId="0" borderId="1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left" indent="1"/>
    </xf>
    <xf numFmtId="189" fontId="3" fillId="0" borderId="2" xfId="0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center"/>
    </xf>
    <xf numFmtId="0" fontId="18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0" fillId="0" borderId="0" xfId="0" applyFill="1" applyAlignment="1"/>
    <xf numFmtId="37" fontId="0" fillId="0" borderId="0" xfId="0" applyNumberFormat="1" applyFont="1" applyFill="1" applyBorder="1" applyAlignment="1"/>
    <xf numFmtId="0" fontId="18" fillId="0" borderId="0" xfId="0" applyNumberFormat="1" applyFont="1" applyFill="1" applyBorder="1" applyAlignment="1">
      <alignment vertical="justify" wrapText="1"/>
    </xf>
    <xf numFmtId="189" fontId="0" fillId="0" borderId="1" xfId="0" applyNumberForma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191" fontId="3" fillId="0" borderId="0" xfId="5" applyNumberFormat="1" applyFont="1" applyFill="1" applyAlignment="1">
      <alignment horizontal="center"/>
    </xf>
    <xf numFmtId="191" fontId="0" fillId="0" borderId="0" xfId="5" quotePrefix="1" applyNumberFormat="1" applyFont="1" applyFill="1" applyAlignment="1">
      <alignment horizontal="center"/>
    </xf>
    <xf numFmtId="188" fontId="3" fillId="0" borderId="0" xfId="5" applyFont="1" applyFill="1" applyBorder="1" applyAlignment="1">
      <alignment horizontal="center"/>
    </xf>
    <xf numFmtId="191" fontId="0" fillId="0" borderId="0" xfId="5" applyNumberFormat="1" applyFont="1" applyFill="1" applyBorder="1" applyAlignment="1">
      <alignment horizontal="center"/>
    </xf>
    <xf numFmtId="191" fontId="0" fillId="0" borderId="1" xfId="5" quotePrefix="1" applyNumberFormat="1" applyFont="1" applyFill="1" applyBorder="1" applyAlignment="1">
      <alignment horizontal="center"/>
    </xf>
    <xf numFmtId="188" fontId="0" fillId="0" borderId="0" xfId="5" quotePrefix="1" applyFont="1" applyFill="1" applyBorder="1" applyAlignment="1">
      <alignment horizontal="center"/>
    </xf>
    <xf numFmtId="191" fontId="3" fillId="0" borderId="1" xfId="5" quotePrefix="1" applyNumberFormat="1" applyFont="1" applyFill="1" applyBorder="1" applyAlignment="1">
      <alignment horizontal="center"/>
    </xf>
    <xf numFmtId="191" fontId="0" fillId="0" borderId="1" xfId="5" quotePrefix="1" applyNumberFormat="1" applyFont="1" applyFill="1" applyBorder="1" applyAlignment="1">
      <alignment horizontal="left" indent="4"/>
    </xf>
    <xf numFmtId="191" fontId="0" fillId="0" borderId="1" xfId="5" quotePrefix="1" applyNumberFormat="1" applyFont="1" applyFill="1" applyBorder="1" applyAlignment="1">
      <alignment horizontal="left" indent="6"/>
    </xf>
    <xf numFmtId="191" fontId="0" fillId="0" borderId="1" xfId="5" quotePrefix="1" applyNumberFormat="1" applyFont="1" applyFill="1" applyBorder="1" applyAlignment="1">
      <alignment horizontal="left" indent="3"/>
    </xf>
    <xf numFmtId="191" fontId="5" fillId="0" borderId="1" xfId="5" quotePrefix="1" applyNumberFormat="1" applyFont="1" applyFill="1" applyBorder="1" applyAlignment="1">
      <alignment horizontal="center"/>
    </xf>
    <xf numFmtId="191" fontId="5" fillId="0" borderId="2" xfId="5" applyNumberFormat="1" applyFont="1" applyFill="1" applyBorder="1" applyAlignment="1">
      <alignment horizontal="right"/>
    </xf>
    <xf numFmtId="191" fontId="5" fillId="0" borderId="0" xfId="5" applyNumberFormat="1" applyFont="1" applyFill="1" applyBorder="1" applyAlignment="1">
      <alignment horizontal="right"/>
    </xf>
    <xf numFmtId="188" fontId="3" fillId="0" borderId="0" xfId="5" applyFont="1" applyFill="1" applyBorder="1" applyAlignment="1">
      <alignment horizontal="right"/>
    </xf>
    <xf numFmtId="191" fontId="5" fillId="0" borderId="4" xfId="5" applyNumberFormat="1" applyFont="1" applyFill="1" applyBorder="1" applyAlignment="1">
      <alignment horizontal="right"/>
    </xf>
    <xf numFmtId="189" fontId="0" fillId="0" borderId="0" xfId="0" applyNumberFormat="1" applyFill="1" applyAlignment="1">
      <alignment horizontal="right"/>
    </xf>
    <xf numFmtId="191" fontId="6" fillId="0" borderId="0" xfId="0" applyNumberFormat="1" applyFont="1" applyFill="1" applyBorder="1" applyAlignment="1"/>
    <xf numFmtId="187" fontId="5" fillId="0" borderId="3" xfId="5" applyNumberFormat="1" applyFont="1" applyBorder="1" applyAlignment="1">
      <alignment horizontal="right"/>
    </xf>
    <xf numFmtId="37" fontId="3" fillId="0" borderId="0" xfId="0" applyNumberFormat="1" applyFont="1" applyFill="1" applyBorder="1" applyAlignment="1">
      <alignment horizontal="left"/>
    </xf>
    <xf numFmtId="189" fontId="0" fillId="0" borderId="1" xfId="0" applyNumberFormat="1" applyFont="1" applyFill="1" applyBorder="1" applyAlignment="1"/>
    <xf numFmtId="191" fontId="3" fillId="0" borderId="0" xfId="0" applyNumberFormat="1" applyFont="1" applyFill="1" applyBorder="1" applyAlignment="1">
      <alignment horizontal="center"/>
    </xf>
    <xf numFmtId="187" fontId="12" fillId="0" borderId="0" xfId="0" applyNumberFormat="1" applyFont="1" applyFill="1" applyBorder="1" applyAlignment="1"/>
    <xf numFmtId="188" fontId="3" fillId="0" borderId="0" xfId="0" applyNumberFormat="1" applyFont="1" applyFill="1" applyBorder="1" applyAlignment="1"/>
    <xf numFmtId="188" fontId="3" fillId="0" borderId="0" xfId="5" applyFont="1" applyFill="1" applyBorder="1" applyAlignment="1"/>
    <xf numFmtId="189" fontId="0" fillId="0" borderId="0" xfId="0" applyNumberFormat="1" applyFont="1" applyFill="1" applyAlignment="1"/>
    <xf numFmtId="191" fontId="0" fillId="0" borderId="0" xfId="5" quotePrefix="1" applyNumberFormat="1" applyFont="1" applyFill="1" applyBorder="1" applyAlignment="1">
      <alignment horizontal="left" indent="3"/>
    </xf>
    <xf numFmtId="191" fontId="3" fillId="0" borderId="0" xfId="5" applyNumberFormat="1" applyFont="1" applyFill="1" applyBorder="1" applyAlignment="1">
      <alignment horizontal="center"/>
    </xf>
    <xf numFmtId="191" fontId="3" fillId="0" borderId="0" xfId="5" applyNumberFormat="1" applyFont="1" applyFill="1" applyBorder="1" applyAlignment="1">
      <alignment horizontal="right"/>
    </xf>
    <xf numFmtId="191" fontId="3" fillId="0" borderId="0" xfId="5" applyNumberFormat="1" applyFont="1" applyFill="1" applyAlignment="1"/>
    <xf numFmtId="191" fontId="3" fillId="0" borderId="0" xfId="0" applyNumberFormat="1" applyFont="1" applyFill="1" applyBorder="1" applyAlignment="1"/>
    <xf numFmtId="191" fontId="21" fillId="0" borderId="0" xfId="5" applyNumberFormat="1" applyFont="1" applyFill="1" applyBorder="1" applyProtection="1"/>
    <xf numFmtId="0" fontId="0" fillId="0" borderId="0" xfId="0" applyFill="1" applyAlignment="1">
      <alignment horizontal="left"/>
    </xf>
    <xf numFmtId="188" fontId="0" fillId="0" borderId="1" xfId="5" applyFont="1" applyFill="1" applyBorder="1" applyAlignment="1">
      <alignment horizontal="center"/>
    </xf>
    <xf numFmtId="188" fontId="0" fillId="0" borderId="1" xfId="5" applyFont="1" applyFill="1" applyBorder="1" applyAlignment="1">
      <alignment horizontal="left" indent="3"/>
    </xf>
    <xf numFmtId="191" fontId="0" fillId="0" borderId="0" xfId="5" applyNumberFormat="1" applyFont="1" applyFill="1" applyAlignment="1">
      <alignment horizontal="center"/>
    </xf>
    <xf numFmtId="188" fontId="5" fillId="0" borderId="0" xfId="1" applyFont="1" applyFill="1" applyBorder="1" applyAlignment="1">
      <alignment horizontal="right"/>
    </xf>
    <xf numFmtId="0" fontId="6" fillId="0" borderId="1" xfId="0" applyFont="1" applyFill="1" applyBorder="1" applyAlignment="1"/>
    <xf numFmtId="189" fontId="0" fillId="0" borderId="0" xfId="0" applyNumberFormat="1" applyFont="1" applyAlignment="1">
      <alignment horizontal="center"/>
    </xf>
    <xf numFmtId="187" fontId="0" fillId="0" borderId="0" xfId="0" applyNumberFormat="1" applyFont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189" fontId="0" fillId="0" borderId="0" xfId="0" applyNumberFormat="1" applyFont="1" applyAlignment="1"/>
    <xf numFmtId="0" fontId="0" fillId="0" borderId="0" xfId="0" applyFont="1" applyAlignment="1">
      <alignment horizontal="center"/>
    </xf>
    <xf numFmtId="189" fontId="0" fillId="0" borderId="1" xfId="0" applyNumberFormat="1" applyFont="1" applyBorder="1" applyAlignment="1"/>
    <xf numFmtId="191" fontId="3" fillId="0" borderId="0" xfId="1" applyNumberFormat="1" applyFont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189" fontId="3" fillId="0" borderId="1" xfId="0" applyNumberFormat="1" applyFont="1" applyBorder="1" applyAlignment="1">
      <alignment horizontal="center"/>
    </xf>
    <xf numFmtId="189" fontId="3" fillId="0" borderId="1" xfId="0" applyNumberFormat="1" applyFont="1" applyBorder="1" applyAlignment="1"/>
    <xf numFmtId="188" fontId="3" fillId="0" borderId="0" xfId="1" applyFont="1" applyFill="1" applyBorder="1" applyAlignment="1"/>
    <xf numFmtId="188" fontId="6" fillId="0" borderId="6" xfId="1" applyFont="1" applyFill="1" applyBorder="1" applyAlignment="1"/>
    <xf numFmtId="37" fontId="0" fillId="4" borderId="0" xfId="0" applyNumberFormat="1" applyFont="1" applyFill="1" applyBorder="1" applyAlignment="1">
      <alignment horizontal="right"/>
    </xf>
    <xf numFmtId="189" fontId="3" fillId="4" borderId="1" xfId="0" applyNumberFormat="1" applyFont="1" applyFill="1" applyBorder="1" applyAlignment="1">
      <alignment horizontal="right"/>
    </xf>
    <xf numFmtId="191" fontId="3" fillId="3" borderId="1" xfId="5" quotePrefix="1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/>
    <xf numFmtId="189" fontId="0" fillId="0" borderId="0" xfId="0" applyNumberFormat="1" applyFont="1" applyFill="1" applyAlignment="1">
      <alignment horizontal="right"/>
    </xf>
    <xf numFmtId="49" fontId="22" fillId="0" borderId="0" xfId="0" applyNumberFormat="1" applyFont="1" applyFill="1" applyBorder="1" applyAlignment="1"/>
    <xf numFmtId="49" fontId="23" fillId="0" borderId="0" xfId="0" applyNumberFormat="1" applyFont="1" applyFill="1" applyBorder="1" applyAlignment="1">
      <alignment horizontal="center"/>
    </xf>
    <xf numFmtId="37" fontId="22" fillId="0" borderId="0" xfId="0" applyNumberFormat="1" applyFont="1" applyFill="1" applyBorder="1" applyAlignment="1">
      <alignment horizontal="right"/>
    </xf>
    <xf numFmtId="0" fontId="24" fillId="0" borderId="0" xfId="0" applyFont="1" applyFill="1" applyBorder="1" applyAlignment="1"/>
    <xf numFmtId="191" fontId="22" fillId="3" borderId="0" xfId="5" applyNumberFormat="1" applyFont="1" applyFill="1" applyAlignment="1">
      <alignment horizontal="center"/>
    </xf>
    <xf numFmtId="191" fontId="22" fillId="0" borderId="0" xfId="5" applyNumberFormat="1" applyFont="1" applyFill="1" applyAlignment="1">
      <alignment horizontal="center"/>
    </xf>
    <xf numFmtId="0" fontId="22" fillId="0" borderId="0" xfId="0" applyFont="1" applyFill="1" applyBorder="1" applyAlignment="1"/>
    <xf numFmtId="0" fontId="0" fillId="0" borderId="0" xfId="0" applyFont="1" applyFill="1" applyAlignment="1"/>
    <xf numFmtId="191" fontId="5" fillId="0" borderId="0" xfId="1" applyNumberFormat="1" applyFont="1" applyFill="1" applyBorder="1" applyAlignment="1">
      <alignment horizontal="right"/>
    </xf>
    <xf numFmtId="188" fontId="0" fillId="0" borderId="1" xfId="5" quotePrefix="1" applyFont="1" applyFill="1" applyBorder="1" applyAlignment="1">
      <alignment horizontal="center"/>
    </xf>
    <xf numFmtId="191" fontId="5" fillId="0" borderId="2" xfId="1" applyNumberFormat="1" applyFont="1" applyFill="1" applyBorder="1" applyAlignment="1">
      <alignment horizontal="right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37" fontId="0" fillId="0" borderId="1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187" fontId="5" fillId="0" borderId="0" xfId="5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187" fontId="5" fillId="0" borderId="0" xfId="0" applyNumberFormat="1" applyFont="1" applyFill="1" applyBorder="1" applyAlignment="1">
      <alignment horizontal="right"/>
    </xf>
    <xf numFmtId="187" fontId="5" fillId="0" borderId="0" xfId="5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189" fontId="5" fillId="0" borderId="0" xfId="0" applyNumberFormat="1" applyFont="1" applyFill="1" applyAlignment="1"/>
    <xf numFmtId="37" fontId="0" fillId="0" borderId="0" xfId="0" applyNumberFormat="1" applyFont="1" applyFill="1" applyAlignment="1"/>
    <xf numFmtId="191" fontId="0" fillId="0" borderId="0" xfId="1" applyNumberFormat="1" applyFont="1" applyFill="1" applyBorder="1" applyAlignment="1">
      <alignment horizontal="center"/>
    </xf>
    <xf numFmtId="37" fontId="0" fillId="0" borderId="0" xfId="0" applyNumberFormat="1" applyFont="1" applyAlignment="1"/>
    <xf numFmtId="191" fontId="5" fillId="0" borderId="0" xfId="5" applyNumberFormat="1" applyFont="1" applyFill="1" applyBorder="1" applyAlignment="1">
      <alignment horizontal="center"/>
    </xf>
    <xf numFmtId="189" fontId="5" fillId="0" borderId="0" xfId="0" applyNumberFormat="1" applyFont="1" applyFill="1" applyAlignment="1">
      <alignment horizontal="left"/>
    </xf>
    <xf numFmtId="189" fontId="10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right"/>
    </xf>
    <xf numFmtId="37" fontId="0" fillId="0" borderId="0" xfId="0" quotePrefix="1" applyNumberFormat="1" applyFont="1" applyFill="1" applyBorder="1" applyAlignment="1">
      <alignment horizontal="center"/>
    </xf>
    <xf numFmtId="191" fontId="3" fillId="0" borderId="1" xfId="1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 vertical="center"/>
    </xf>
    <xf numFmtId="191" fontId="3" fillId="0" borderId="0" xfId="1" applyNumberFormat="1" applyFont="1" applyFill="1" applyBorder="1" applyAlignment="1"/>
    <xf numFmtId="191" fontId="0" fillId="0" borderId="0" xfId="1" applyNumberFormat="1" applyFont="1" applyFill="1" applyAlignment="1">
      <alignment horizontal="center"/>
    </xf>
    <xf numFmtId="189" fontId="0" fillId="0" borderId="1" xfId="0" applyNumberFormat="1" applyFont="1" applyFill="1" applyBorder="1" applyAlignment="1">
      <alignment horizontal="right"/>
    </xf>
    <xf numFmtId="37" fontId="5" fillId="0" borderId="0" xfId="0" applyNumberFormat="1" applyFont="1" applyAlignment="1"/>
    <xf numFmtId="187" fontId="5" fillId="0" borderId="3" xfId="5" applyNumberFormat="1" applyFont="1" applyFill="1" applyBorder="1" applyAlignment="1">
      <alignment horizontal="right"/>
    </xf>
    <xf numFmtId="191" fontId="0" fillId="0" borderId="0" xfId="1" applyNumberFormat="1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189" fontId="0" fillId="0" borderId="0" xfId="0" applyNumberFormat="1" applyFont="1" applyFill="1" applyBorder="1" applyAlignment="1">
      <alignment horizontal="right"/>
    </xf>
    <xf numFmtId="189" fontId="0" fillId="0" borderId="0" xfId="0" applyNumberFormat="1" applyFont="1" applyAlignment="1">
      <alignment horizontal="right"/>
    </xf>
    <xf numFmtId="189" fontId="0" fillId="0" borderId="0" xfId="0" applyNumberFormat="1" applyFont="1" applyBorder="1" applyAlignment="1">
      <alignment horizontal="right"/>
    </xf>
    <xf numFmtId="188" fontId="0" fillId="0" borderId="0" xfId="1" applyFont="1" applyAlignment="1">
      <alignment horizontal="right"/>
    </xf>
    <xf numFmtId="191" fontId="0" fillId="0" borderId="0" xfId="1" applyNumberFormat="1" applyFont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37" fontId="3" fillId="0" borderId="0" xfId="1" applyNumberFormat="1" applyFont="1" applyFill="1" applyAlignment="1"/>
    <xf numFmtId="37" fontId="3" fillId="0" borderId="0" xfId="1" applyNumberFormat="1" applyFont="1" applyFill="1" applyAlignment="1">
      <alignment horizontal="center"/>
    </xf>
    <xf numFmtId="37" fontId="0" fillId="0" borderId="0" xfId="1" applyNumberFormat="1" applyFont="1" applyFill="1" applyBorder="1" applyAlignment="1"/>
    <xf numFmtId="191" fontId="3" fillId="0" borderId="0" xfId="1" applyNumberFormat="1" applyFont="1" applyFill="1" applyBorder="1" applyAlignment="1">
      <alignment horizontal="right"/>
    </xf>
    <xf numFmtId="191" fontId="3" fillId="0" borderId="1" xfId="5" applyNumberFormat="1" applyFont="1" applyFill="1" applyBorder="1" applyAlignment="1">
      <alignment horizontal="center"/>
    </xf>
    <xf numFmtId="37" fontId="3" fillId="0" borderId="0" xfId="1" applyNumberFormat="1" applyFont="1" applyFill="1" applyBorder="1" applyAlignment="1"/>
    <xf numFmtId="191" fontId="3" fillId="0" borderId="1" xfId="5" applyNumberFormat="1" applyFont="1" applyFill="1" applyBorder="1" applyAlignment="1">
      <alignment horizontal="right"/>
    </xf>
    <xf numFmtId="188" fontId="25" fillId="0" borderId="0" xfId="1" applyFont="1" applyFill="1" applyBorder="1" applyAlignment="1"/>
    <xf numFmtId="37" fontId="5" fillId="0" borderId="2" xfId="0" quotePrefix="1" applyNumberFormat="1" applyFont="1" applyBorder="1" applyAlignment="1">
      <alignment horizontal="center"/>
    </xf>
    <xf numFmtId="0" fontId="0" fillId="0" borderId="0" xfId="0" applyNumberFormat="1" applyFont="1" applyFill="1" applyBorder="1" applyAlignment="1">
      <alignment vertical="justify"/>
    </xf>
    <xf numFmtId="0" fontId="0" fillId="0" borderId="0" xfId="0" applyNumberFormat="1" applyFont="1" applyFill="1" applyBorder="1" applyAlignment="1">
      <alignment horizontal="left" vertical="justify" indent="1"/>
    </xf>
    <xf numFmtId="0" fontId="5" fillId="0" borderId="0" xfId="0" applyNumberFormat="1" applyFont="1" applyFill="1" applyBorder="1" applyAlignment="1">
      <alignment vertical="justify"/>
    </xf>
    <xf numFmtId="191" fontId="5" fillId="0" borderId="1" xfId="1" applyNumberFormat="1" applyFont="1" applyFill="1" applyBorder="1" applyAlignment="1">
      <alignment horizontal="right"/>
    </xf>
    <xf numFmtId="191" fontId="0" fillId="0" borderId="1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/>
    <xf numFmtId="191" fontId="0" fillId="0" borderId="1" xfId="1" applyNumberFormat="1" applyFont="1" applyBorder="1" applyAlignment="1">
      <alignment horizontal="right"/>
    </xf>
    <xf numFmtId="191" fontId="5" fillId="0" borderId="0" xfId="1" applyNumberFormat="1" applyFont="1" applyFill="1" applyBorder="1" applyAlignment="1"/>
    <xf numFmtId="191" fontId="5" fillId="0" borderId="3" xfId="1" applyNumberFormat="1" applyFont="1" applyFill="1" applyBorder="1" applyAlignment="1">
      <alignment horizontal="right"/>
    </xf>
    <xf numFmtId="191" fontId="5" fillId="0" borderId="3" xfId="1" applyNumberFormat="1" applyFont="1" applyFill="1" applyBorder="1" applyAlignment="1"/>
    <xf numFmtId="191" fontId="5" fillId="0" borderId="2" xfId="1" applyNumberFormat="1" applyFont="1" applyBorder="1" applyAlignment="1"/>
    <xf numFmtId="191" fontId="3" fillId="0" borderId="0" xfId="1" applyNumberFormat="1" applyFont="1" applyFill="1" applyAlignment="1"/>
    <xf numFmtId="191" fontId="0" fillId="0" borderId="0" xfId="1" applyNumberFormat="1" applyFont="1" applyFill="1" applyBorder="1" applyAlignment="1">
      <alignment vertical="justify"/>
    </xf>
    <xf numFmtId="191" fontId="5" fillId="0" borderId="4" xfId="1" applyNumberFormat="1" applyFont="1" applyFill="1" applyBorder="1" applyAlignment="1">
      <alignment vertical="justify"/>
    </xf>
    <xf numFmtId="191" fontId="5" fillId="0" borderId="0" xfId="1" applyNumberFormat="1" applyFont="1" applyFill="1" applyBorder="1" applyAlignment="1">
      <alignment vertical="justify"/>
    </xf>
    <xf numFmtId="191" fontId="5" fillId="0" borderId="1" xfId="1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191" fontId="3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/>
    <xf numFmtId="191" fontId="0" fillId="0" borderId="0" xfId="5" applyNumberFormat="1" applyFont="1" applyFill="1" applyAlignment="1"/>
    <xf numFmtId="188" fontId="0" fillId="0" borderId="1" xfId="1" applyFont="1" applyBorder="1" applyAlignment="1">
      <alignment horizontal="center"/>
    </xf>
    <xf numFmtId="191" fontId="3" fillId="0" borderId="0" xfId="0" applyNumberFormat="1" applyFont="1" applyAlignment="1"/>
    <xf numFmtId="37" fontId="3" fillId="0" borderId="0" xfId="0" applyNumberFormat="1" applyFont="1" applyFill="1" applyAlignment="1"/>
    <xf numFmtId="188" fontId="5" fillId="0" borderId="1" xfId="1" applyFont="1" applyBorder="1" applyAlignment="1">
      <alignment horizontal="center"/>
    </xf>
    <xf numFmtId="191" fontId="0" fillId="0" borderId="1" xfId="1" applyNumberFormat="1" applyFont="1" applyBorder="1" applyAlignment="1">
      <alignment horizontal="center"/>
    </xf>
    <xf numFmtId="0" fontId="0" fillId="0" borderId="0" xfId="0" applyNumberFormat="1" applyFont="1" applyFill="1" applyAlignment="1"/>
    <xf numFmtId="188" fontId="0" fillId="0" borderId="0" xfId="1" applyFont="1" applyFill="1" applyAlignment="1">
      <alignment horizontal="center"/>
    </xf>
    <xf numFmtId="37" fontId="0" fillId="0" borderId="0" xfId="0" applyNumberFormat="1" applyFill="1" applyAlignment="1">
      <alignment horizontal="center"/>
    </xf>
    <xf numFmtId="189" fontId="3" fillId="0" borderId="1" xfId="0" applyNumberFormat="1" applyFont="1" applyFill="1" applyBorder="1"/>
    <xf numFmtId="189" fontId="3" fillId="0" borderId="0" xfId="0" applyNumberFormat="1" applyFont="1" applyFill="1"/>
    <xf numFmtId="189" fontId="0" fillId="0" borderId="0" xfId="0" applyNumberFormat="1" applyFill="1"/>
    <xf numFmtId="191" fontId="0" fillId="0" borderId="0" xfId="1" quotePrefix="1" applyNumberFormat="1" applyFont="1" applyFill="1" applyBorder="1" applyAlignment="1">
      <alignment horizontal="left" indent="3"/>
    </xf>
    <xf numFmtId="0" fontId="3" fillId="0" borderId="0" xfId="0" applyFont="1" applyFill="1"/>
    <xf numFmtId="37" fontId="3" fillId="0" borderId="0" xfId="0" applyNumberFormat="1" applyFont="1" applyFill="1" applyAlignment="1">
      <alignment horizontal="right"/>
    </xf>
    <xf numFmtId="0" fontId="5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88" fontId="1" fillId="0" borderId="0" xfId="1" applyFont="1" applyFill="1" applyBorder="1" applyAlignment="1"/>
    <xf numFmtId="188" fontId="3" fillId="0" borderId="0" xfId="1" applyFont="1" applyFill="1" applyBorder="1" applyAlignment="1">
      <alignment horizontal="right"/>
    </xf>
    <xf numFmtId="188" fontId="0" fillId="0" borderId="1" xfId="1" applyFont="1" applyFill="1" applyBorder="1" applyAlignment="1">
      <alignment horizontal="center"/>
    </xf>
    <xf numFmtId="0" fontId="0" fillId="0" borderId="0" xfId="0" quotePrefix="1" applyNumberFormat="1" applyFont="1" applyBorder="1" applyAlignment="1">
      <alignment horizontal="center"/>
    </xf>
    <xf numFmtId="37" fontId="0" fillId="0" borderId="0" xfId="0" quotePrefix="1" applyNumberFormat="1" applyFont="1" applyBorder="1" applyAlignment="1">
      <alignment horizontal="center"/>
    </xf>
    <xf numFmtId="188" fontId="0" fillId="0" borderId="0" xfId="1" applyFont="1" applyFill="1" applyBorder="1" applyAlignment="1">
      <alignment horizontal="center"/>
    </xf>
    <xf numFmtId="188" fontId="0" fillId="0" borderId="1" xfId="1" applyFont="1" applyFill="1" applyBorder="1" applyAlignment="1"/>
    <xf numFmtId="188" fontId="0" fillId="0" borderId="1" xfId="1" quotePrefix="1" applyFont="1" applyBorder="1" applyAlignment="1">
      <alignment horizontal="center"/>
    </xf>
    <xf numFmtId="188" fontId="0" fillId="0" borderId="0" xfId="1" applyFont="1" applyFill="1" applyBorder="1" applyAlignment="1">
      <alignment horizontal="right"/>
    </xf>
    <xf numFmtId="188" fontId="3" fillId="0" borderId="0" xfId="1" applyFont="1" applyFill="1" applyAlignment="1"/>
    <xf numFmtId="37" fontId="5" fillId="0" borderId="0" xfId="0" applyNumberFormat="1" applyFont="1"/>
    <xf numFmtId="37" fontId="5" fillId="0" borderId="0" xfId="0" applyNumberFormat="1" applyFont="1" applyAlignment="1">
      <alignment horizontal="center"/>
    </xf>
    <xf numFmtId="188" fontId="0" fillId="0" borderId="0" xfId="1" applyFont="1" applyFill="1" applyAlignment="1"/>
    <xf numFmtId="191" fontId="0" fillId="0" borderId="0" xfId="0" applyNumberFormat="1" applyFont="1" applyFill="1" applyBorder="1" applyAlignment="1">
      <alignment vertical="justify"/>
    </xf>
    <xf numFmtId="191" fontId="0" fillId="0" borderId="0" xfId="0" applyNumberFormat="1" applyFont="1" applyFill="1" applyBorder="1" applyAlignment="1"/>
    <xf numFmtId="3" fontId="18" fillId="0" borderId="0" xfId="0" applyNumberFormat="1" applyFont="1" applyAlignment="1">
      <alignment vertical="center" wrapText="1"/>
    </xf>
    <xf numFmtId="49" fontId="0" fillId="0" borderId="0" xfId="0" applyNumberFormat="1" applyFont="1" applyFill="1" applyBorder="1" applyAlignment="1">
      <alignment horizontal="left" indent="1"/>
    </xf>
    <xf numFmtId="0" fontId="1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2" fillId="0" borderId="0" xfId="0" applyNumberFormat="1" applyFont="1" applyFill="1"/>
    <xf numFmtId="0" fontId="11" fillId="0" borderId="0" xfId="0" applyFont="1" applyFill="1" applyAlignment="1">
      <alignment horizontal="center"/>
    </xf>
    <xf numFmtId="0" fontId="9" fillId="0" borderId="0" xfId="0" applyFont="1" applyFill="1"/>
    <xf numFmtId="0" fontId="6" fillId="0" borderId="0" xfId="0" applyFont="1" applyFill="1"/>
    <xf numFmtId="37" fontId="6" fillId="0" borderId="0" xfId="0" applyNumberFormat="1" applyFont="1" applyFill="1"/>
    <xf numFmtId="0" fontId="1" fillId="0" borderId="0" xfId="0" applyFont="1" applyFill="1"/>
    <xf numFmtId="49" fontId="5" fillId="0" borderId="0" xfId="0" applyNumberFormat="1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49" fontId="10" fillId="0" borderId="0" xfId="0" applyNumberFormat="1" applyFont="1" applyFill="1"/>
    <xf numFmtId="49" fontId="0" fillId="0" borderId="0" xfId="0" applyNumberFormat="1" applyFill="1"/>
    <xf numFmtId="49" fontId="3" fillId="0" borderId="0" xfId="0" applyNumberFormat="1" applyFont="1" applyFill="1"/>
    <xf numFmtId="37" fontId="3" fillId="0" borderId="0" xfId="0" applyNumberFormat="1" applyFont="1" applyFill="1" applyAlignment="1">
      <alignment horizontal="center"/>
    </xf>
    <xf numFmtId="191" fontId="6" fillId="0" borderId="0" xfId="0" applyNumberFormat="1" applyFont="1" applyFill="1"/>
    <xf numFmtId="37" fontId="0" fillId="0" borderId="0" xfId="0" applyNumberFormat="1" applyFill="1"/>
    <xf numFmtId="37" fontId="3" fillId="0" borderId="0" xfId="0" applyNumberFormat="1" applyFont="1" applyFill="1"/>
    <xf numFmtId="37" fontId="0" fillId="0" borderId="0" xfId="0" applyNumberFormat="1" applyFont="1" applyFill="1" applyAlignment="1">
      <alignment horizontal="right"/>
    </xf>
    <xf numFmtId="3" fontId="6" fillId="0" borderId="0" xfId="0" applyNumberFormat="1" applyFont="1" applyFill="1"/>
    <xf numFmtId="49" fontId="6" fillId="0" borderId="0" xfId="0" applyNumberFormat="1" applyFont="1" applyFill="1"/>
    <xf numFmtId="0" fontId="13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left"/>
    </xf>
    <xf numFmtId="188" fontId="3" fillId="0" borderId="0" xfId="1" applyFont="1" applyFill="1" applyAlignment="1">
      <alignment horizontal="right"/>
    </xf>
    <xf numFmtId="191" fontId="3" fillId="0" borderId="0" xfId="1" applyNumberFormat="1" applyFont="1" applyFill="1" applyAlignment="1">
      <alignment horizontal="right"/>
    </xf>
    <xf numFmtId="191" fontId="3" fillId="0" borderId="0" xfId="0" applyNumberFormat="1" applyFont="1" applyFill="1" applyAlignment="1">
      <alignment horizontal="right"/>
    </xf>
    <xf numFmtId="188" fontId="6" fillId="0" borderId="0" xfId="0" applyNumberFormat="1" applyFont="1" applyFill="1"/>
    <xf numFmtId="49" fontId="12" fillId="0" borderId="0" xfId="0" applyNumberFormat="1" applyFont="1" applyFill="1"/>
    <xf numFmtId="49" fontId="12" fillId="0" borderId="0" xfId="0" applyNumberFormat="1" applyFont="1" applyFill="1" applyAlignment="1">
      <alignment horizontal="left" indent="3"/>
    </xf>
    <xf numFmtId="0" fontId="5" fillId="0" borderId="0" xfId="0" applyFont="1" applyFill="1" applyAlignment="1">
      <alignment horizontal="right"/>
    </xf>
    <xf numFmtId="0" fontId="0" fillId="0" borderId="0" xfId="0" applyFill="1" applyAlignment="1">
      <alignment vertical="center" wrapText="1"/>
    </xf>
    <xf numFmtId="3" fontId="18" fillId="0" borderId="0" xfId="0" applyNumberFormat="1" applyFont="1" applyFill="1" applyAlignment="1">
      <alignment vertical="center" wrapText="1"/>
    </xf>
    <xf numFmtId="0" fontId="12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16" fillId="0" borderId="0" xfId="6" applyFont="1" applyFill="1" applyBorder="1" applyAlignment="1">
      <alignment horizontal="justify" vertical="center" wrapText="1"/>
    </xf>
    <xf numFmtId="191" fontId="5" fillId="0" borderId="0" xfId="0" applyNumberFormat="1" applyFont="1" applyFill="1" applyBorder="1" applyAlignment="1">
      <alignment horizontal="right"/>
    </xf>
    <xf numFmtId="191" fontId="5" fillId="0" borderId="4" xfId="0" applyNumberFormat="1" applyFont="1" applyFill="1" applyBorder="1" applyAlignment="1">
      <alignment horizontal="right"/>
    </xf>
    <xf numFmtId="37" fontId="5" fillId="0" borderId="2" xfId="1" applyNumberFormat="1" applyFont="1" applyBorder="1" applyAlignment="1"/>
  </cellXfs>
  <cellStyles count="7">
    <cellStyle name="Comma" xfId="1" builtinId="3"/>
    <cellStyle name="Comma 2" xfId="2"/>
    <cellStyle name="Comma 2 2" xfId="3"/>
    <cellStyle name="Comma 3" xfId="4"/>
    <cellStyle name="Comma 4" xfId="5"/>
    <cellStyle name="Normal" xfId="0" builtinId="0"/>
    <cellStyle name="Normal_draft Q308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63679F8F-CDF9-40EC-B6E1-BE31DB743208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E157BFF6-2691-4725-952B-C7A800EAF371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589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2-2013\s\SUR091\2013\M-06\sur091a131b-06t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 10"/>
      <sheetName val="SH 11"/>
      <sheetName val="SH12"/>
      <sheetName val="SH13"/>
      <sheetName val="CF"/>
    </sheetNames>
    <sheetDataSet>
      <sheetData sheetId="0" refreshError="1">
        <row r="10">
          <cell r="H10">
            <v>23081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showGridLines="0" tabSelected="1" zoomScaleNormal="100" zoomScaleSheetLayoutView="100" workbookViewId="0">
      <selection activeCell="D93" sqref="D93:J93"/>
    </sheetView>
  </sheetViews>
  <sheetFormatPr defaultColWidth="9.09765625" defaultRowHeight="23.25" customHeight="1" x14ac:dyDescent="0.4"/>
  <cols>
    <col min="1" max="1" width="47.69921875" style="314" customWidth="1"/>
    <col min="2" max="2" width="9.59765625" style="315" customWidth="1"/>
    <col min="3" max="3" width="1.3984375" style="299" customWidth="1"/>
    <col min="4" max="4" width="13.5" style="299" customWidth="1"/>
    <col min="5" max="5" width="1.3984375" style="299" customWidth="1"/>
    <col min="6" max="6" width="13.5" style="299" customWidth="1"/>
    <col min="7" max="7" width="1.3984375" style="299" customWidth="1"/>
    <col min="8" max="8" width="13.5" style="299" customWidth="1"/>
    <col min="9" max="9" width="1.3984375" style="299" customWidth="1"/>
    <col min="10" max="10" width="13.5" style="299" customWidth="1"/>
    <col min="11" max="11" width="22.09765625" style="299" bestFit="1" customWidth="1"/>
    <col min="12" max="12" width="21.09765625" style="301" bestFit="1" customWidth="1"/>
    <col min="13" max="13" width="20.19921875" style="301" customWidth="1"/>
    <col min="14" max="14" width="18.69921875" style="299" bestFit="1" customWidth="1"/>
    <col min="15" max="16384" width="9.09765625" style="299"/>
  </cols>
  <sheetData>
    <row r="1" spans="1:13" ht="22.75" customHeight="1" x14ac:dyDescent="0.7">
      <c r="A1" s="296" t="s">
        <v>0</v>
      </c>
      <c r="B1" s="297"/>
      <c r="C1" s="298"/>
      <c r="D1" s="298"/>
      <c r="F1" s="298"/>
      <c r="G1" s="298"/>
      <c r="H1" s="298"/>
      <c r="J1" s="298"/>
      <c r="K1" s="300"/>
    </row>
    <row r="2" spans="1:13" ht="22.75" customHeight="1" x14ac:dyDescent="0.7">
      <c r="A2" s="296" t="s">
        <v>71</v>
      </c>
      <c r="B2" s="297"/>
      <c r="C2" s="298"/>
      <c r="D2" s="298"/>
      <c r="F2" s="298"/>
      <c r="G2" s="298"/>
      <c r="H2" s="298"/>
      <c r="J2" s="298"/>
    </row>
    <row r="3" spans="1:13" ht="22.75" customHeight="1" x14ac:dyDescent="0.7">
      <c r="A3" s="296"/>
      <c r="B3" s="297"/>
      <c r="C3" s="298"/>
      <c r="D3" s="298"/>
      <c r="F3" s="298"/>
      <c r="G3" s="298"/>
      <c r="H3" s="298"/>
      <c r="J3" s="298"/>
    </row>
    <row r="4" spans="1:13" ht="22.75" customHeight="1" x14ac:dyDescent="0.7">
      <c r="A4" s="302"/>
      <c r="B4" s="115"/>
      <c r="C4" s="303"/>
      <c r="D4" s="327" t="s">
        <v>1</v>
      </c>
      <c r="E4" s="327"/>
      <c r="F4" s="327"/>
      <c r="G4" s="304"/>
      <c r="H4" s="327" t="s">
        <v>50</v>
      </c>
      <c r="I4" s="327"/>
      <c r="J4" s="327"/>
    </row>
    <row r="5" spans="1:13" ht="22.75" customHeight="1" x14ac:dyDescent="0.7">
      <c r="A5" s="302"/>
      <c r="B5" s="115"/>
      <c r="C5" s="303"/>
      <c r="D5" s="79" t="s">
        <v>157</v>
      </c>
      <c r="E5" s="79"/>
      <c r="F5" s="79" t="s">
        <v>43</v>
      </c>
      <c r="G5" s="79"/>
      <c r="H5" s="79" t="s">
        <v>157</v>
      </c>
      <c r="I5" s="79"/>
      <c r="J5" s="79" t="s">
        <v>43</v>
      </c>
    </row>
    <row r="6" spans="1:13" ht="22.75" customHeight="1" x14ac:dyDescent="0.7">
      <c r="A6" s="296" t="s">
        <v>21</v>
      </c>
      <c r="B6" s="115" t="s">
        <v>2</v>
      </c>
      <c r="C6" s="303"/>
      <c r="D6" s="47">
        <v>2565</v>
      </c>
      <c r="E6" s="47"/>
      <c r="F6" s="47">
        <v>2564</v>
      </c>
      <c r="G6" s="47"/>
      <c r="H6" s="47">
        <v>2565</v>
      </c>
      <c r="I6" s="47"/>
      <c r="J6" s="47">
        <v>2564</v>
      </c>
    </row>
    <row r="7" spans="1:13" ht="22.75" customHeight="1" x14ac:dyDescent="0.7">
      <c r="A7" s="296"/>
      <c r="B7" s="115"/>
      <c r="C7" s="303"/>
      <c r="D7" s="79" t="s">
        <v>95</v>
      </c>
      <c r="E7" s="47"/>
      <c r="F7" s="47"/>
      <c r="G7" s="47"/>
      <c r="H7" s="79" t="s">
        <v>95</v>
      </c>
      <c r="I7" s="47"/>
      <c r="J7" s="47"/>
    </row>
    <row r="8" spans="1:13" ht="22.75" customHeight="1" x14ac:dyDescent="0.7">
      <c r="A8" s="302"/>
      <c r="B8" s="115"/>
      <c r="C8" s="303"/>
      <c r="D8" s="326" t="s">
        <v>44</v>
      </c>
      <c r="E8" s="326"/>
      <c r="F8" s="326"/>
      <c r="G8" s="326"/>
      <c r="H8" s="326"/>
      <c r="I8" s="326"/>
      <c r="J8" s="326"/>
    </row>
    <row r="9" spans="1:13" ht="22.75" customHeight="1" x14ac:dyDescent="0.7">
      <c r="A9" s="305" t="s">
        <v>3</v>
      </c>
      <c r="B9" s="115"/>
      <c r="C9" s="303"/>
      <c r="D9" s="270"/>
      <c r="E9" s="270"/>
      <c r="F9" s="270"/>
      <c r="G9" s="270"/>
      <c r="H9" s="270"/>
      <c r="I9" s="270"/>
      <c r="J9" s="270"/>
    </row>
    <row r="10" spans="1:13" ht="22.75" customHeight="1" x14ac:dyDescent="0.65">
      <c r="A10" s="306" t="s">
        <v>4</v>
      </c>
      <c r="B10" s="115"/>
      <c r="C10" s="303"/>
      <c r="D10" s="270">
        <v>306999</v>
      </c>
      <c r="E10" s="270"/>
      <c r="F10" s="270">
        <v>404270</v>
      </c>
      <c r="G10" s="270"/>
      <c r="H10" s="270">
        <v>18470</v>
      </c>
      <c r="I10" s="270"/>
      <c r="J10" s="270">
        <v>4010</v>
      </c>
      <c r="L10" s="276"/>
      <c r="M10" s="276"/>
    </row>
    <row r="11" spans="1:13" ht="22.75" customHeight="1" x14ac:dyDescent="0.65">
      <c r="A11" s="307" t="s">
        <v>51</v>
      </c>
      <c r="B11" s="115">
        <v>2</v>
      </c>
      <c r="C11" s="303"/>
      <c r="D11" s="270">
        <v>297554</v>
      </c>
      <c r="E11" s="270"/>
      <c r="F11" s="270">
        <v>283497</v>
      </c>
      <c r="G11" s="270"/>
      <c r="H11" s="270">
        <v>69906</v>
      </c>
      <c r="I11" s="270"/>
      <c r="J11" s="270">
        <v>65033</v>
      </c>
      <c r="L11" s="276"/>
      <c r="M11" s="276"/>
    </row>
    <row r="12" spans="1:13" ht="22.75" customHeight="1" x14ac:dyDescent="0.65">
      <c r="A12" s="306" t="s">
        <v>88</v>
      </c>
      <c r="B12" s="115">
        <v>2</v>
      </c>
      <c r="C12" s="303"/>
      <c r="D12" s="270">
        <v>69565</v>
      </c>
      <c r="E12" s="270"/>
      <c r="F12" s="270">
        <v>26359</v>
      </c>
      <c r="G12" s="270"/>
      <c r="H12" s="270">
        <v>8489</v>
      </c>
      <c r="I12" s="270"/>
      <c r="J12" s="270">
        <v>4303</v>
      </c>
      <c r="L12" s="276"/>
      <c r="M12" s="276"/>
    </row>
    <row r="13" spans="1:13" ht="22.75" customHeight="1" x14ac:dyDescent="0.65">
      <c r="A13" s="306" t="s">
        <v>210</v>
      </c>
      <c r="B13" s="115">
        <v>7</v>
      </c>
      <c r="C13" s="303"/>
      <c r="D13" s="270">
        <v>4694</v>
      </c>
      <c r="E13" s="270"/>
      <c r="F13" s="270">
        <v>8313</v>
      </c>
      <c r="G13" s="270"/>
      <c r="H13" s="216">
        <v>555</v>
      </c>
      <c r="I13" s="270"/>
      <c r="J13" s="216">
        <v>176</v>
      </c>
      <c r="K13" s="300"/>
      <c r="L13" s="276"/>
      <c r="M13" s="276"/>
    </row>
    <row r="14" spans="1:13" ht="22.75" customHeight="1" x14ac:dyDescent="0.65">
      <c r="A14" s="306" t="s">
        <v>232</v>
      </c>
      <c r="B14" s="115"/>
      <c r="C14" s="303"/>
      <c r="D14" s="270"/>
      <c r="E14" s="270"/>
      <c r="F14" s="270"/>
      <c r="G14" s="270"/>
      <c r="H14" s="216"/>
      <c r="I14" s="270"/>
      <c r="J14" s="216"/>
      <c r="L14" s="276"/>
      <c r="M14" s="276"/>
    </row>
    <row r="15" spans="1:13" ht="22.75" customHeight="1" x14ac:dyDescent="0.65">
      <c r="A15" s="306" t="s">
        <v>233</v>
      </c>
      <c r="B15" s="115">
        <v>2</v>
      </c>
      <c r="C15" s="303"/>
      <c r="D15" s="216">
        <v>0</v>
      </c>
      <c r="E15" s="308"/>
      <c r="F15" s="216">
        <v>0</v>
      </c>
      <c r="G15" s="270"/>
      <c r="H15" s="216">
        <v>53250</v>
      </c>
      <c r="I15" s="270"/>
      <c r="J15" s="216">
        <v>53250</v>
      </c>
      <c r="K15" s="309"/>
      <c r="L15" s="276"/>
      <c r="M15" s="276"/>
    </row>
    <row r="16" spans="1:13" ht="22" customHeight="1" x14ac:dyDescent="0.65">
      <c r="A16" s="306" t="s">
        <v>185</v>
      </c>
      <c r="B16" s="115">
        <v>2</v>
      </c>
      <c r="C16" s="303"/>
      <c r="D16" s="263">
        <v>0</v>
      </c>
      <c r="E16" s="270"/>
      <c r="F16" s="263">
        <v>0</v>
      </c>
      <c r="G16" s="270"/>
      <c r="H16" s="216">
        <v>146700</v>
      </c>
      <c r="I16" s="270"/>
      <c r="J16" s="310">
        <v>69700</v>
      </c>
      <c r="L16" s="276"/>
      <c r="M16" s="276"/>
    </row>
    <row r="17" spans="1:13" ht="22.75" customHeight="1" x14ac:dyDescent="0.65">
      <c r="A17" s="307" t="s">
        <v>176</v>
      </c>
      <c r="B17" s="115"/>
      <c r="C17" s="303"/>
      <c r="D17" s="55">
        <v>571465</v>
      </c>
      <c r="E17" s="270"/>
      <c r="F17" s="55">
        <v>553056</v>
      </c>
      <c r="G17" s="270"/>
      <c r="H17" s="55">
        <v>137219</v>
      </c>
      <c r="I17" s="270"/>
      <c r="J17" s="55">
        <v>134560</v>
      </c>
      <c r="K17" s="300"/>
      <c r="L17" s="276"/>
      <c r="M17" s="276"/>
    </row>
    <row r="18" spans="1:13" ht="22.75" customHeight="1" x14ac:dyDescent="0.7">
      <c r="A18" s="302" t="s">
        <v>5</v>
      </c>
      <c r="B18" s="115"/>
      <c r="C18" s="303"/>
      <c r="D18" s="50">
        <f>SUM(D10:D17)</f>
        <v>1250277</v>
      </c>
      <c r="E18" s="211"/>
      <c r="F18" s="50">
        <f>SUM(F10:F17)</f>
        <v>1275495</v>
      </c>
      <c r="G18" s="211"/>
      <c r="H18" s="50">
        <f>SUM(H10:H17)</f>
        <v>434589</v>
      </c>
      <c r="I18" s="211"/>
      <c r="J18" s="50">
        <f>SUM(J10:J17)</f>
        <v>331032</v>
      </c>
      <c r="K18" s="300"/>
      <c r="L18" s="276"/>
      <c r="M18" s="276"/>
    </row>
    <row r="19" spans="1:13" ht="22.75" customHeight="1" x14ac:dyDescent="0.7">
      <c r="A19" s="302"/>
      <c r="B19" s="115"/>
      <c r="C19" s="303"/>
      <c r="D19" s="270"/>
      <c r="E19" s="270"/>
      <c r="F19" s="270"/>
      <c r="G19" s="270"/>
      <c r="H19" s="270"/>
      <c r="I19" s="270"/>
      <c r="J19" s="270"/>
      <c r="K19" s="300"/>
    </row>
    <row r="20" spans="1:13" ht="22.75" customHeight="1" x14ac:dyDescent="0.7">
      <c r="A20" s="305" t="s">
        <v>6</v>
      </c>
      <c r="B20" s="115"/>
      <c r="C20" s="303"/>
      <c r="D20" s="270"/>
      <c r="E20" s="270"/>
      <c r="F20" s="270"/>
      <c r="G20" s="270"/>
      <c r="H20" s="270"/>
      <c r="I20" s="270"/>
      <c r="J20" s="270"/>
    </row>
    <row r="21" spans="1:13" ht="22.75" customHeight="1" x14ac:dyDescent="0.65">
      <c r="A21" s="307" t="s">
        <v>58</v>
      </c>
      <c r="B21" s="115"/>
      <c r="C21" s="303"/>
      <c r="D21" s="270">
        <v>21682</v>
      </c>
      <c r="E21" s="270"/>
      <c r="F21" s="270">
        <v>21665</v>
      </c>
      <c r="G21" s="270"/>
      <c r="H21" s="270">
        <v>17150</v>
      </c>
      <c r="I21" s="270"/>
      <c r="J21" s="270">
        <v>17150</v>
      </c>
      <c r="L21" s="276"/>
      <c r="M21" s="276"/>
    </row>
    <row r="22" spans="1:13" ht="22.75" customHeight="1" x14ac:dyDescent="0.65">
      <c r="A22" s="307" t="s">
        <v>59</v>
      </c>
      <c r="B22" s="115"/>
      <c r="C22" s="303"/>
      <c r="D22" s="263">
        <v>0</v>
      </c>
      <c r="E22" s="308"/>
      <c r="F22" s="263">
        <v>0</v>
      </c>
      <c r="G22" s="264"/>
      <c r="H22" s="310">
        <v>844127</v>
      </c>
      <c r="I22" s="311"/>
      <c r="J22" s="310">
        <v>844127</v>
      </c>
      <c r="L22" s="276"/>
      <c r="M22" s="276"/>
    </row>
    <row r="23" spans="1:13" ht="22.75" customHeight="1" x14ac:dyDescent="0.65">
      <c r="A23" s="307" t="s">
        <v>204</v>
      </c>
      <c r="B23" s="115">
        <v>7</v>
      </c>
      <c r="C23" s="303"/>
      <c r="D23" s="310">
        <v>1957</v>
      </c>
      <c r="E23" s="308"/>
      <c r="F23" s="310">
        <v>2882</v>
      </c>
      <c r="G23" s="264"/>
      <c r="H23" s="310">
        <v>1957</v>
      </c>
      <c r="I23" s="308"/>
      <c r="J23" s="310">
        <v>2882</v>
      </c>
      <c r="L23" s="276"/>
      <c r="M23" s="276"/>
    </row>
    <row r="24" spans="1:13" ht="21.5" x14ac:dyDescent="0.65">
      <c r="A24" s="306" t="s">
        <v>211</v>
      </c>
      <c r="B24" s="115">
        <v>2</v>
      </c>
      <c r="C24" s="303"/>
      <c r="D24" s="263">
        <v>0</v>
      </c>
      <c r="E24" s="308"/>
      <c r="F24" s="263">
        <v>0</v>
      </c>
      <c r="G24" s="264"/>
      <c r="H24" s="310">
        <v>80000</v>
      </c>
      <c r="I24" s="308"/>
      <c r="J24" s="310">
        <v>56740</v>
      </c>
      <c r="K24" s="300"/>
      <c r="L24" s="276"/>
      <c r="M24" s="276"/>
    </row>
    <row r="25" spans="1:13" ht="21.5" x14ac:dyDescent="0.65">
      <c r="A25" s="306" t="s">
        <v>79</v>
      </c>
      <c r="B25" s="115"/>
      <c r="C25" s="303"/>
      <c r="D25" s="270">
        <v>146556</v>
      </c>
      <c r="E25" s="270"/>
      <c r="F25" s="270">
        <v>146556</v>
      </c>
      <c r="G25" s="270"/>
      <c r="H25" s="270">
        <v>5000</v>
      </c>
      <c r="I25" s="270"/>
      <c r="J25" s="270">
        <v>5000</v>
      </c>
      <c r="L25" s="276"/>
      <c r="M25" s="276"/>
    </row>
    <row r="26" spans="1:13" ht="22.75" customHeight="1" x14ac:dyDescent="0.65">
      <c r="A26" s="307" t="s">
        <v>177</v>
      </c>
      <c r="B26" s="115">
        <v>3</v>
      </c>
      <c r="C26" s="303"/>
      <c r="D26" s="312">
        <v>2590105</v>
      </c>
      <c r="E26" s="270"/>
      <c r="F26" s="270">
        <v>2592624</v>
      </c>
      <c r="G26" s="270"/>
      <c r="H26" s="270">
        <v>685445</v>
      </c>
      <c r="I26" s="270"/>
      <c r="J26" s="270">
        <v>674323</v>
      </c>
      <c r="K26" s="313"/>
      <c r="L26" s="276"/>
      <c r="M26" s="276"/>
    </row>
    <row r="27" spans="1:13" ht="22.75" customHeight="1" x14ac:dyDescent="0.65">
      <c r="A27" s="307" t="s">
        <v>199</v>
      </c>
      <c r="B27" s="115"/>
      <c r="C27" s="303"/>
      <c r="D27" s="270">
        <v>52581</v>
      </c>
      <c r="E27" s="270"/>
      <c r="F27" s="270">
        <v>59994</v>
      </c>
      <c r="G27" s="270"/>
      <c r="H27" s="270">
        <v>5156</v>
      </c>
      <c r="I27" s="270"/>
      <c r="J27" s="270">
        <v>5970</v>
      </c>
      <c r="K27" s="270"/>
      <c r="L27" s="276"/>
      <c r="M27" s="276"/>
    </row>
    <row r="28" spans="1:13" ht="22.75" customHeight="1" x14ac:dyDescent="0.65">
      <c r="A28" s="269" t="s">
        <v>178</v>
      </c>
      <c r="B28" s="115"/>
      <c r="C28" s="303"/>
      <c r="D28" s="270">
        <v>19336</v>
      </c>
      <c r="E28" s="270"/>
      <c r="F28" s="270">
        <v>20214</v>
      </c>
      <c r="G28" s="270"/>
      <c r="H28" s="270">
        <v>6369</v>
      </c>
      <c r="I28" s="270"/>
      <c r="J28" s="270">
        <v>6669</v>
      </c>
      <c r="L28" s="276"/>
      <c r="M28" s="276"/>
    </row>
    <row r="29" spans="1:13" ht="21.5" x14ac:dyDescent="0.65">
      <c r="A29" s="306" t="s">
        <v>115</v>
      </c>
      <c r="B29" s="115"/>
      <c r="C29" s="303"/>
      <c r="D29" s="270">
        <v>2117</v>
      </c>
      <c r="E29" s="270"/>
      <c r="F29" s="270">
        <v>2429</v>
      </c>
      <c r="G29" s="270"/>
      <c r="H29" s="263">
        <v>0</v>
      </c>
      <c r="I29" s="270"/>
      <c r="J29" s="263">
        <v>0</v>
      </c>
      <c r="K29" s="300"/>
      <c r="L29" s="276"/>
      <c r="M29" s="276"/>
    </row>
    <row r="30" spans="1:13" ht="21.5" x14ac:dyDescent="0.65">
      <c r="A30" s="306" t="s">
        <v>212</v>
      </c>
      <c r="B30" s="115"/>
      <c r="C30" s="303"/>
      <c r="D30" s="270"/>
      <c r="E30" s="270"/>
      <c r="F30" s="270"/>
      <c r="G30" s="270"/>
      <c r="H30" s="264"/>
      <c r="I30" s="270"/>
      <c r="J30" s="264"/>
      <c r="K30" s="300"/>
      <c r="L30" s="276"/>
      <c r="M30" s="276"/>
    </row>
    <row r="31" spans="1:13" ht="21.5" x14ac:dyDescent="0.65">
      <c r="A31" s="306" t="s">
        <v>213</v>
      </c>
      <c r="B31" s="115">
        <v>8</v>
      </c>
      <c r="C31" s="303"/>
      <c r="D31" s="216">
        <v>2000</v>
      </c>
      <c r="E31" s="270"/>
      <c r="F31" s="216">
        <v>2000</v>
      </c>
      <c r="G31" s="270"/>
      <c r="H31" s="263">
        <v>0</v>
      </c>
      <c r="I31" s="270"/>
      <c r="J31" s="263">
        <v>0</v>
      </c>
      <c r="K31" s="300"/>
      <c r="L31" s="276"/>
      <c r="M31" s="276"/>
    </row>
    <row r="32" spans="1:13" ht="21.5" x14ac:dyDescent="0.65">
      <c r="A32" s="307" t="s">
        <v>7</v>
      </c>
      <c r="B32" s="115"/>
      <c r="C32" s="303"/>
      <c r="D32" s="55">
        <v>57177</v>
      </c>
      <c r="E32" s="270"/>
      <c r="F32" s="55">
        <v>45448</v>
      </c>
      <c r="G32" s="270"/>
      <c r="H32" s="55">
        <v>10048</v>
      </c>
      <c r="J32" s="55">
        <v>14855</v>
      </c>
      <c r="K32" s="300"/>
      <c r="L32" s="276"/>
      <c r="M32" s="276"/>
    </row>
    <row r="33" spans="1:13" ht="22.75" customHeight="1" x14ac:dyDescent="0.7">
      <c r="A33" s="302" t="s">
        <v>8</v>
      </c>
      <c r="B33" s="115"/>
      <c r="C33" s="303"/>
      <c r="D33" s="50">
        <f>SUM(D21:D32)</f>
        <v>2893511</v>
      </c>
      <c r="E33" s="211"/>
      <c r="F33" s="50">
        <f>SUM(F21:F32)</f>
        <v>2893812</v>
      </c>
      <c r="G33" s="211"/>
      <c r="H33" s="50">
        <f>SUM(H21:H32)</f>
        <v>1655252</v>
      </c>
      <c r="I33" s="211"/>
      <c r="J33" s="50">
        <f>SUM(J21:J32)</f>
        <v>1627716</v>
      </c>
    </row>
    <row r="34" spans="1:13" ht="22.75" customHeight="1" x14ac:dyDescent="0.7">
      <c r="A34" s="302"/>
      <c r="B34" s="115"/>
      <c r="C34" s="303"/>
      <c r="D34" s="211"/>
      <c r="E34" s="211"/>
      <c r="F34" s="211"/>
      <c r="G34" s="211"/>
    </row>
    <row r="35" spans="1:13" ht="22.75" customHeight="1" thickBot="1" x14ac:dyDescent="0.75">
      <c r="A35" s="302" t="s">
        <v>9</v>
      </c>
      <c r="B35" s="115"/>
      <c r="C35" s="303"/>
      <c r="D35" s="56">
        <f>SUM(D18+D33)</f>
        <v>4143788</v>
      </c>
      <c r="E35" s="211"/>
      <c r="F35" s="56">
        <f>SUM(F18+F33)</f>
        <v>4169307</v>
      </c>
      <c r="G35" s="211"/>
      <c r="H35" s="56">
        <f>SUM(H18+H33)</f>
        <v>2089841</v>
      </c>
      <c r="I35" s="211"/>
      <c r="J35" s="56">
        <f>SUM(J18+J33)</f>
        <v>1958748</v>
      </c>
      <c r="K35" s="300"/>
    </row>
    <row r="36" spans="1:13" ht="22.75" customHeight="1" thickTop="1" x14ac:dyDescent="0.4">
      <c r="D36" s="235"/>
      <c r="F36" s="235"/>
      <c r="G36" s="235"/>
      <c r="K36" s="300"/>
    </row>
    <row r="37" spans="1:13" ht="22.75" customHeight="1" x14ac:dyDescent="0.7">
      <c r="A37" s="296" t="s">
        <v>0</v>
      </c>
    </row>
    <row r="38" spans="1:13" ht="22.75" customHeight="1" x14ac:dyDescent="0.7">
      <c r="A38" s="296" t="s">
        <v>71</v>
      </c>
    </row>
    <row r="39" spans="1:13" ht="22.75" customHeight="1" x14ac:dyDescent="0.7">
      <c r="A39" s="296"/>
      <c r="H39" s="327"/>
      <c r="I39" s="327"/>
      <c r="J39" s="327"/>
    </row>
    <row r="40" spans="1:13" ht="22.75" customHeight="1" x14ac:dyDescent="0.7">
      <c r="A40" s="302"/>
      <c r="B40" s="115"/>
      <c r="C40" s="303"/>
      <c r="D40" s="327" t="s">
        <v>1</v>
      </c>
      <c r="E40" s="327"/>
      <c r="F40" s="327"/>
      <c r="G40" s="304"/>
      <c r="H40" s="327" t="s">
        <v>50</v>
      </c>
      <c r="I40" s="327"/>
      <c r="J40" s="327"/>
    </row>
    <row r="41" spans="1:13" ht="22.75" customHeight="1" x14ac:dyDescent="0.7">
      <c r="A41" s="302"/>
      <c r="B41" s="115"/>
      <c r="C41" s="303"/>
      <c r="D41" s="79" t="s">
        <v>157</v>
      </c>
      <c r="E41" s="79"/>
      <c r="F41" s="79" t="s">
        <v>43</v>
      </c>
      <c r="G41" s="79"/>
      <c r="H41" s="79" t="s">
        <v>157</v>
      </c>
      <c r="I41" s="79"/>
      <c r="J41" s="79" t="s">
        <v>43</v>
      </c>
    </row>
    <row r="42" spans="1:13" ht="22.75" customHeight="1" x14ac:dyDescent="0.7">
      <c r="A42" s="296" t="s">
        <v>101</v>
      </c>
      <c r="B42" s="115" t="s">
        <v>2</v>
      </c>
      <c r="C42" s="303"/>
      <c r="D42" s="47">
        <v>2565</v>
      </c>
      <c r="E42" s="47"/>
      <c r="F42" s="47">
        <v>2564</v>
      </c>
      <c r="G42" s="47"/>
      <c r="H42" s="47">
        <v>2565</v>
      </c>
      <c r="I42" s="47"/>
      <c r="J42" s="47">
        <v>2564</v>
      </c>
    </row>
    <row r="43" spans="1:13" ht="22.75" customHeight="1" x14ac:dyDescent="0.7">
      <c r="A43" s="296"/>
      <c r="B43" s="115"/>
      <c r="C43" s="303"/>
      <c r="D43" s="79" t="s">
        <v>95</v>
      </c>
      <c r="E43" s="47"/>
      <c r="F43" s="47"/>
      <c r="G43" s="47"/>
      <c r="H43" s="79" t="s">
        <v>95</v>
      </c>
      <c r="I43" s="47"/>
      <c r="J43" s="47"/>
    </row>
    <row r="44" spans="1:13" ht="22.75" customHeight="1" x14ac:dyDescent="0.7">
      <c r="A44" s="296"/>
      <c r="B44" s="115"/>
      <c r="C44" s="303"/>
      <c r="D44" s="326" t="s">
        <v>44</v>
      </c>
      <c r="E44" s="326"/>
      <c r="F44" s="326"/>
      <c r="G44" s="326"/>
      <c r="H44" s="326"/>
      <c r="I44" s="326"/>
      <c r="J44" s="326"/>
    </row>
    <row r="45" spans="1:13" ht="22.75" customHeight="1" x14ac:dyDescent="0.7">
      <c r="A45" s="305" t="s">
        <v>10</v>
      </c>
      <c r="B45" s="115"/>
      <c r="C45" s="303"/>
      <c r="D45" s="270"/>
      <c r="E45" s="270"/>
      <c r="F45" s="270"/>
      <c r="G45" s="270"/>
      <c r="H45" s="270"/>
      <c r="I45" s="270"/>
      <c r="J45" s="270"/>
    </row>
    <row r="46" spans="1:13" ht="22.75" customHeight="1" x14ac:dyDescent="0.65">
      <c r="A46" s="316" t="s">
        <v>152</v>
      </c>
      <c r="B46" s="115">
        <v>4</v>
      </c>
      <c r="C46" s="303"/>
      <c r="D46" s="270">
        <v>485058</v>
      </c>
      <c r="E46" s="270"/>
      <c r="F46" s="270">
        <v>255821</v>
      </c>
      <c r="G46" s="270"/>
      <c r="H46" s="317">
        <v>0</v>
      </c>
      <c r="I46" s="308"/>
      <c r="J46" s="270">
        <v>51813</v>
      </c>
      <c r="K46" s="300"/>
      <c r="L46" s="276"/>
      <c r="M46" s="276"/>
    </row>
    <row r="47" spans="1:13" ht="22.75" customHeight="1" x14ac:dyDescent="0.65">
      <c r="A47" s="307" t="s">
        <v>179</v>
      </c>
      <c r="B47" s="115">
        <v>2</v>
      </c>
      <c r="C47" s="303"/>
      <c r="D47" s="270">
        <v>318481</v>
      </c>
      <c r="E47" s="270"/>
      <c r="F47" s="270">
        <v>291338</v>
      </c>
      <c r="G47" s="270"/>
      <c r="H47" s="270">
        <v>39277</v>
      </c>
      <c r="I47" s="270"/>
      <c r="J47" s="270">
        <v>52579</v>
      </c>
      <c r="L47" s="276"/>
      <c r="M47" s="276"/>
    </row>
    <row r="48" spans="1:13" ht="22.75" customHeight="1" x14ac:dyDescent="0.65">
      <c r="A48" s="306" t="s">
        <v>89</v>
      </c>
      <c r="B48" s="115">
        <v>2</v>
      </c>
      <c r="C48" s="303"/>
      <c r="D48" s="270">
        <v>232568</v>
      </c>
      <c r="E48" s="270"/>
      <c r="F48" s="270">
        <v>261015</v>
      </c>
      <c r="G48" s="270"/>
      <c r="H48" s="270">
        <v>62187</v>
      </c>
      <c r="I48" s="270"/>
      <c r="J48" s="270">
        <v>70903</v>
      </c>
      <c r="L48" s="276"/>
      <c r="M48" s="276"/>
    </row>
    <row r="49" spans="1:13" ht="22.75" customHeight="1" x14ac:dyDescent="0.65">
      <c r="A49" s="306" t="s">
        <v>180</v>
      </c>
      <c r="B49" s="115"/>
      <c r="C49" s="303"/>
      <c r="D49" s="270"/>
      <c r="E49" s="270"/>
      <c r="F49" s="270"/>
      <c r="G49" s="270"/>
      <c r="H49" s="270"/>
      <c r="I49" s="270"/>
      <c r="J49" s="270"/>
    </row>
    <row r="50" spans="1:13" ht="22.75" customHeight="1" x14ac:dyDescent="0.65">
      <c r="A50" s="306" t="s">
        <v>181</v>
      </c>
      <c r="B50" s="115">
        <v>4</v>
      </c>
      <c r="C50" s="303"/>
      <c r="D50" s="270">
        <v>177344</v>
      </c>
      <c r="E50" s="270"/>
      <c r="F50" s="270">
        <v>194800</v>
      </c>
      <c r="G50" s="270"/>
      <c r="H50" s="270">
        <v>17600</v>
      </c>
      <c r="I50" s="270"/>
      <c r="J50" s="270">
        <v>31400</v>
      </c>
      <c r="L50" s="276"/>
      <c r="M50" s="276"/>
    </row>
    <row r="51" spans="1:13" ht="22.75" customHeight="1" x14ac:dyDescent="0.65">
      <c r="A51" s="306" t="s">
        <v>234</v>
      </c>
      <c r="B51" s="115"/>
      <c r="C51" s="303"/>
      <c r="D51" s="270"/>
      <c r="E51" s="270"/>
      <c r="F51" s="270"/>
      <c r="G51" s="270"/>
      <c r="H51" s="270"/>
      <c r="I51" s="270"/>
      <c r="J51" s="270"/>
      <c r="L51" s="276"/>
      <c r="M51" s="276"/>
    </row>
    <row r="52" spans="1:13" ht="22.75" customHeight="1" x14ac:dyDescent="0.65">
      <c r="A52" s="306" t="s">
        <v>181</v>
      </c>
      <c r="B52" s="115">
        <v>2</v>
      </c>
      <c r="C52" s="303"/>
      <c r="D52" s="318">
        <v>17750</v>
      </c>
      <c r="E52" s="270"/>
      <c r="F52" s="270">
        <v>17750</v>
      </c>
      <c r="G52" s="270"/>
      <c r="H52" s="263">
        <v>0</v>
      </c>
      <c r="I52" s="270"/>
      <c r="J52" s="263">
        <v>0</v>
      </c>
      <c r="L52" s="276"/>
      <c r="M52" s="276"/>
    </row>
    <row r="53" spans="1:13" ht="22.75" customHeight="1" x14ac:dyDescent="0.65">
      <c r="A53" s="306" t="s">
        <v>214</v>
      </c>
      <c r="B53" s="115">
        <v>2</v>
      </c>
      <c r="C53" s="303"/>
      <c r="D53" s="319">
        <v>5000</v>
      </c>
      <c r="E53" s="270"/>
      <c r="F53" s="270">
        <v>5000</v>
      </c>
      <c r="G53" s="270"/>
      <c r="H53" s="263">
        <v>0</v>
      </c>
      <c r="I53" s="270"/>
      <c r="J53" s="263">
        <v>0</v>
      </c>
      <c r="K53" s="300"/>
      <c r="L53" s="276"/>
      <c r="M53" s="276"/>
    </row>
    <row r="54" spans="1:13" ht="22.75" customHeight="1" x14ac:dyDescent="0.65">
      <c r="A54" s="306" t="s">
        <v>235</v>
      </c>
      <c r="B54" s="115"/>
      <c r="C54" s="303"/>
      <c r="D54" s="270"/>
      <c r="E54" s="270"/>
      <c r="F54" s="270"/>
      <c r="G54" s="270"/>
      <c r="H54" s="264"/>
      <c r="I54" s="270"/>
      <c r="J54" s="264"/>
    </row>
    <row r="55" spans="1:13" ht="22.75" customHeight="1" x14ac:dyDescent="0.65">
      <c r="A55" s="306" t="s">
        <v>236</v>
      </c>
      <c r="B55" s="115">
        <v>2</v>
      </c>
      <c r="C55" s="303"/>
      <c r="D55" s="270">
        <v>28189</v>
      </c>
      <c r="E55" s="270"/>
      <c r="F55" s="270">
        <v>28865</v>
      </c>
      <c r="G55" s="270"/>
      <c r="H55" s="270">
        <v>2120</v>
      </c>
      <c r="I55" s="270"/>
      <c r="J55" s="270">
        <v>2281</v>
      </c>
    </row>
    <row r="56" spans="1:13" ht="22.75" customHeight="1" x14ac:dyDescent="0.65">
      <c r="A56" s="306" t="s">
        <v>200</v>
      </c>
      <c r="B56" s="115"/>
      <c r="C56" s="303"/>
      <c r="D56" s="55">
        <v>13917</v>
      </c>
      <c r="E56" s="270"/>
      <c r="F56" s="55">
        <v>10095</v>
      </c>
      <c r="G56" s="270"/>
      <c r="H56" s="278">
        <v>0</v>
      </c>
      <c r="J56" s="278">
        <v>0</v>
      </c>
      <c r="L56" s="276"/>
      <c r="M56" s="276"/>
    </row>
    <row r="57" spans="1:13" ht="22.75" customHeight="1" x14ac:dyDescent="0.7">
      <c r="A57" s="302" t="s">
        <v>11</v>
      </c>
      <c r="B57" s="115"/>
      <c r="C57" s="303"/>
      <c r="D57" s="50">
        <f>SUM(D46:D56)</f>
        <v>1278307</v>
      </c>
      <c r="E57" s="211"/>
      <c r="F57" s="50">
        <f>SUM(F46:F56)</f>
        <v>1064684</v>
      </c>
      <c r="G57" s="211"/>
      <c r="H57" s="50">
        <f>SUM(H46:H56)</f>
        <v>121184</v>
      </c>
      <c r="I57" s="211"/>
      <c r="J57" s="50">
        <f>SUM(J46:J56)</f>
        <v>208976</v>
      </c>
    </row>
    <row r="58" spans="1:13" ht="22.75" customHeight="1" x14ac:dyDescent="0.7">
      <c r="A58" s="302"/>
      <c r="B58" s="115"/>
      <c r="C58" s="303"/>
      <c r="D58" s="270"/>
      <c r="E58" s="270"/>
      <c r="F58" s="270"/>
      <c r="G58" s="270"/>
      <c r="H58" s="270"/>
      <c r="I58" s="270"/>
      <c r="J58" s="270"/>
    </row>
    <row r="59" spans="1:13" ht="22.75" customHeight="1" x14ac:dyDescent="0.7">
      <c r="A59" s="305" t="s">
        <v>12</v>
      </c>
      <c r="B59" s="115"/>
      <c r="C59" s="303"/>
      <c r="D59" s="270"/>
      <c r="E59" s="270"/>
      <c r="F59" s="270"/>
      <c r="G59" s="270"/>
    </row>
    <row r="60" spans="1:13" ht="22.75" customHeight="1" x14ac:dyDescent="0.65">
      <c r="A60" s="307" t="s">
        <v>34</v>
      </c>
      <c r="B60" s="115">
        <v>4</v>
      </c>
      <c r="C60" s="303"/>
      <c r="D60" s="270">
        <v>140154</v>
      </c>
      <c r="E60" s="270"/>
      <c r="F60" s="270">
        <v>195666</v>
      </c>
      <c r="G60" s="270"/>
      <c r="H60" s="277">
        <v>0</v>
      </c>
      <c r="I60" s="270"/>
      <c r="J60" s="277">
        <v>0</v>
      </c>
      <c r="L60" s="276"/>
      <c r="M60" s="276"/>
    </row>
    <row r="61" spans="1:13" ht="22.75" customHeight="1" x14ac:dyDescent="0.65">
      <c r="A61" s="306" t="s">
        <v>201</v>
      </c>
      <c r="B61" s="115">
        <v>2</v>
      </c>
      <c r="C61" s="303"/>
      <c r="D61" s="270">
        <v>25146</v>
      </c>
      <c r="E61" s="270"/>
      <c r="F61" s="270">
        <v>31671</v>
      </c>
      <c r="G61" s="270"/>
      <c r="H61" s="270">
        <v>2950</v>
      </c>
      <c r="I61" s="270"/>
      <c r="J61" s="270">
        <v>3475</v>
      </c>
      <c r="L61" s="276"/>
      <c r="M61" s="276"/>
    </row>
    <row r="62" spans="1:13" ht="22.75" customHeight="1" x14ac:dyDescent="0.65">
      <c r="A62" s="307" t="s">
        <v>116</v>
      </c>
      <c r="B62" s="115"/>
      <c r="C62" s="303"/>
      <c r="D62" s="270">
        <v>126146</v>
      </c>
      <c r="E62" s="270"/>
      <c r="F62" s="270">
        <v>127752</v>
      </c>
      <c r="G62" s="270"/>
      <c r="H62" s="270">
        <v>66895</v>
      </c>
      <c r="I62" s="270"/>
      <c r="J62" s="270">
        <v>67063</v>
      </c>
      <c r="L62" s="276"/>
      <c r="M62" s="276"/>
    </row>
    <row r="63" spans="1:13" ht="22.75" customHeight="1" x14ac:dyDescent="0.65">
      <c r="A63" s="306" t="s">
        <v>182</v>
      </c>
      <c r="B63" s="115"/>
      <c r="C63" s="303"/>
      <c r="D63" s="270"/>
      <c r="E63" s="270"/>
      <c r="F63" s="270"/>
      <c r="G63" s="270"/>
      <c r="H63" s="270"/>
      <c r="I63" s="270"/>
      <c r="J63" s="270"/>
      <c r="K63" s="300"/>
      <c r="L63" s="276"/>
      <c r="M63" s="276"/>
    </row>
    <row r="64" spans="1:13" ht="22.75" customHeight="1" x14ac:dyDescent="0.65">
      <c r="A64" s="306" t="s">
        <v>183</v>
      </c>
      <c r="B64" s="115"/>
      <c r="C64" s="303"/>
      <c r="D64" s="55">
        <v>161664</v>
      </c>
      <c r="E64" s="270"/>
      <c r="F64" s="55">
        <v>158564</v>
      </c>
      <c r="G64" s="270"/>
      <c r="H64" s="55">
        <v>25248</v>
      </c>
      <c r="I64" s="270"/>
      <c r="J64" s="55">
        <v>24839</v>
      </c>
      <c r="K64" s="34"/>
      <c r="L64" s="276"/>
      <c r="M64" s="276"/>
    </row>
    <row r="65" spans="1:13" ht="22.75" customHeight="1" x14ac:dyDescent="0.7">
      <c r="A65" s="302" t="s">
        <v>13</v>
      </c>
      <c r="B65" s="115"/>
      <c r="C65" s="303"/>
      <c r="D65" s="50">
        <f>SUM(D60:D64)</f>
        <v>453110</v>
      </c>
      <c r="E65" s="211"/>
      <c r="F65" s="50">
        <f>SUM(F60:F64)</f>
        <v>513653</v>
      </c>
      <c r="G65" s="211"/>
      <c r="H65" s="50">
        <f>SUM(H60:H64)</f>
        <v>95093</v>
      </c>
      <c r="I65" s="211"/>
      <c r="J65" s="50">
        <f>SUM(J60:J64)</f>
        <v>95377</v>
      </c>
      <c r="K65" s="320"/>
    </row>
    <row r="66" spans="1:13" ht="22.75" customHeight="1" x14ac:dyDescent="0.7">
      <c r="A66" s="302" t="s">
        <v>14</v>
      </c>
      <c r="B66" s="115"/>
      <c r="C66" s="303"/>
      <c r="D66" s="50">
        <f>SUM(D57+D65)</f>
        <v>1731417</v>
      </c>
      <c r="E66" s="211"/>
      <c r="F66" s="50">
        <f>SUM(F57+F65)</f>
        <v>1578337</v>
      </c>
      <c r="G66" s="211"/>
      <c r="H66" s="50">
        <f>SUM(H57+H65)</f>
        <v>216277</v>
      </c>
      <c r="I66" s="211"/>
      <c r="J66" s="50">
        <f>SUM(J57+J65)</f>
        <v>304353</v>
      </c>
    </row>
    <row r="67" spans="1:13" ht="22.75" customHeight="1" x14ac:dyDescent="0.4"/>
    <row r="68" spans="1:13" ht="22.75" customHeight="1" x14ac:dyDescent="0.7">
      <c r="A68" s="296" t="s">
        <v>0</v>
      </c>
    </row>
    <row r="69" spans="1:13" ht="22.75" customHeight="1" x14ac:dyDescent="0.7">
      <c r="A69" s="296" t="s">
        <v>71</v>
      </c>
    </row>
    <row r="70" spans="1:13" ht="22.75" customHeight="1" x14ac:dyDescent="0.7">
      <c r="A70" s="296"/>
      <c r="H70" s="327"/>
      <c r="I70" s="327"/>
      <c r="J70" s="327"/>
    </row>
    <row r="71" spans="1:13" ht="22.75" customHeight="1" x14ac:dyDescent="0.7">
      <c r="A71" s="302"/>
      <c r="B71" s="115"/>
      <c r="C71" s="303"/>
      <c r="D71" s="327" t="s">
        <v>1</v>
      </c>
      <c r="E71" s="327"/>
      <c r="F71" s="327"/>
      <c r="G71" s="304"/>
      <c r="H71" s="327" t="s">
        <v>50</v>
      </c>
      <c r="I71" s="327"/>
      <c r="J71" s="327"/>
    </row>
    <row r="72" spans="1:13" ht="22.75" customHeight="1" x14ac:dyDescent="0.7">
      <c r="A72" s="302"/>
      <c r="B72" s="115"/>
      <c r="C72" s="303"/>
      <c r="D72" s="79" t="s">
        <v>157</v>
      </c>
      <c r="E72" s="79"/>
      <c r="F72" s="79" t="s">
        <v>43</v>
      </c>
      <c r="G72" s="79"/>
      <c r="H72" s="79" t="s">
        <v>157</v>
      </c>
      <c r="I72" s="79"/>
      <c r="J72" s="79" t="s">
        <v>43</v>
      </c>
    </row>
    <row r="73" spans="1:13" ht="22.75" customHeight="1" x14ac:dyDescent="0.7">
      <c r="A73" s="296" t="s">
        <v>101</v>
      </c>
      <c r="B73" s="115" t="s">
        <v>2</v>
      </c>
      <c r="C73" s="303"/>
      <c r="D73" s="47">
        <v>2565</v>
      </c>
      <c r="E73" s="47"/>
      <c r="F73" s="47">
        <v>2564</v>
      </c>
      <c r="G73" s="47"/>
      <c r="H73" s="47">
        <v>2565</v>
      </c>
      <c r="I73" s="47"/>
      <c r="J73" s="47">
        <v>2564</v>
      </c>
    </row>
    <row r="74" spans="1:13" ht="22.75" customHeight="1" x14ac:dyDescent="0.7">
      <c r="A74" s="296"/>
      <c r="B74" s="115"/>
      <c r="C74" s="303"/>
      <c r="D74" s="79" t="s">
        <v>95</v>
      </c>
      <c r="E74" s="47"/>
      <c r="F74" s="47"/>
      <c r="G74" s="47"/>
      <c r="H74" s="79" t="s">
        <v>95</v>
      </c>
      <c r="I74" s="47"/>
      <c r="J74" s="47"/>
    </row>
    <row r="75" spans="1:13" ht="22.75" customHeight="1" x14ac:dyDescent="0.7">
      <c r="A75" s="296"/>
      <c r="B75" s="115"/>
      <c r="C75" s="303"/>
      <c r="D75" s="326" t="s">
        <v>44</v>
      </c>
      <c r="E75" s="326"/>
      <c r="F75" s="326"/>
      <c r="G75" s="326"/>
      <c r="H75" s="326"/>
      <c r="I75" s="326"/>
      <c r="J75" s="326"/>
    </row>
    <row r="76" spans="1:13" ht="22.75" customHeight="1" x14ac:dyDescent="0.7">
      <c r="A76" s="305" t="s">
        <v>103</v>
      </c>
      <c r="B76" s="115"/>
      <c r="C76" s="303"/>
      <c r="D76" s="60"/>
      <c r="E76" s="60"/>
      <c r="F76" s="60"/>
      <c r="G76" s="60"/>
    </row>
    <row r="77" spans="1:13" ht="22.75" customHeight="1" x14ac:dyDescent="0.65">
      <c r="A77" s="307" t="s">
        <v>36</v>
      </c>
      <c r="B77" s="115"/>
      <c r="C77" s="303"/>
    </row>
    <row r="78" spans="1:13" ht="22.75" customHeight="1" x14ac:dyDescent="0.65">
      <c r="A78" s="307" t="s">
        <v>37</v>
      </c>
      <c r="B78" s="115"/>
      <c r="C78" s="303"/>
    </row>
    <row r="79" spans="1:13" ht="22.75" customHeight="1" x14ac:dyDescent="0.65">
      <c r="A79" s="321" t="s">
        <v>244</v>
      </c>
      <c r="C79" s="303"/>
      <c r="L79" s="276">
        <f>D80-F80</f>
        <v>0</v>
      </c>
      <c r="M79" s="276">
        <f>H80-J80</f>
        <v>0</v>
      </c>
    </row>
    <row r="80" spans="1:13" ht="22.75" customHeight="1" thickBot="1" x14ac:dyDescent="0.7">
      <c r="A80" s="322" t="s">
        <v>245</v>
      </c>
      <c r="C80" s="303"/>
      <c r="D80" s="109">
        <v>270000</v>
      </c>
      <c r="E80" s="60"/>
      <c r="F80" s="109">
        <v>270000</v>
      </c>
      <c r="G80" s="60"/>
      <c r="H80" s="109">
        <v>270000</v>
      </c>
      <c r="I80" s="60"/>
      <c r="J80" s="109">
        <v>270000</v>
      </c>
      <c r="L80" s="276"/>
      <c r="M80" s="276"/>
    </row>
    <row r="81" spans="1:18" ht="22.75" customHeight="1" thickTop="1" x14ac:dyDescent="0.65">
      <c r="A81" s="307" t="s">
        <v>46</v>
      </c>
      <c r="B81" s="115"/>
      <c r="C81" s="303"/>
      <c r="D81" s="64"/>
      <c r="E81" s="60"/>
      <c r="F81" s="64"/>
      <c r="G81" s="60"/>
      <c r="H81" s="64"/>
      <c r="I81" s="60"/>
      <c r="J81" s="64"/>
    </row>
    <row r="82" spans="1:18" ht="22.75" customHeight="1" x14ac:dyDescent="0.65">
      <c r="A82" s="321" t="s">
        <v>246</v>
      </c>
      <c r="B82" s="115"/>
      <c r="C82" s="303"/>
      <c r="D82" s="60"/>
      <c r="E82" s="60"/>
      <c r="F82" s="60"/>
      <c r="G82" s="60"/>
      <c r="H82" s="60"/>
      <c r="I82" s="60"/>
      <c r="J82" s="60"/>
    </row>
    <row r="83" spans="1:18" ht="21.5" x14ac:dyDescent="0.65">
      <c r="A83" s="322" t="s">
        <v>245</v>
      </c>
      <c r="B83" s="115"/>
      <c r="C83" s="303"/>
      <c r="D83" s="60">
        <v>269999</v>
      </c>
      <c r="E83" s="60"/>
      <c r="F83" s="60">
        <v>269999</v>
      </c>
      <c r="G83" s="60"/>
      <c r="H83" s="60">
        <v>269999</v>
      </c>
      <c r="I83" s="60"/>
      <c r="J83" s="60">
        <v>269999</v>
      </c>
      <c r="L83" s="276"/>
      <c r="M83" s="276"/>
    </row>
    <row r="84" spans="1:18" ht="22.75" customHeight="1" x14ac:dyDescent="0.65">
      <c r="A84" s="306" t="s">
        <v>189</v>
      </c>
      <c r="B84" s="115"/>
      <c r="C84" s="303"/>
      <c r="D84" s="60">
        <v>270000</v>
      </c>
      <c r="E84" s="60"/>
      <c r="F84" s="60">
        <v>270000</v>
      </c>
      <c r="G84" s="60"/>
      <c r="H84" s="60">
        <v>270000</v>
      </c>
      <c r="I84" s="60"/>
      <c r="J84" s="60">
        <v>270000</v>
      </c>
      <c r="L84" s="276"/>
      <c r="M84" s="276"/>
    </row>
    <row r="85" spans="1:18" ht="22.75" customHeight="1" x14ac:dyDescent="0.65">
      <c r="A85" s="307" t="s">
        <v>56</v>
      </c>
      <c r="B85" s="115"/>
      <c r="C85" s="303"/>
      <c r="D85" s="60"/>
      <c r="E85" s="60"/>
      <c r="F85" s="60"/>
      <c r="G85" s="60"/>
      <c r="H85" s="60"/>
      <c r="I85" s="60"/>
      <c r="J85" s="60"/>
    </row>
    <row r="86" spans="1:18" ht="22.75" customHeight="1" x14ac:dyDescent="0.65">
      <c r="A86" s="306" t="s">
        <v>188</v>
      </c>
      <c r="B86" s="115"/>
      <c r="C86" s="303"/>
      <c r="D86" s="60">
        <v>27000</v>
      </c>
      <c r="E86" s="60"/>
      <c r="F86" s="60">
        <v>27000</v>
      </c>
      <c r="G86" s="60"/>
      <c r="H86" s="60">
        <v>27000</v>
      </c>
      <c r="I86" s="60"/>
      <c r="J86" s="60">
        <v>27000</v>
      </c>
      <c r="L86" s="276"/>
      <c r="M86" s="276"/>
    </row>
    <row r="87" spans="1:18" ht="22.75" customHeight="1" x14ac:dyDescent="0.65">
      <c r="A87" s="307" t="s">
        <v>184</v>
      </c>
      <c r="B87" s="115"/>
      <c r="C87" s="303"/>
      <c r="D87" s="60">
        <v>918748</v>
      </c>
      <c r="E87" s="60"/>
      <c r="F87" s="60">
        <v>891230</v>
      </c>
      <c r="G87" s="60"/>
      <c r="H87" s="60">
        <v>1020303</v>
      </c>
      <c r="I87" s="60"/>
      <c r="J87" s="60">
        <v>801134</v>
      </c>
      <c r="L87" s="276"/>
      <c r="M87" s="276"/>
    </row>
    <row r="88" spans="1:18" ht="22.75" customHeight="1" x14ac:dyDescent="0.65">
      <c r="A88" s="306" t="s">
        <v>82</v>
      </c>
      <c r="B88" s="115"/>
      <c r="C88" s="303"/>
      <c r="D88" s="61">
        <v>477974</v>
      </c>
      <c r="E88" s="60"/>
      <c r="F88" s="61">
        <v>477974</v>
      </c>
      <c r="G88" s="60"/>
      <c r="H88" s="61">
        <v>286262</v>
      </c>
      <c r="I88" s="60"/>
      <c r="J88" s="61">
        <v>286262</v>
      </c>
      <c r="L88" s="276"/>
      <c r="M88" s="276"/>
    </row>
    <row r="89" spans="1:18" ht="22.75" customHeight="1" x14ac:dyDescent="0.7">
      <c r="A89" s="120" t="s">
        <v>128</v>
      </c>
      <c r="B89" s="203"/>
      <c r="C89" s="323"/>
      <c r="D89" s="211">
        <f>SUM(D82:D88)</f>
        <v>1963721</v>
      </c>
      <c r="E89" s="211"/>
      <c r="F89" s="211">
        <f>SUM(F82:F88)</f>
        <v>1936203</v>
      </c>
      <c r="G89" s="211"/>
      <c r="H89" s="211">
        <f>SUM(H82:H88)</f>
        <v>1873564</v>
      </c>
      <c r="I89" s="211"/>
      <c r="J89" s="211">
        <f>SUM(J82:J88)</f>
        <v>1654395</v>
      </c>
    </row>
    <row r="90" spans="1:18" ht="22.75" customHeight="1" x14ac:dyDescent="0.65">
      <c r="A90" s="306" t="s">
        <v>72</v>
      </c>
      <c r="B90" s="115"/>
      <c r="C90" s="303"/>
      <c r="D90" s="61">
        <v>448650</v>
      </c>
      <c r="E90" s="270"/>
      <c r="F90" s="61">
        <v>654767</v>
      </c>
      <c r="G90" s="60"/>
      <c r="H90" s="278">
        <v>0</v>
      </c>
      <c r="I90" s="308"/>
      <c r="J90" s="278">
        <v>0</v>
      </c>
      <c r="L90" s="276"/>
      <c r="M90" s="276"/>
    </row>
    <row r="91" spans="1:18" ht="22.75" customHeight="1" x14ac:dyDescent="0.7">
      <c r="A91" s="302" t="s">
        <v>97</v>
      </c>
      <c r="B91" s="115"/>
      <c r="C91" s="303"/>
      <c r="D91" s="50">
        <f>SUM(D89:D90)</f>
        <v>2412371</v>
      </c>
      <c r="E91" s="211"/>
      <c r="F91" s="50">
        <f>SUM(F89:F90)</f>
        <v>2590970</v>
      </c>
      <c r="G91" s="211"/>
      <c r="H91" s="50">
        <f>SUM(H89:H90)</f>
        <v>1873564</v>
      </c>
      <c r="I91" s="211"/>
      <c r="J91" s="50">
        <f>SUM(J89:J90)</f>
        <v>1654395</v>
      </c>
    </row>
    <row r="92" spans="1:18" ht="22.75" customHeight="1" x14ac:dyDescent="0.7">
      <c r="A92" s="302"/>
      <c r="B92" s="115"/>
      <c r="C92" s="303"/>
      <c r="D92" s="270"/>
      <c r="E92" s="270"/>
      <c r="F92" s="270"/>
      <c r="G92" s="270"/>
      <c r="H92" s="270"/>
      <c r="I92" s="270"/>
      <c r="J92" s="270"/>
    </row>
    <row r="93" spans="1:18" ht="22.75" customHeight="1" thickBot="1" x14ac:dyDescent="0.75">
      <c r="A93" s="302" t="s">
        <v>98</v>
      </c>
      <c r="B93" s="115"/>
      <c r="C93" s="303"/>
      <c r="D93" s="56">
        <f>SUM(D66+D91)</f>
        <v>4143788</v>
      </c>
      <c r="E93" s="211"/>
      <c r="F93" s="56">
        <f>SUM(F66+F91)</f>
        <v>4169307</v>
      </c>
      <c r="G93" s="211"/>
      <c r="H93" s="56">
        <f>SUM(H66+H91)</f>
        <v>2089841</v>
      </c>
      <c r="I93" s="211"/>
      <c r="J93" s="56">
        <f>SUM(J66+J91)</f>
        <v>1958748</v>
      </c>
      <c r="K93" s="300"/>
      <c r="L93" s="300"/>
      <c r="M93" s="300"/>
      <c r="N93" s="300"/>
      <c r="O93" s="300"/>
      <c r="P93" s="300"/>
      <c r="Q93" s="300"/>
      <c r="R93" s="300"/>
    </row>
    <row r="94" spans="1:18" ht="22.75" customHeight="1" thickTop="1" x14ac:dyDescent="0.65">
      <c r="D94" s="34"/>
      <c r="E94" s="34"/>
      <c r="F94" s="34"/>
      <c r="G94" s="34"/>
      <c r="H94" s="269"/>
      <c r="I94" s="269"/>
      <c r="J94" s="269"/>
    </row>
    <row r="95" spans="1:18" ht="22.75" customHeight="1" x14ac:dyDescent="0.65">
      <c r="B95" s="115"/>
      <c r="C95" s="269"/>
      <c r="D95" s="269"/>
      <c r="E95" s="269"/>
      <c r="F95" s="269"/>
      <c r="G95" s="269"/>
      <c r="H95" s="269"/>
      <c r="I95" s="269"/>
      <c r="J95" s="269"/>
    </row>
    <row r="96" spans="1:18" ht="22.75" customHeight="1" x14ac:dyDescent="0.65">
      <c r="B96" s="115"/>
      <c r="C96" s="269"/>
      <c r="D96" s="269"/>
      <c r="E96" s="269"/>
      <c r="F96" s="269"/>
      <c r="G96" s="269"/>
      <c r="H96" s="269"/>
      <c r="I96" s="269"/>
      <c r="J96" s="269"/>
    </row>
    <row r="97" spans="2:7" ht="22.75" customHeight="1" x14ac:dyDescent="0.65">
      <c r="B97" s="115"/>
      <c r="C97" s="269"/>
      <c r="D97" s="269"/>
      <c r="E97" s="269"/>
      <c r="F97" s="269"/>
      <c r="G97" s="269"/>
    </row>
  </sheetData>
  <mergeCells count="11">
    <mergeCell ref="D4:F4"/>
    <mergeCell ref="H4:J4"/>
    <mergeCell ref="D8:J8"/>
    <mergeCell ref="H39:J39"/>
    <mergeCell ref="D40:F40"/>
    <mergeCell ref="H40:J40"/>
    <mergeCell ref="D75:J75"/>
    <mergeCell ref="H70:J70"/>
    <mergeCell ref="D44:J44"/>
    <mergeCell ref="D71:F71"/>
    <mergeCell ref="H71:J71"/>
  </mergeCells>
  <phoneticPr fontId="4" type="noConversion"/>
  <pageMargins left="0.8" right="0.8" top="0.48" bottom="0.5" header="0.5" footer="0.5"/>
  <pageSetup paperSize="9" scale="83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09765625" defaultRowHeight="23.25" customHeight="1" x14ac:dyDescent="0.4"/>
  <cols>
    <col min="1" max="1" width="42.09765625" style="44" customWidth="1"/>
    <col min="2" max="2" width="8" style="45" customWidth="1"/>
    <col min="3" max="3" width="3.3984375" style="33" customWidth="1"/>
    <col min="4" max="4" width="13.09765625" style="33" customWidth="1"/>
    <col min="5" max="5" width="1.59765625" style="33" customWidth="1"/>
    <col min="6" max="6" width="14.5" style="33" customWidth="1"/>
    <col min="7" max="7" width="1.5" style="33" customWidth="1"/>
    <col min="8" max="8" width="13.5" style="33" customWidth="1"/>
    <col min="9" max="9" width="1.59765625" style="33" customWidth="1"/>
    <col min="10" max="10" width="14.5" style="33" customWidth="1"/>
    <col min="11" max="11" width="10.59765625" style="33" bestFit="1" customWidth="1"/>
    <col min="12" max="12" width="13.5" style="33" customWidth="1"/>
    <col min="13" max="13" width="1.59765625" style="33" customWidth="1"/>
    <col min="14" max="14" width="14.5" style="33" customWidth="1"/>
    <col min="15" max="15" width="2.09765625" style="33" customWidth="1"/>
    <col min="16" max="17" width="10.5" style="33" customWidth="1"/>
    <col min="18" max="18" width="26.5" style="33" customWidth="1"/>
    <col min="19" max="19" width="9.09765625" style="33" customWidth="1"/>
    <col min="20" max="20" width="26.5" style="33" customWidth="1"/>
    <col min="21" max="16384" width="9.09765625" style="33"/>
  </cols>
  <sheetData>
    <row r="1" spans="1:14" ht="23.25" customHeight="1" x14ac:dyDescent="0.7">
      <c r="A1" s="36" t="s">
        <v>0</v>
      </c>
      <c r="B1" s="37"/>
      <c r="D1" s="38"/>
    </row>
    <row r="2" spans="1:14" ht="23.25" customHeight="1" x14ac:dyDescent="0.7">
      <c r="A2" s="36" t="s">
        <v>71</v>
      </c>
      <c r="B2" s="37"/>
      <c r="D2" s="38"/>
    </row>
    <row r="3" spans="1:14" ht="23.25" customHeight="1" x14ac:dyDescent="0.7">
      <c r="A3" s="36"/>
      <c r="B3" s="37"/>
      <c r="D3" s="38"/>
    </row>
    <row r="4" spans="1:14" ht="23.25" customHeight="1" x14ac:dyDescent="0.7">
      <c r="A4" s="39"/>
      <c r="B4" s="40"/>
      <c r="C4" s="41"/>
      <c r="D4" s="328" t="s">
        <v>1</v>
      </c>
      <c r="E4" s="328"/>
      <c r="F4" s="328"/>
      <c r="G4" s="42"/>
      <c r="H4" s="328" t="s">
        <v>50</v>
      </c>
      <c r="I4" s="328"/>
      <c r="J4" s="328"/>
      <c r="L4" s="328" t="s">
        <v>50</v>
      </c>
      <c r="M4" s="328"/>
      <c r="N4" s="328"/>
    </row>
    <row r="5" spans="1:14" ht="23.25" customHeight="1" x14ac:dyDescent="0.7">
      <c r="A5" s="36"/>
      <c r="B5" s="40"/>
      <c r="C5" s="43"/>
      <c r="D5" s="122" t="s">
        <v>133</v>
      </c>
      <c r="E5" s="43"/>
      <c r="F5" s="43" t="s">
        <v>43</v>
      </c>
      <c r="G5" s="43"/>
      <c r="H5" s="122" t="s">
        <v>133</v>
      </c>
      <c r="I5" s="43"/>
      <c r="J5" s="43" t="s">
        <v>43</v>
      </c>
      <c r="L5" s="122" t="s">
        <v>133</v>
      </c>
      <c r="M5" s="43"/>
      <c r="N5" s="43" t="s">
        <v>43</v>
      </c>
    </row>
    <row r="6" spans="1:14" ht="23.25" customHeight="1" x14ac:dyDescent="0.7">
      <c r="A6" s="36" t="s">
        <v>21</v>
      </c>
      <c r="B6" s="40" t="s">
        <v>2</v>
      </c>
      <c r="C6" s="46"/>
      <c r="D6" s="46">
        <v>2559</v>
      </c>
      <c r="E6" s="46"/>
      <c r="F6" s="46">
        <v>2558</v>
      </c>
      <c r="G6" s="46"/>
      <c r="H6" s="46">
        <v>2559</v>
      </c>
      <c r="I6" s="46"/>
      <c r="J6" s="46">
        <v>2558</v>
      </c>
      <c r="L6" s="46">
        <v>2559</v>
      </c>
      <c r="M6" s="46"/>
      <c r="N6" s="46">
        <v>2558</v>
      </c>
    </row>
    <row r="7" spans="1:14" ht="23.25" customHeight="1" x14ac:dyDescent="0.7">
      <c r="A7" s="39"/>
      <c r="B7" s="40"/>
      <c r="C7" s="47"/>
      <c r="D7" s="116" t="s">
        <v>95</v>
      </c>
      <c r="E7" s="116"/>
      <c r="F7" s="116"/>
      <c r="G7" s="47"/>
      <c r="H7" s="116" t="s">
        <v>95</v>
      </c>
      <c r="I7" s="116"/>
      <c r="J7" s="116"/>
      <c r="L7" s="116" t="s">
        <v>95</v>
      </c>
      <c r="M7" s="116"/>
      <c r="N7" s="116"/>
    </row>
    <row r="8" spans="1:14" ht="23.25" customHeight="1" x14ac:dyDescent="0.7">
      <c r="A8" s="39"/>
      <c r="B8" s="40"/>
      <c r="C8" s="41"/>
      <c r="D8" s="326" t="s">
        <v>44</v>
      </c>
      <c r="E8" s="326"/>
      <c r="F8" s="326"/>
      <c r="G8" s="326"/>
      <c r="H8" s="326"/>
      <c r="I8" s="326"/>
      <c r="J8" s="326"/>
    </row>
    <row r="9" spans="1:14" ht="23.25" customHeight="1" x14ac:dyDescent="0.7">
      <c r="A9" s="48" t="s">
        <v>3</v>
      </c>
      <c r="B9" s="40"/>
      <c r="C9" s="24"/>
      <c r="D9" s="24"/>
      <c r="E9" s="24"/>
      <c r="F9" s="24"/>
      <c r="G9" s="24"/>
      <c r="H9" s="24"/>
      <c r="I9" s="24"/>
      <c r="J9" s="24"/>
      <c r="L9" s="24"/>
      <c r="M9" s="24"/>
      <c r="N9" s="24"/>
    </row>
    <row r="10" spans="1:14" ht="23.25" customHeight="1" x14ac:dyDescent="0.65">
      <c r="A10" s="49" t="s">
        <v>4</v>
      </c>
      <c r="B10" s="40"/>
      <c r="C10" s="24"/>
      <c r="E10" s="53"/>
      <c r="F10" s="167">
        <v>451595</v>
      </c>
      <c r="G10" s="102"/>
      <c r="H10" s="102">
        <f>ROUND(L10/1000,0)</f>
        <v>37392</v>
      </c>
      <c r="I10" s="102"/>
      <c r="J10" s="167">
        <v>62883</v>
      </c>
      <c r="L10" s="102">
        <v>37391989.109999992</v>
      </c>
      <c r="M10" s="102"/>
      <c r="N10" s="167">
        <v>62883</v>
      </c>
    </row>
    <row r="11" spans="1:14" ht="23.25" customHeight="1" x14ac:dyDescent="0.65">
      <c r="A11" s="94" t="s">
        <v>112</v>
      </c>
      <c r="B11" s="40" t="s">
        <v>110</v>
      </c>
      <c r="C11" s="24"/>
      <c r="E11" s="53"/>
      <c r="F11" s="167">
        <v>109304</v>
      </c>
      <c r="G11" s="102"/>
      <c r="H11" s="102">
        <f t="shared" ref="H11:H17" si="0">ROUND(L11/1000,0)</f>
        <v>35774</v>
      </c>
      <c r="I11" s="102"/>
      <c r="J11" s="167">
        <v>45315</v>
      </c>
      <c r="L11" s="102">
        <v>35774154.589999996</v>
      </c>
      <c r="M11" s="102"/>
      <c r="N11" s="167">
        <v>45315</v>
      </c>
    </row>
    <row r="12" spans="1:14" ht="23.25" customHeight="1" x14ac:dyDescent="0.65">
      <c r="A12" s="49" t="s">
        <v>51</v>
      </c>
      <c r="B12" s="40" t="s">
        <v>126</v>
      </c>
      <c r="C12" s="24"/>
      <c r="E12" s="53"/>
      <c r="F12" s="167">
        <v>260351</v>
      </c>
      <c r="G12" s="102"/>
      <c r="H12" s="102">
        <f t="shared" si="0"/>
        <v>130992</v>
      </c>
      <c r="I12" s="102"/>
      <c r="J12" s="167">
        <v>121585</v>
      </c>
      <c r="K12" s="78"/>
      <c r="L12" s="102">
        <v>130992035.66</v>
      </c>
      <c r="M12" s="102"/>
      <c r="N12" s="167">
        <v>121585</v>
      </c>
    </row>
    <row r="13" spans="1:14" ht="23.25" customHeight="1" x14ac:dyDescent="0.65">
      <c r="A13" s="94" t="s">
        <v>88</v>
      </c>
      <c r="B13" s="40" t="s">
        <v>114</v>
      </c>
      <c r="C13" s="24"/>
      <c r="E13" s="53"/>
      <c r="F13" s="167">
        <v>34668</v>
      </c>
      <c r="G13" s="102"/>
      <c r="H13" s="102">
        <f t="shared" si="0"/>
        <v>22982</v>
      </c>
      <c r="I13" s="102"/>
      <c r="J13" s="167">
        <v>8459</v>
      </c>
      <c r="K13" s="78"/>
      <c r="L13" s="102">
        <f>82266027.16-L16</f>
        <v>22982077.159999996</v>
      </c>
      <c r="M13" s="102"/>
      <c r="N13" s="167">
        <v>8459</v>
      </c>
    </row>
    <row r="14" spans="1:14" ht="23.25" hidden="1" customHeight="1" x14ac:dyDescent="0.65">
      <c r="A14" s="94" t="s">
        <v>132</v>
      </c>
      <c r="B14" s="40"/>
      <c r="C14" s="24"/>
      <c r="E14" s="53"/>
      <c r="F14" s="164"/>
      <c r="G14" s="102"/>
      <c r="H14" s="102">
        <f t="shared" si="0"/>
        <v>0</v>
      </c>
      <c r="I14" s="102"/>
      <c r="J14" s="167"/>
      <c r="K14" s="78"/>
      <c r="L14" s="102"/>
      <c r="M14" s="102"/>
      <c r="N14" s="167"/>
    </row>
    <row r="15" spans="1:14" ht="23.25" hidden="1" customHeight="1" x14ac:dyDescent="0.65">
      <c r="A15" s="108" t="s">
        <v>129</v>
      </c>
      <c r="B15" s="40" t="s">
        <v>114</v>
      </c>
      <c r="C15" s="24"/>
      <c r="E15" s="53"/>
      <c r="F15" s="165" t="s">
        <v>150</v>
      </c>
      <c r="G15" s="102"/>
      <c r="H15" s="102">
        <f t="shared" si="0"/>
        <v>0</v>
      </c>
      <c r="I15" s="90"/>
      <c r="J15" s="165"/>
      <c r="K15" s="78"/>
      <c r="L15" s="102"/>
      <c r="M15" s="90"/>
      <c r="N15" s="165"/>
    </row>
    <row r="16" spans="1:14" ht="23.25" customHeight="1" x14ac:dyDescent="0.65">
      <c r="A16" s="49" t="s">
        <v>151</v>
      </c>
      <c r="B16" s="40" t="s">
        <v>114</v>
      </c>
      <c r="C16" s="24"/>
      <c r="E16" s="53"/>
      <c r="F16" s="168" t="s">
        <v>22</v>
      </c>
      <c r="G16" s="102"/>
      <c r="H16" s="102">
        <f t="shared" si="0"/>
        <v>59284</v>
      </c>
      <c r="I16" s="90"/>
      <c r="J16" s="165">
        <v>18987</v>
      </c>
      <c r="K16" s="78"/>
      <c r="L16" s="102">
        <v>59283950</v>
      </c>
      <c r="M16" s="90"/>
      <c r="N16" s="165">
        <v>18987</v>
      </c>
    </row>
    <row r="17" spans="1:16" ht="23.25" customHeight="1" x14ac:dyDescent="0.65">
      <c r="A17" s="49" t="s">
        <v>25</v>
      </c>
      <c r="B17" s="40"/>
      <c r="C17" s="24"/>
      <c r="D17" s="163"/>
      <c r="E17" s="53"/>
      <c r="F17" s="169">
        <v>511615</v>
      </c>
      <c r="G17" s="102"/>
      <c r="H17" s="169">
        <f t="shared" si="0"/>
        <v>211102</v>
      </c>
      <c r="I17" s="102"/>
      <c r="J17" s="169">
        <v>270498</v>
      </c>
      <c r="L17" s="166">
        <v>211101873.89000005</v>
      </c>
      <c r="M17" s="102"/>
      <c r="N17" s="169">
        <v>270498</v>
      </c>
    </row>
    <row r="18" spans="1:16" ht="23.25" customHeight="1" x14ac:dyDescent="0.7">
      <c r="A18" s="39" t="s">
        <v>5</v>
      </c>
      <c r="B18" s="40"/>
      <c r="C18" s="35"/>
      <c r="D18" s="50">
        <f>SUM(D10:D17)</f>
        <v>0</v>
      </c>
      <c r="E18" s="35"/>
      <c r="F18" s="50">
        <f>SUM(F10:F17)</f>
        <v>1367533</v>
      </c>
      <c r="G18" s="35"/>
      <c r="H18" s="50">
        <f>SUM(H10:H17)</f>
        <v>497526</v>
      </c>
      <c r="I18" s="35"/>
      <c r="J18" s="50">
        <f>SUM(J10:J17)</f>
        <v>527727</v>
      </c>
      <c r="L18" s="50">
        <f>SUM(L10:L17)</f>
        <v>497526080.41000003</v>
      </c>
      <c r="M18" s="35"/>
      <c r="N18" s="50">
        <f>SUM(N10:N17)</f>
        <v>527727</v>
      </c>
    </row>
    <row r="19" spans="1:16" ht="23.25" customHeight="1" x14ac:dyDescent="0.7">
      <c r="A19" s="39"/>
      <c r="B19" s="40"/>
      <c r="C19" s="24"/>
      <c r="D19" s="53"/>
      <c r="E19" s="53"/>
      <c r="F19" s="53"/>
      <c r="G19" s="53"/>
      <c r="H19" s="53"/>
      <c r="I19" s="53"/>
      <c r="J19" s="53"/>
      <c r="L19" s="53"/>
      <c r="M19" s="53"/>
      <c r="N19" s="53"/>
    </row>
    <row r="20" spans="1:16" ht="23.25" customHeight="1" x14ac:dyDescent="0.7">
      <c r="A20" s="48" t="s">
        <v>6</v>
      </c>
      <c r="B20" s="40"/>
      <c r="C20" s="24"/>
      <c r="D20" s="53"/>
      <c r="E20" s="53"/>
      <c r="F20" s="53"/>
      <c r="G20" s="53"/>
      <c r="H20" s="53"/>
      <c r="I20" s="53"/>
      <c r="J20" s="53"/>
      <c r="L20" s="53"/>
      <c r="M20" s="53"/>
      <c r="N20" s="53"/>
    </row>
    <row r="21" spans="1:16" ht="23.25" customHeight="1" x14ac:dyDescent="0.65">
      <c r="A21" s="49" t="s">
        <v>58</v>
      </c>
      <c r="B21" s="40" t="s">
        <v>122</v>
      </c>
      <c r="C21" s="26"/>
      <c r="D21" s="53"/>
      <c r="E21" s="53"/>
      <c r="F21" s="167">
        <v>23458</v>
      </c>
      <c r="G21" s="167"/>
      <c r="H21" s="167">
        <f t="shared" ref="H21:H28" si="1">ROUND(L21/1000,0)</f>
        <v>17550</v>
      </c>
      <c r="I21" s="167"/>
      <c r="J21" s="167">
        <v>17550</v>
      </c>
      <c r="L21" s="167">
        <v>17550000</v>
      </c>
      <c r="M21" s="167"/>
      <c r="N21" s="167">
        <v>17550</v>
      </c>
    </row>
    <row r="22" spans="1:16" ht="23.25" customHeight="1" x14ac:dyDescent="0.65">
      <c r="A22" s="49" t="s">
        <v>59</v>
      </c>
      <c r="B22" s="40" t="s">
        <v>73</v>
      </c>
      <c r="C22" s="26"/>
      <c r="D22" s="80"/>
      <c r="E22" s="82"/>
      <c r="F22" s="167" t="s">
        <v>22</v>
      </c>
      <c r="G22" s="167"/>
      <c r="H22" s="167">
        <f t="shared" si="1"/>
        <v>444278</v>
      </c>
      <c r="I22" s="167"/>
      <c r="J22" s="167">
        <v>444278</v>
      </c>
      <c r="L22" s="167">
        <v>444277974</v>
      </c>
      <c r="M22" s="167"/>
      <c r="N22" s="167">
        <v>444278</v>
      </c>
    </row>
    <row r="23" spans="1:16" ht="23.25" hidden="1" customHeight="1" x14ac:dyDescent="0.65">
      <c r="A23" s="49" t="s">
        <v>47</v>
      </c>
      <c r="B23" s="40"/>
      <c r="C23" s="26"/>
      <c r="D23" s="80"/>
      <c r="E23" s="82"/>
      <c r="F23" s="167"/>
      <c r="G23" s="167"/>
      <c r="H23" s="167">
        <f t="shared" si="1"/>
        <v>0</v>
      </c>
      <c r="I23" s="167"/>
      <c r="J23" s="167" t="s">
        <v>22</v>
      </c>
      <c r="L23" s="167"/>
      <c r="M23" s="167"/>
      <c r="N23" s="167" t="s">
        <v>22</v>
      </c>
    </row>
    <row r="24" spans="1:16" ht="23.25" customHeight="1" x14ac:dyDescent="0.65">
      <c r="A24" s="94" t="s">
        <v>79</v>
      </c>
      <c r="B24" s="40"/>
      <c r="C24" s="26"/>
      <c r="D24" s="53"/>
      <c r="E24" s="53"/>
      <c r="F24" s="167">
        <v>94916</v>
      </c>
      <c r="G24" s="167"/>
      <c r="H24" s="167">
        <f t="shared" si="1"/>
        <v>5000</v>
      </c>
      <c r="I24" s="167"/>
      <c r="J24" s="167">
        <v>5000</v>
      </c>
      <c r="L24" s="167">
        <v>5000000</v>
      </c>
      <c r="M24" s="167"/>
      <c r="N24" s="167">
        <v>5000</v>
      </c>
    </row>
    <row r="25" spans="1:16" ht="23.25" customHeight="1" x14ac:dyDescent="0.65">
      <c r="A25" s="52" t="s">
        <v>48</v>
      </c>
      <c r="B25" s="40" t="s">
        <v>111</v>
      </c>
      <c r="C25" s="53"/>
      <c r="D25" s="53"/>
      <c r="E25" s="53"/>
      <c r="F25" s="167">
        <v>1667550</v>
      </c>
      <c r="G25" s="167"/>
      <c r="H25" s="167">
        <f t="shared" si="1"/>
        <v>566138</v>
      </c>
      <c r="I25" s="167"/>
      <c r="J25" s="167">
        <v>540311</v>
      </c>
      <c r="L25" s="167">
        <v>566138401.56999993</v>
      </c>
      <c r="M25" s="167"/>
      <c r="N25" s="167">
        <v>540311</v>
      </c>
      <c r="P25" s="78"/>
    </row>
    <row r="26" spans="1:16" ht="23.25" customHeight="1" x14ac:dyDescent="0.65">
      <c r="A26" s="54" t="s">
        <v>49</v>
      </c>
      <c r="B26" s="40"/>
      <c r="C26" s="53"/>
      <c r="D26" s="53"/>
      <c r="E26" s="53"/>
      <c r="F26" s="167">
        <v>8773</v>
      </c>
      <c r="G26" s="167"/>
      <c r="H26" s="167">
        <f t="shared" si="1"/>
        <v>2936</v>
      </c>
      <c r="I26" s="167"/>
      <c r="J26" s="167">
        <v>4070</v>
      </c>
      <c r="L26" s="167">
        <v>2935635.58</v>
      </c>
      <c r="M26" s="167"/>
      <c r="N26" s="167">
        <v>4070</v>
      </c>
    </row>
    <row r="27" spans="1:16" ht="23.25" customHeight="1" x14ac:dyDescent="0.65">
      <c r="A27" s="94" t="s">
        <v>115</v>
      </c>
      <c r="B27" s="40"/>
      <c r="C27" s="53"/>
      <c r="D27" s="53"/>
      <c r="E27" s="53"/>
      <c r="F27" s="167">
        <v>19745</v>
      </c>
      <c r="G27" s="167"/>
      <c r="H27" s="167">
        <f t="shared" si="1"/>
        <v>0</v>
      </c>
      <c r="I27" s="167"/>
      <c r="J27" s="167" t="s">
        <v>22</v>
      </c>
      <c r="L27" s="167">
        <v>0</v>
      </c>
      <c r="M27" s="167"/>
      <c r="N27" s="167" t="s">
        <v>22</v>
      </c>
    </row>
    <row r="28" spans="1:16" ht="23.25" customHeight="1" x14ac:dyDescent="0.65">
      <c r="A28" s="52" t="s">
        <v>7</v>
      </c>
      <c r="B28" s="40" t="s">
        <v>127</v>
      </c>
      <c r="C28" s="53"/>
      <c r="D28" s="55"/>
      <c r="E28" s="53"/>
      <c r="F28" s="169">
        <v>5759</v>
      </c>
      <c r="G28" s="167"/>
      <c r="H28" s="169">
        <f t="shared" si="1"/>
        <v>3805</v>
      </c>
      <c r="I28" s="167"/>
      <c r="J28" s="169">
        <v>3529</v>
      </c>
      <c r="L28" s="169">
        <v>3805079.8899999997</v>
      </c>
      <c r="M28" s="167"/>
      <c r="N28" s="169">
        <v>3529</v>
      </c>
    </row>
    <row r="29" spans="1:16" ht="23.25" customHeight="1" x14ac:dyDescent="0.7">
      <c r="A29" s="39" t="s">
        <v>8</v>
      </c>
      <c r="B29" s="40"/>
      <c r="C29" s="35"/>
      <c r="D29" s="50">
        <f>SUM(D21:D28)</f>
        <v>0</v>
      </c>
      <c r="E29" s="35"/>
      <c r="F29" s="50">
        <f>SUM(F21:F28)</f>
        <v>1820201</v>
      </c>
      <c r="G29" s="35"/>
      <c r="H29" s="50">
        <f>SUM(H21:H28)</f>
        <v>1039707</v>
      </c>
      <c r="I29" s="35"/>
      <c r="J29" s="50">
        <f>SUM(J21:J28)</f>
        <v>1014738</v>
      </c>
      <c r="L29" s="50">
        <f>SUM(L21:L28)</f>
        <v>1039707091.04</v>
      </c>
      <c r="M29" s="35"/>
      <c r="N29" s="50">
        <f>SUM(N21:N28)</f>
        <v>1014738</v>
      </c>
    </row>
    <row r="30" spans="1:16" ht="23.25" customHeight="1" x14ac:dyDescent="0.7">
      <c r="A30" s="49"/>
      <c r="B30" s="40"/>
      <c r="C30" s="24"/>
      <c r="D30" s="35"/>
      <c r="E30" s="35"/>
      <c r="F30" s="35"/>
      <c r="G30" s="35"/>
    </row>
    <row r="31" spans="1:16" ht="23.25" customHeight="1" thickBot="1" x14ac:dyDescent="0.75">
      <c r="A31" s="39" t="s">
        <v>9</v>
      </c>
      <c r="B31" s="40"/>
      <c r="C31" s="35"/>
      <c r="D31" s="56">
        <f>SUM(D18+D29)</f>
        <v>0</v>
      </c>
      <c r="E31" s="35"/>
      <c r="F31" s="56">
        <f>SUM(F18+F29)</f>
        <v>3187734</v>
      </c>
      <c r="G31" s="35"/>
      <c r="H31" s="56">
        <f>SUM(H18+H29)</f>
        <v>1537233</v>
      </c>
      <c r="I31" s="35"/>
      <c r="J31" s="56">
        <f>SUM(J18+J29)</f>
        <v>1542465</v>
      </c>
      <c r="L31" s="56">
        <f>SUM(L18+L29)</f>
        <v>1537233171.45</v>
      </c>
      <c r="M31" s="35"/>
      <c r="N31" s="56">
        <f>SUM(N18+N29)</f>
        <v>1542465</v>
      </c>
    </row>
    <row r="32" spans="1:16" ht="23.25" customHeight="1" thickTop="1" x14ac:dyDescent="0.4">
      <c r="D32" s="78"/>
      <c r="F32" s="78"/>
      <c r="H32" s="78"/>
      <c r="J32" s="78"/>
      <c r="L32" s="78"/>
      <c r="N32" s="78"/>
    </row>
    <row r="33" spans="1:14" ht="23.25" customHeight="1" x14ac:dyDescent="0.7">
      <c r="A33" s="36" t="s">
        <v>0</v>
      </c>
    </row>
    <row r="34" spans="1:14" ht="23.25" customHeight="1" x14ac:dyDescent="0.7">
      <c r="A34" s="36" t="s">
        <v>71</v>
      </c>
    </row>
    <row r="35" spans="1:14" ht="23.25" customHeight="1" x14ac:dyDescent="0.7">
      <c r="A35" s="36"/>
    </row>
    <row r="36" spans="1:14" ht="23.25" customHeight="1" x14ac:dyDescent="0.7">
      <c r="A36" s="39"/>
      <c r="B36" s="40"/>
      <c r="C36" s="41"/>
      <c r="D36" s="328" t="s">
        <v>1</v>
      </c>
      <c r="E36" s="328"/>
      <c r="F36" s="328"/>
      <c r="G36" s="42"/>
      <c r="H36" s="328" t="s">
        <v>50</v>
      </c>
      <c r="I36" s="328"/>
      <c r="J36" s="328"/>
      <c r="L36" s="328" t="s">
        <v>50</v>
      </c>
      <c r="M36" s="328"/>
      <c r="N36" s="328"/>
    </row>
    <row r="37" spans="1:14" ht="23.25" customHeight="1" x14ac:dyDescent="0.65">
      <c r="A37" s="33"/>
      <c r="B37" s="33"/>
      <c r="D37" s="122" t="s">
        <v>133</v>
      </c>
      <c r="E37" s="43"/>
      <c r="F37" s="43" t="s">
        <v>43</v>
      </c>
      <c r="G37" s="43"/>
      <c r="H37" s="122" t="s">
        <v>133</v>
      </c>
      <c r="I37" s="43"/>
      <c r="J37" s="43" t="s">
        <v>43</v>
      </c>
      <c r="L37" s="122" t="s">
        <v>133</v>
      </c>
      <c r="M37" s="43"/>
      <c r="N37" s="43" t="s">
        <v>43</v>
      </c>
    </row>
    <row r="38" spans="1:14" ht="23.25" customHeight="1" x14ac:dyDescent="0.7">
      <c r="A38" s="36" t="s">
        <v>101</v>
      </c>
      <c r="B38" s="40" t="s">
        <v>2</v>
      </c>
      <c r="C38" s="43"/>
      <c r="D38" s="46">
        <v>2559</v>
      </c>
      <c r="E38" s="46"/>
      <c r="F38" s="46">
        <v>2558</v>
      </c>
      <c r="G38" s="46"/>
      <c r="H38" s="46">
        <v>2559</v>
      </c>
      <c r="I38" s="46"/>
      <c r="J38" s="46">
        <v>2558</v>
      </c>
      <c r="L38" s="46">
        <v>2559</v>
      </c>
      <c r="M38" s="46"/>
      <c r="N38" s="46">
        <v>2558</v>
      </c>
    </row>
    <row r="39" spans="1:14" ht="23.25" customHeight="1" x14ac:dyDescent="0.65">
      <c r="C39" s="47"/>
      <c r="D39" s="79" t="s">
        <v>95</v>
      </c>
      <c r="E39" s="47"/>
      <c r="F39" s="79"/>
      <c r="G39" s="47"/>
      <c r="H39" s="79" t="s">
        <v>95</v>
      </c>
      <c r="I39" s="47"/>
      <c r="J39" s="79"/>
      <c r="L39" s="79" t="s">
        <v>95</v>
      </c>
      <c r="M39" s="47"/>
      <c r="N39" s="79"/>
    </row>
    <row r="40" spans="1:14" ht="23.25" customHeight="1" x14ac:dyDescent="0.7">
      <c r="A40" s="39"/>
      <c r="B40" s="40"/>
      <c r="C40" s="41"/>
      <c r="D40" s="326" t="s">
        <v>44</v>
      </c>
      <c r="E40" s="326"/>
      <c r="F40" s="326"/>
      <c r="G40" s="326"/>
      <c r="H40" s="326"/>
      <c r="I40" s="326"/>
      <c r="J40" s="326"/>
      <c r="L40" s="34"/>
      <c r="M40" s="34"/>
      <c r="N40" s="34"/>
    </row>
    <row r="41" spans="1:14" ht="23.25" customHeight="1" x14ac:dyDescent="0.7">
      <c r="A41" s="48" t="s">
        <v>10</v>
      </c>
      <c r="B41" s="40"/>
      <c r="C41" s="24"/>
      <c r="D41" s="24"/>
      <c r="E41" s="24"/>
      <c r="F41" s="24"/>
      <c r="G41" s="24"/>
      <c r="H41" s="24"/>
      <c r="I41" s="24"/>
      <c r="J41" s="24"/>
      <c r="L41" s="24"/>
      <c r="M41" s="24"/>
      <c r="N41" s="24"/>
    </row>
    <row r="42" spans="1:14" ht="23.25" hidden="1" customHeight="1" x14ac:dyDescent="0.65">
      <c r="A42" s="49" t="s">
        <v>54</v>
      </c>
      <c r="B42" s="40"/>
      <c r="C42" s="24"/>
      <c r="D42" s="24"/>
      <c r="E42" s="24"/>
      <c r="F42" s="24"/>
      <c r="G42" s="24"/>
      <c r="H42" s="24"/>
      <c r="I42" s="24"/>
      <c r="J42" s="24"/>
      <c r="L42" s="24"/>
      <c r="M42" s="24"/>
      <c r="N42" s="24"/>
    </row>
    <row r="43" spans="1:14" ht="23.25" customHeight="1" x14ac:dyDescent="0.65">
      <c r="A43" s="49" t="s">
        <v>152</v>
      </c>
      <c r="B43" s="40" t="s">
        <v>123</v>
      </c>
      <c r="C43" s="24"/>
      <c r="D43" s="53"/>
      <c r="E43" s="53"/>
      <c r="F43" s="170">
        <v>179000</v>
      </c>
      <c r="G43" s="53"/>
      <c r="H43" s="82">
        <f t="shared" ref="H43:H49" si="2">ROUND(L43/1000,0)</f>
        <v>0</v>
      </c>
      <c r="I43" s="82"/>
      <c r="J43" s="170" t="s">
        <v>22</v>
      </c>
      <c r="L43" s="82"/>
      <c r="M43" s="82"/>
      <c r="N43" s="170" t="s">
        <v>22</v>
      </c>
    </row>
    <row r="44" spans="1:14" ht="23.25" customHeight="1" x14ac:dyDescent="0.65">
      <c r="A44" s="49" t="s">
        <v>52</v>
      </c>
      <c r="B44" s="40" t="s">
        <v>124</v>
      </c>
      <c r="C44" s="24"/>
      <c r="D44" s="53"/>
      <c r="E44" s="53"/>
      <c r="F44" s="17">
        <v>184853</v>
      </c>
      <c r="G44" s="53"/>
      <c r="H44" s="53">
        <f t="shared" si="2"/>
        <v>81156</v>
      </c>
      <c r="I44" s="53"/>
      <c r="J44" s="17">
        <v>61091</v>
      </c>
      <c r="L44" s="53">
        <v>81156478.223560005</v>
      </c>
      <c r="M44" s="53"/>
      <c r="N44" s="17">
        <v>61091</v>
      </c>
    </row>
    <row r="45" spans="1:14" ht="23.25" customHeight="1" x14ac:dyDescent="0.65">
      <c r="A45" s="94" t="s">
        <v>89</v>
      </c>
      <c r="B45" s="40" t="s">
        <v>114</v>
      </c>
      <c r="C45" s="24"/>
      <c r="D45" s="53"/>
      <c r="E45" s="53"/>
      <c r="F45" s="17">
        <v>164554</v>
      </c>
      <c r="G45" s="53"/>
      <c r="H45" s="53">
        <f t="shared" si="2"/>
        <v>75441</v>
      </c>
      <c r="I45" s="53"/>
      <c r="J45" s="17">
        <v>66385</v>
      </c>
      <c r="L45" s="53">
        <v>75440810.246440008</v>
      </c>
      <c r="M45" s="53"/>
      <c r="N45" s="17">
        <v>66385</v>
      </c>
    </row>
    <row r="46" spans="1:14" ht="23.25" customHeight="1" x14ac:dyDescent="0.65">
      <c r="A46" s="49" t="s">
        <v>90</v>
      </c>
      <c r="B46" s="40"/>
      <c r="C46" s="24"/>
      <c r="D46" s="53"/>
      <c r="E46" s="53"/>
      <c r="F46" s="6"/>
      <c r="G46" s="53"/>
      <c r="H46" s="53">
        <f t="shared" si="2"/>
        <v>0</v>
      </c>
      <c r="I46" s="53"/>
      <c r="J46" s="17"/>
      <c r="L46" s="53"/>
      <c r="M46" s="53"/>
      <c r="N46" s="17"/>
    </row>
    <row r="47" spans="1:14" ht="23.25" customHeight="1" x14ac:dyDescent="0.65">
      <c r="A47" s="49" t="s">
        <v>91</v>
      </c>
      <c r="B47" s="40" t="s">
        <v>123</v>
      </c>
      <c r="C47" s="24"/>
      <c r="D47" s="53"/>
      <c r="E47" s="53"/>
      <c r="F47" s="17">
        <v>25707</v>
      </c>
      <c r="G47" s="53"/>
      <c r="H47" s="53">
        <f t="shared" si="2"/>
        <v>0</v>
      </c>
      <c r="I47" s="53"/>
      <c r="J47" s="17">
        <v>3000</v>
      </c>
      <c r="L47" s="53">
        <v>0</v>
      </c>
      <c r="M47" s="53"/>
      <c r="N47" s="17">
        <v>3000</v>
      </c>
    </row>
    <row r="48" spans="1:14" ht="23.25" customHeight="1" x14ac:dyDescent="0.65">
      <c r="A48" s="49" t="s">
        <v>67</v>
      </c>
      <c r="B48" s="40"/>
      <c r="C48" s="24"/>
      <c r="D48" s="53"/>
      <c r="E48" s="53"/>
      <c r="F48" s="54"/>
      <c r="G48" s="53"/>
      <c r="H48" s="53">
        <f t="shared" si="2"/>
        <v>0</v>
      </c>
      <c r="I48" s="53"/>
      <c r="J48" s="54"/>
      <c r="L48" s="53"/>
      <c r="M48" s="53"/>
      <c r="N48" s="54"/>
    </row>
    <row r="49" spans="1:14" ht="23.25" customHeight="1" x14ac:dyDescent="0.65">
      <c r="A49" s="49" t="s">
        <v>68</v>
      </c>
      <c r="B49" s="40"/>
      <c r="C49" s="24"/>
      <c r="D49" s="53"/>
      <c r="E49" s="53"/>
      <c r="F49" s="17">
        <v>31854</v>
      </c>
      <c r="G49" s="53"/>
      <c r="H49" s="53">
        <f t="shared" si="2"/>
        <v>2086</v>
      </c>
      <c r="I49" s="53"/>
      <c r="J49" s="17">
        <v>1419</v>
      </c>
      <c r="L49" s="53">
        <v>2086019.8400000003</v>
      </c>
      <c r="M49" s="53"/>
      <c r="N49" s="17">
        <v>1419</v>
      </c>
    </row>
    <row r="50" spans="1:14" ht="23.25" customHeight="1" x14ac:dyDescent="0.65">
      <c r="A50" s="49" t="s">
        <v>45</v>
      </c>
      <c r="B50" s="40"/>
      <c r="C50" s="24"/>
      <c r="D50" s="55"/>
      <c r="E50" s="53"/>
      <c r="F50" s="173">
        <v>16409</v>
      </c>
      <c r="G50" s="53"/>
      <c r="H50" s="171">
        <v>0</v>
      </c>
      <c r="I50" s="54"/>
      <c r="J50" s="172" t="s">
        <v>22</v>
      </c>
      <c r="L50" s="171" t="s">
        <v>22</v>
      </c>
      <c r="M50" s="54"/>
      <c r="N50" s="172" t="s">
        <v>22</v>
      </c>
    </row>
    <row r="51" spans="1:14" ht="23.25" customHeight="1" x14ac:dyDescent="0.7">
      <c r="A51" s="39" t="s">
        <v>11</v>
      </c>
      <c r="B51" s="40"/>
      <c r="C51" s="35"/>
      <c r="D51" s="50">
        <f>SUM(D43:D50)</f>
        <v>0</v>
      </c>
      <c r="E51" s="35"/>
      <c r="F51" s="50">
        <f>SUM(F43:F50)</f>
        <v>602377</v>
      </c>
      <c r="G51" s="35"/>
      <c r="H51" s="50">
        <f>SUM(H42:H50)</f>
        <v>158683</v>
      </c>
      <c r="I51" s="35"/>
      <c r="J51" s="50">
        <f>SUM(J42:J50)</f>
        <v>131895</v>
      </c>
      <c r="L51" s="50">
        <f>SUM(L42:L50)</f>
        <v>158683308.31000003</v>
      </c>
      <c r="M51" s="35"/>
      <c r="N51" s="50">
        <f>SUM(N42:N50)</f>
        <v>131895</v>
      </c>
    </row>
    <row r="52" spans="1:14" ht="23.25" customHeight="1" x14ac:dyDescent="0.7">
      <c r="A52" s="39"/>
      <c r="B52" s="40"/>
      <c r="C52" s="24"/>
      <c r="D52" s="53"/>
      <c r="E52" s="53"/>
      <c r="F52" s="53"/>
      <c r="G52" s="53"/>
      <c r="H52" s="53"/>
      <c r="I52" s="53"/>
      <c r="J52" s="53"/>
      <c r="L52" s="53"/>
      <c r="M52" s="53"/>
      <c r="N52" s="53"/>
    </row>
    <row r="53" spans="1:14" ht="23.25" customHeight="1" x14ac:dyDescent="0.7">
      <c r="A53" s="48" t="s">
        <v>12</v>
      </c>
      <c r="B53" s="40"/>
      <c r="C53" s="24"/>
      <c r="D53" s="53"/>
      <c r="E53" s="53"/>
      <c r="F53" s="53"/>
      <c r="G53" s="53"/>
    </row>
    <row r="54" spans="1:14" ht="23.25" customHeight="1" x14ac:dyDescent="0.65">
      <c r="A54" s="49" t="s">
        <v>34</v>
      </c>
      <c r="B54" s="40" t="s">
        <v>123</v>
      </c>
      <c r="C54" s="24"/>
      <c r="D54" s="53"/>
      <c r="E54" s="53"/>
      <c r="F54" s="164" t="s">
        <v>22</v>
      </c>
      <c r="G54" s="102"/>
      <c r="H54" s="90">
        <f>0+(ROUND(L54/1000,0))</f>
        <v>0</v>
      </c>
      <c r="I54" s="102"/>
      <c r="J54" s="164" t="s">
        <v>22</v>
      </c>
      <c r="L54" s="90">
        <v>0</v>
      </c>
      <c r="M54" s="102"/>
      <c r="N54" s="164" t="s">
        <v>22</v>
      </c>
    </row>
    <row r="55" spans="1:14" ht="23.25" customHeight="1" x14ac:dyDescent="0.65">
      <c r="A55" s="49" t="s">
        <v>35</v>
      </c>
      <c r="B55" s="40"/>
      <c r="C55" s="24"/>
      <c r="D55" s="53"/>
      <c r="E55" s="53"/>
      <c r="F55" s="167">
        <v>53072</v>
      </c>
      <c r="G55" s="102"/>
      <c r="H55" s="102">
        <f>0+(ROUND(L55/1000,0))</f>
        <v>5594</v>
      </c>
      <c r="I55" s="102"/>
      <c r="J55" s="167">
        <v>3939</v>
      </c>
      <c r="L55" s="102">
        <v>5593901.4199999999</v>
      </c>
      <c r="M55" s="102"/>
      <c r="N55" s="167">
        <v>3939</v>
      </c>
    </row>
    <row r="56" spans="1:14" ht="23.25" customHeight="1" x14ac:dyDescent="0.65">
      <c r="A56" s="94" t="s">
        <v>116</v>
      </c>
      <c r="B56" s="40"/>
      <c r="C56" s="24"/>
      <c r="D56" s="53"/>
      <c r="E56" s="53"/>
      <c r="F56" s="167">
        <v>60386</v>
      </c>
      <c r="G56" s="102"/>
      <c r="H56" s="176">
        <f>0+(ROUND(L56/1000,0))+1</f>
        <v>27600</v>
      </c>
      <c r="I56" s="102"/>
      <c r="J56" s="167">
        <v>27036</v>
      </c>
      <c r="L56" s="102">
        <v>27599318</v>
      </c>
      <c r="M56" s="102"/>
      <c r="N56" s="167">
        <v>27036</v>
      </c>
    </row>
    <row r="57" spans="1:14" ht="23.25" customHeight="1" x14ac:dyDescent="0.65">
      <c r="A57" s="94" t="s">
        <v>96</v>
      </c>
      <c r="B57" s="40"/>
      <c r="C57" s="24"/>
      <c r="D57" s="55"/>
      <c r="E57" s="53"/>
      <c r="F57" s="169">
        <v>109530</v>
      </c>
      <c r="G57" s="102"/>
      <c r="H57" s="166">
        <f>0+(ROUND(L57/1000,0))</f>
        <v>61974</v>
      </c>
      <c r="I57" s="102"/>
      <c r="J57" s="169">
        <v>64381</v>
      </c>
      <c r="L57" s="166">
        <v>61974174</v>
      </c>
      <c r="M57" s="102"/>
      <c r="N57" s="169">
        <v>64381</v>
      </c>
    </row>
    <row r="58" spans="1:14" ht="23.25" customHeight="1" x14ac:dyDescent="0.7">
      <c r="A58" s="39" t="s">
        <v>13</v>
      </c>
      <c r="B58" s="40"/>
      <c r="C58" s="35"/>
      <c r="D58" s="50">
        <f>SUM(D54:D57)</f>
        <v>0</v>
      </c>
      <c r="E58" s="35"/>
      <c r="F58" s="50">
        <f>SUM(F54:F57)</f>
        <v>222988</v>
      </c>
      <c r="G58" s="35"/>
      <c r="H58" s="50">
        <f>SUM(H54:H57)</f>
        <v>95168</v>
      </c>
      <c r="I58" s="35"/>
      <c r="J58" s="50">
        <f>SUM(J54:J57)</f>
        <v>95356</v>
      </c>
      <c r="L58" s="50">
        <f>SUM(L54:L57)</f>
        <v>95167393.420000002</v>
      </c>
      <c r="M58" s="35"/>
      <c r="N58" s="50">
        <f>SUM(N54:N57)</f>
        <v>95356</v>
      </c>
    </row>
    <row r="59" spans="1:14" ht="23.25" customHeight="1" x14ac:dyDescent="0.7">
      <c r="A59" s="39" t="s">
        <v>14</v>
      </c>
      <c r="B59" s="40"/>
      <c r="C59" s="35"/>
      <c r="D59" s="50">
        <f>SUM(D51+D58)</f>
        <v>0</v>
      </c>
      <c r="E59" s="35"/>
      <c r="F59" s="50">
        <f>SUM(F51+F58)</f>
        <v>825365</v>
      </c>
      <c r="G59" s="35"/>
      <c r="H59" s="50">
        <f>SUM(H51+H58)</f>
        <v>253851</v>
      </c>
      <c r="I59" s="35"/>
      <c r="J59" s="50">
        <f>SUM(J51+J58)</f>
        <v>227251</v>
      </c>
      <c r="L59" s="50">
        <f>SUM(L51+L58)</f>
        <v>253850701.73000002</v>
      </c>
      <c r="M59" s="35"/>
      <c r="N59" s="50">
        <f>SUM(N51+N58)</f>
        <v>227251</v>
      </c>
    </row>
    <row r="61" spans="1:14" ht="23.25" customHeight="1" x14ac:dyDescent="0.7">
      <c r="A61" s="36" t="s">
        <v>0</v>
      </c>
    </row>
    <row r="62" spans="1:14" ht="23.25" customHeight="1" x14ac:dyDescent="0.7">
      <c r="A62" s="36" t="s">
        <v>71</v>
      </c>
    </row>
    <row r="63" spans="1:14" ht="23.25" customHeight="1" x14ac:dyDescent="0.7">
      <c r="A63" s="36"/>
    </row>
    <row r="64" spans="1:14" ht="23.25" customHeight="1" x14ac:dyDescent="0.7">
      <c r="A64" s="39"/>
      <c r="B64" s="40"/>
      <c r="C64" s="41"/>
      <c r="D64" s="328" t="s">
        <v>1</v>
      </c>
      <c r="E64" s="328"/>
      <c r="F64" s="328"/>
      <c r="G64" s="42"/>
      <c r="H64" s="328" t="s">
        <v>50</v>
      </c>
      <c r="I64" s="328"/>
      <c r="J64" s="328"/>
      <c r="L64" s="328" t="s">
        <v>50</v>
      </c>
      <c r="M64" s="328"/>
      <c r="N64" s="328"/>
    </row>
    <row r="65" spans="1:20" ht="23.25" customHeight="1" x14ac:dyDescent="0.65">
      <c r="A65" s="33"/>
      <c r="B65" s="40"/>
      <c r="C65" s="43"/>
      <c r="D65" s="122" t="s">
        <v>133</v>
      </c>
      <c r="E65" s="43"/>
      <c r="F65" s="43" t="s">
        <v>43</v>
      </c>
      <c r="G65" s="43"/>
      <c r="H65" s="122" t="s">
        <v>133</v>
      </c>
      <c r="I65" s="43"/>
      <c r="J65" s="43" t="s">
        <v>43</v>
      </c>
      <c r="L65" s="122" t="s">
        <v>133</v>
      </c>
      <c r="M65" s="43"/>
      <c r="N65" s="43" t="s">
        <v>43</v>
      </c>
    </row>
    <row r="66" spans="1:20" ht="23.25" customHeight="1" x14ac:dyDescent="0.7">
      <c r="A66" s="36" t="s">
        <v>101</v>
      </c>
      <c r="B66" s="40" t="s">
        <v>2</v>
      </c>
      <c r="C66" s="46"/>
      <c r="D66" s="46">
        <v>2559</v>
      </c>
      <c r="E66" s="46"/>
      <c r="F66" s="46">
        <v>2558</v>
      </c>
      <c r="G66" s="46"/>
      <c r="H66" s="46">
        <v>2559</v>
      </c>
      <c r="I66" s="46"/>
      <c r="J66" s="46">
        <v>2558</v>
      </c>
      <c r="L66" s="46">
        <v>2559</v>
      </c>
      <c r="M66" s="46"/>
      <c r="N66" s="46">
        <v>2558</v>
      </c>
    </row>
    <row r="67" spans="1:20" ht="23.25" customHeight="1" x14ac:dyDescent="0.65">
      <c r="A67" s="33"/>
      <c r="B67" s="44"/>
      <c r="C67" s="47"/>
      <c r="D67" s="79" t="s">
        <v>95</v>
      </c>
      <c r="E67" s="47"/>
      <c r="F67" s="79"/>
      <c r="G67" s="47"/>
      <c r="H67" s="79" t="s">
        <v>95</v>
      </c>
      <c r="I67" s="47"/>
      <c r="J67" s="79"/>
      <c r="L67" s="79" t="s">
        <v>95</v>
      </c>
      <c r="M67" s="47"/>
      <c r="N67" s="79"/>
    </row>
    <row r="68" spans="1:20" ht="23.25" customHeight="1" x14ac:dyDescent="0.7">
      <c r="A68" s="39"/>
      <c r="B68" s="40"/>
      <c r="C68" s="41"/>
      <c r="D68" s="326" t="s">
        <v>44</v>
      </c>
      <c r="E68" s="326"/>
      <c r="F68" s="326"/>
      <c r="G68" s="326"/>
      <c r="H68" s="326"/>
      <c r="I68" s="326"/>
      <c r="J68" s="326"/>
      <c r="L68" s="34"/>
      <c r="M68" s="34"/>
      <c r="N68" s="34"/>
    </row>
    <row r="69" spans="1:20" ht="23.25" customHeight="1" x14ac:dyDescent="0.7">
      <c r="A69" s="48" t="s">
        <v>103</v>
      </c>
      <c r="B69" s="40"/>
      <c r="C69" s="57"/>
      <c r="D69" s="57"/>
      <c r="E69" s="57"/>
      <c r="F69" s="57"/>
      <c r="G69" s="57"/>
      <c r="H69" s="57"/>
      <c r="I69" s="57"/>
      <c r="J69" s="57"/>
      <c r="L69" s="57"/>
      <c r="M69" s="57"/>
      <c r="N69" s="57"/>
    </row>
    <row r="70" spans="1:20" ht="23.25" customHeight="1" x14ac:dyDescent="0.65">
      <c r="A70" s="52" t="s">
        <v>36</v>
      </c>
      <c r="B70" s="40"/>
    </row>
    <row r="71" spans="1:20" ht="23.25" customHeight="1" thickBot="1" x14ac:dyDescent="0.7">
      <c r="A71" s="49" t="s">
        <v>37</v>
      </c>
      <c r="B71" s="40"/>
      <c r="C71" s="57"/>
      <c r="D71" s="109">
        <v>270000</v>
      </c>
      <c r="E71" s="64"/>
      <c r="F71" s="109">
        <v>270000</v>
      </c>
      <c r="G71" s="64"/>
      <c r="H71" s="109">
        <v>270000</v>
      </c>
      <c r="I71" s="64"/>
      <c r="J71" s="109">
        <v>270000</v>
      </c>
      <c r="L71" s="109">
        <v>270000</v>
      </c>
      <c r="M71" s="64"/>
      <c r="N71" s="109">
        <v>270000</v>
      </c>
      <c r="P71" s="34"/>
      <c r="Q71" s="34"/>
      <c r="R71" s="34"/>
      <c r="S71" s="34"/>
      <c r="T71" s="34"/>
    </row>
    <row r="72" spans="1:20" ht="23.25" customHeight="1" thickTop="1" x14ac:dyDescent="0.65">
      <c r="A72" s="49" t="s">
        <v>46</v>
      </c>
      <c r="B72" s="40"/>
      <c r="C72" s="57"/>
      <c r="D72" s="64">
        <v>269999</v>
      </c>
      <c r="E72" s="64"/>
      <c r="F72" s="64">
        <v>269999</v>
      </c>
      <c r="G72" s="64"/>
      <c r="H72" s="64">
        <v>269999</v>
      </c>
      <c r="I72" s="64"/>
      <c r="J72" s="64">
        <v>269999</v>
      </c>
      <c r="L72" s="64">
        <v>269999</v>
      </c>
      <c r="M72" s="64"/>
      <c r="N72" s="64">
        <v>269999</v>
      </c>
      <c r="P72" s="34"/>
      <c r="Q72" s="34"/>
      <c r="R72" s="34"/>
      <c r="S72" s="34"/>
      <c r="T72" s="34"/>
    </row>
    <row r="73" spans="1:20" ht="23.25" customHeight="1" x14ac:dyDescent="0.65">
      <c r="A73" s="94" t="s">
        <v>80</v>
      </c>
      <c r="B73" s="40"/>
      <c r="C73" s="57"/>
      <c r="D73" s="64"/>
      <c r="E73" s="64"/>
      <c r="F73" s="64"/>
      <c r="G73" s="64"/>
      <c r="H73" s="64"/>
      <c r="I73" s="64"/>
      <c r="J73" s="64"/>
      <c r="L73" s="64"/>
      <c r="M73" s="64"/>
      <c r="N73" s="64"/>
      <c r="P73" s="34"/>
      <c r="Q73" s="34"/>
      <c r="R73" s="34"/>
      <c r="S73" s="34"/>
      <c r="T73" s="34"/>
    </row>
    <row r="74" spans="1:20" ht="23.25" customHeight="1" x14ac:dyDescent="0.65">
      <c r="A74" s="94" t="s">
        <v>81</v>
      </c>
      <c r="B74" s="40"/>
      <c r="C74" s="57"/>
      <c r="D74" s="64">
        <v>270000</v>
      </c>
      <c r="E74" s="64"/>
      <c r="F74" s="64">
        <v>270000</v>
      </c>
      <c r="G74" s="64"/>
      <c r="H74" s="64">
        <v>270000</v>
      </c>
      <c r="I74" s="64"/>
      <c r="J74" s="64">
        <v>270000</v>
      </c>
      <c r="L74" s="64">
        <v>270000</v>
      </c>
      <c r="M74" s="64"/>
      <c r="N74" s="64">
        <v>270000</v>
      </c>
      <c r="P74" s="34"/>
      <c r="Q74" s="34"/>
      <c r="R74" s="34"/>
      <c r="S74" s="34"/>
      <c r="T74" s="34"/>
    </row>
    <row r="75" spans="1:20" ht="23.25" customHeight="1" x14ac:dyDescent="0.65">
      <c r="A75" s="52" t="s">
        <v>56</v>
      </c>
      <c r="B75" s="40"/>
      <c r="C75" s="57"/>
      <c r="D75" s="64"/>
      <c r="E75" s="64"/>
      <c r="F75" s="64"/>
      <c r="G75" s="64"/>
      <c r="H75" s="64"/>
      <c r="I75" s="64"/>
      <c r="J75" s="64"/>
      <c r="L75" s="64"/>
      <c r="M75" s="64"/>
      <c r="N75" s="64"/>
      <c r="P75" s="34"/>
      <c r="Q75" s="34"/>
      <c r="R75" s="34"/>
      <c r="S75" s="34"/>
      <c r="T75" s="34"/>
    </row>
    <row r="76" spans="1:20" ht="23.25" customHeight="1" x14ac:dyDescent="0.65">
      <c r="A76" s="52" t="s">
        <v>69</v>
      </c>
      <c r="B76" s="40"/>
      <c r="C76" s="57"/>
      <c r="D76" s="64"/>
      <c r="E76" s="64"/>
      <c r="F76" s="64"/>
      <c r="G76" s="64"/>
      <c r="H76" s="64"/>
      <c r="I76" s="64"/>
      <c r="J76" s="64"/>
      <c r="L76" s="64"/>
      <c r="M76" s="64"/>
      <c r="N76" s="64"/>
      <c r="P76" s="34"/>
      <c r="Q76" s="34"/>
      <c r="R76" s="34"/>
      <c r="S76" s="34"/>
      <c r="T76" s="34"/>
    </row>
    <row r="77" spans="1:20" ht="23.25" customHeight="1" x14ac:dyDescent="0.65">
      <c r="A77" s="52" t="s">
        <v>70</v>
      </c>
      <c r="B77" s="40"/>
      <c r="C77" s="58"/>
      <c r="D77" s="64">
        <v>27000</v>
      </c>
      <c r="E77" s="64"/>
      <c r="F77" s="64">
        <v>27000</v>
      </c>
      <c r="G77" s="64"/>
      <c r="H77" s="64">
        <v>27000</v>
      </c>
      <c r="I77" s="64"/>
      <c r="J77" s="64">
        <v>27000</v>
      </c>
      <c r="L77" s="64">
        <v>27000</v>
      </c>
      <c r="M77" s="64"/>
      <c r="N77" s="64">
        <v>27000</v>
      </c>
      <c r="P77" s="34"/>
      <c r="Q77" s="34"/>
      <c r="R77" s="34"/>
      <c r="S77" s="34"/>
      <c r="T77" s="34"/>
    </row>
    <row r="78" spans="1:20" ht="23.25" customHeight="1" x14ac:dyDescent="0.65">
      <c r="A78" s="52" t="s">
        <v>57</v>
      </c>
      <c r="B78" s="40"/>
      <c r="C78" s="58"/>
      <c r="D78" s="64"/>
      <c r="E78" s="64"/>
      <c r="F78" s="64">
        <v>922027.83299999998</v>
      </c>
      <c r="G78" s="64"/>
      <c r="H78" s="64">
        <f>0+(ROUND(L78/1000,0))</f>
        <v>510574</v>
      </c>
      <c r="I78" s="64"/>
      <c r="J78" s="64">
        <v>542357.03899999999</v>
      </c>
      <c r="L78" s="64">
        <v>510574273.28342468</v>
      </c>
      <c r="M78" s="64"/>
      <c r="N78" s="64">
        <v>542357.03899999999</v>
      </c>
      <c r="P78" s="34"/>
      <c r="Q78" s="34"/>
      <c r="R78" s="34"/>
      <c r="S78" s="34"/>
      <c r="T78" s="34"/>
    </row>
    <row r="79" spans="1:20" ht="23.25" customHeight="1" x14ac:dyDescent="0.65">
      <c r="A79" s="94" t="s">
        <v>82</v>
      </c>
      <c r="B79" s="40"/>
      <c r="C79" s="58"/>
      <c r="D79" s="61"/>
      <c r="E79" s="64"/>
      <c r="F79" s="61">
        <v>304988</v>
      </c>
      <c r="G79" s="64"/>
      <c r="H79" s="61">
        <f>0+(ROUND(L79/1000,0))</f>
        <v>205809</v>
      </c>
      <c r="I79" s="64"/>
      <c r="J79" s="61">
        <v>205858.144</v>
      </c>
      <c r="L79" s="61">
        <v>205809196.6287784</v>
      </c>
      <c r="M79" s="64"/>
      <c r="N79" s="61">
        <v>205858.144</v>
      </c>
      <c r="P79" s="34"/>
      <c r="Q79" s="34"/>
      <c r="R79" s="34"/>
      <c r="S79" s="34"/>
      <c r="T79" s="34"/>
    </row>
    <row r="80" spans="1:20" ht="23.25" customHeight="1" x14ac:dyDescent="0.7">
      <c r="A80" s="120" t="s">
        <v>128</v>
      </c>
      <c r="B80" s="59"/>
      <c r="C80" s="35"/>
      <c r="D80" s="35"/>
      <c r="E80" s="35"/>
      <c r="F80" s="35">
        <f>SUM(F72:F79)</f>
        <v>1794014.8330000001</v>
      </c>
      <c r="G80" s="35"/>
      <c r="H80" s="35">
        <f>SUM(H72:H79)</f>
        <v>1283382</v>
      </c>
      <c r="I80" s="35"/>
      <c r="J80" s="35">
        <v>1315214</v>
      </c>
      <c r="L80" s="35"/>
      <c r="M80" s="35"/>
      <c r="N80" s="35">
        <v>1315214</v>
      </c>
      <c r="P80" s="34"/>
      <c r="Q80" s="34"/>
      <c r="R80" s="34"/>
      <c r="S80" s="34"/>
      <c r="T80" s="34"/>
    </row>
    <row r="81" spans="1:20" ht="23.25" customHeight="1" x14ac:dyDescent="0.65">
      <c r="A81" s="49" t="s">
        <v>72</v>
      </c>
      <c r="B81" s="40"/>
      <c r="C81" s="24"/>
      <c r="D81" s="61"/>
      <c r="E81" s="53"/>
      <c r="F81" s="61">
        <v>568354</v>
      </c>
      <c r="G81" s="64"/>
      <c r="H81" s="119" t="s">
        <v>22</v>
      </c>
      <c r="I81" s="82"/>
      <c r="J81" s="119" t="s">
        <v>22</v>
      </c>
      <c r="L81" s="119"/>
      <c r="M81" s="82"/>
      <c r="N81" s="119" t="s">
        <v>22</v>
      </c>
      <c r="P81" s="34"/>
      <c r="Q81" s="34"/>
      <c r="R81" s="34"/>
      <c r="S81" s="34"/>
      <c r="T81" s="34"/>
    </row>
    <row r="82" spans="1:20" ht="23.25" customHeight="1" x14ac:dyDescent="0.7">
      <c r="A82" s="39" t="s">
        <v>97</v>
      </c>
      <c r="B82" s="40"/>
      <c r="C82" s="35"/>
      <c r="D82" s="50">
        <f>SUM(D80:D81)</f>
        <v>0</v>
      </c>
      <c r="E82" s="35"/>
      <c r="F82" s="50">
        <f>SUM(F80:F81)</f>
        <v>2362368.8330000001</v>
      </c>
      <c r="G82" s="35"/>
      <c r="H82" s="50">
        <f>SUM(H80:H81)</f>
        <v>1283382</v>
      </c>
      <c r="I82" s="35"/>
      <c r="J82" s="50">
        <f>SUM(J72:J79)</f>
        <v>1315214.183</v>
      </c>
      <c r="L82" s="50">
        <f>SUM(L80:L81)</f>
        <v>0</v>
      </c>
      <c r="M82" s="35"/>
      <c r="N82" s="50">
        <f>SUM(N72:N79)</f>
        <v>1315214.183</v>
      </c>
      <c r="P82" s="34"/>
      <c r="Q82" s="34"/>
      <c r="R82" s="34"/>
      <c r="S82" s="34"/>
      <c r="T82" s="34"/>
    </row>
    <row r="83" spans="1:20" ht="23.25" customHeight="1" thickBot="1" x14ac:dyDescent="0.75">
      <c r="A83" s="39"/>
      <c r="B83" s="40"/>
      <c r="C83" s="24"/>
      <c r="D83" s="53"/>
      <c r="E83" s="53"/>
      <c r="F83" s="53"/>
      <c r="G83" s="53"/>
      <c r="H83" s="53"/>
      <c r="I83" s="53"/>
      <c r="J83" s="53"/>
      <c r="K83" s="35"/>
      <c r="L83" s="53"/>
      <c r="M83" s="53"/>
      <c r="N83" s="53"/>
      <c r="P83" s="34"/>
      <c r="Q83" s="34"/>
      <c r="R83" s="34"/>
      <c r="S83" s="34"/>
      <c r="T83" s="34"/>
    </row>
    <row r="84" spans="1:20" ht="23.25" customHeight="1" thickBot="1" x14ac:dyDescent="0.75">
      <c r="A84" s="39" t="s">
        <v>98</v>
      </c>
      <c r="B84" s="40"/>
      <c r="C84" s="35"/>
      <c r="D84" s="56">
        <f>SUM(D59+D82)</f>
        <v>0</v>
      </c>
      <c r="E84" s="35"/>
      <c r="F84" s="56">
        <f>F59+F82</f>
        <v>3187733.8330000001</v>
      </c>
      <c r="G84" s="35"/>
      <c r="H84" s="56">
        <f>SUM(H59+H82)</f>
        <v>1537233</v>
      </c>
      <c r="I84" s="35"/>
      <c r="J84" s="56">
        <f>J59+J82</f>
        <v>1542465.183</v>
      </c>
      <c r="K84" s="162">
        <f>D31-D84</f>
        <v>0</v>
      </c>
      <c r="L84" s="56">
        <f>SUM(L59+L82)</f>
        <v>253850701.73000002</v>
      </c>
      <c r="M84" s="35"/>
      <c r="N84" s="56">
        <f>N59+N82</f>
        <v>1542465.183</v>
      </c>
      <c r="P84" s="175">
        <f>H31-H84</f>
        <v>0</v>
      </c>
      <c r="Q84" s="34"/>
      <c r="R84" s="34"/>
      <c r="S84" s="34"/>
      <c r="T84" s="34"/>
    </row>
    <row r="85" spans="1:20" ht="23.25" customHeight="1" thickTop="1" x14ac:dyDescent="0.4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09765625" defaultRowHeight="23.25" customHeight="1" x14ac:dyDescent="0.4"/>
  <cols>
    <col min="1" max="1" width="46" style="44" customWidth="1"/>
    <col min="2" max="2" width="8" style="45" customWidth="1"/>
    <col min="3" max="3" width="1.09765625" style="33" customWidth="1"/>
    <col min="4" max="4" width="12.59765625" style="33" customWidth="1"/>
    <col min="5" max="5" width="1.59765625" style="33" customWidth="1"/>
    <col min="6" max="6" width="12.59765625" style="33" customWidth="1"/>
    <col min="7" max="7" width="1.5" style="33" customWidth="1"/>
    <col min="8" max="8" width="12.59765625" style="33" customWidth="1"/>
    <col min="9" max="9" width="0.8984375" style="33" customWidth="1"/>
    <col min="10" max="10" width="12.59765625" style="33" customWidth="1"/>
    <col min="11" max="11" width="11.09765625" style="33" customWidth="1"/>
    <col min="12" max="12" width="12.59765625" style="33" customWidth="1"/>
    <col min="13" max="13" width="0.8984375" style="33" customWidth="1"/>
    <col min="14" max="14" width="12.59765625" style="33" customWidth="1"/>
    <col min="15" max="15" width="9.09765625" style="33"/>
    <col min="16" max="16" width="11.8984375" style="33" bestFit="1" customWidth="1"/>
    <col min="17" max="17" width="9.8984375" style="33" bestFit="1" customWidth="1"/>
    <col min="18" max="16384" width="9.09765625" style="33"/>
  </cols>
  <sheetData>
    <row r="1" spans="1:14" ht="23.25" customHeight="1" x14ac:dyDescent="0.7">
      <c r="A1" s="36" t="s">
        <v>0</v>
      </c>
      <c r="B1" s="37"/>
      <c r="C1" s="38"/>
      <c r="D1" s="38"/>
      <c r="E1" s="38"/>
      <c r="F1" s="38"/>
      <c r="G1" s="38"/>
      <c r="H1" s="38"/>
      <c r="I1" s="38"/>
      <c r="J1" s="38"/>
      <c r="L1" s="38"/>
      <c r="M1" s="38"/>
      <c r="N1" s="38"/>
    </row>
    <row r="2" spans="1:14" ht="23.25" customHeight="1" x14ac:dyDescent="0.7">
      <c r="A2" s="36" t="s">
        <v>106</v>
      </c>
      <c r="B2" s="37"/>
      <c r="C2" s="38"/>
      <c r="D2" s="38"/>
      <c r="E2" s="38"/>
      <c r="F2" s="38"/>
      <c r="G2" s="38"/>
      <c r="H2" s="38"/>
      <c r="I2" s="38"/>
      <c r="J2" s="38"/>
      <c r="L2" s="38"/>
      <c r="M2" s="38"/>
      <c r="N2" s="38"/>
    </row>
    <row r="3" spans="1:14" ht="23.25" customHeight="1" x14ac:dyDescent="0.7">
      <c r="A3" s="36"/>
      <c r="B3" s="37"/>
      <c r="C3" s="38"/>
      <c r="D3" s="38"/>
      <c r="E3" s="38"/>
      <c r="F3" s="38"/>
      <c r="G3" s="38"/>
      <c r="H3" s="38"/>
      <c r="I3" s="38"/>
      <c r="J3" s="38"/>
      <c r="L3" s="38"/>
      <c r="M3" s="38"/>
      <c r="N3" s="38"/>
    </row>
    <row r="4" spans="1:14" ht="23.15" customHeight="1" x14ac:dyDescent="0.7">
      <c r="A4" s="39"/>
      <c r="B4" s="40"/>
      <c r="C4" s="126"/>
      <c r="D4" s="328" t="s">
        <v>1</v>
      </c>
      <c r="E4" s="328"/>
      <c r="F4" s="328"/>
      <c r="G4" s="42"/>
      <c r="H4" s="328" t="s">
        <v>50</v>
      </c>
      <c r="I4" s="328"/>
      <c r="J4" s="328"/>
      <c r="L4" s="328" t="s">
        <v>50</v>
      </c>
      <c r="M4" s="328"/>
      <c r="N4" s="328"/>
    </row>
    <row r="5" spans="1:14" ht="23.15" customHeight="1" x14ac:dyDescent="0.65">
      <c r="A5" s="112"/>
      <c r="B5" s="40"/>
      <c r="C5" s="113"/>
      <c r="D5" s="329" t="s">
        <v>107</v>
      </c>
      <c r="E5" s="330"/>
      <c r="F5" s="330"/>
      <c r="G5" s="122"/>
      <c r="H5" s="329" t="s">
        <v>107</v>
      </c>
      <c r="I5" s="330"/>
      <c r="J5" s="330"/>
      <c r="L5" s="329" t="s">
        <v>107</v>
      </c>
      <c r="M5" s="330"/>
      <c r="N5" s="330"/>
    </row>
    <row r="6" spans="1:14" ht="23.15" customHeight="1" x14ac:dyDescent="0.65">
      <c r="A6" s="112"/>
      <c r="B6" s="40"/>
      <c r="C6" s="113"/>
      <c r="D6" s="329" t="s">
        <v>134</v>
      </c>
      <c r="E6" s="330"/>
      <c r="F6" s="330"/>
      <c r="G6" s="122"/>
      <c r="H6" s="329" t="s">
        <v>134</v>
      </c>
      <c r="I6" s="330"/>
      <c r="J6" s="330"/>
      <c r="L6" s="329" t="s">
        <v>134</v>
      </c>
      <c r="M6" s="330"/>
      <c r="N6" s="330"/>
    </row>
    <row r="7" spans="1:14" ht="23.15" customHeight="1" x14ac:dyDescent="0.7">
      <c r="A7" s="39"/>
      <c r="B7" s="40" t="s">
        <v>2</v>
      </c>
      <c r="C7" s="43"/>
      <c r="D7" s="43">
        <v>2559</v>
      </c>
      <c r="E7" s="43"/>
      <c r="F7" s="43">
        <v>2558</v>
      </c>
      <c r="G7" s="43"/>
      <c r="H7" s="43">
        <v>2559</v>
      </c>
      <c r="I7" s="43"/>
      <c r="J7" s="43">
        <v>2558</v>
      </c>
      <c r="L7" s="43">
        <v>2559</v>
      </c>
      <c r="M7" s="43"/>
      <c r="N7" s="43">
        <v>2558</v>
      </c>
    </row>
    <row r="8" spans="1:14" ht="23.15" customHeight="1" x14ac:dyDescent="0.7">
      <c r="A8" s="39"/>
      <c r="B8" s="40"/>
      <c r="C8" s="126"/>
      <c r="D8" s="326" t="s">
        <v>44</v>
      </c>
      <c r="E8" s="326"/>
      <c r="F8" s="326"/>
      <c r="G8" s="326"/>
      <c r="H8" s="326"/>
      <c r="I8" s="326"/>
      <c r="J8" s="326"/>
    </row>
    <row r="9" spans="1:14" ht="23.15" customHeight="1" x14ac:dyDescent="0.7">
      <c r="A9" s="48" t="s">
        <v>15</v>
      </c>
      <c r="B9" s="40"/>
      <c r="C9" s="53"/>
      <c r="D9" s="53"/>
      <c r="E9" s="53"/>
      <c r="F9" s="53"/>
      <c r="G9" s="53"/>
      <c r="H9" s="53"/>
      <c r="I9" s="53"/>
      <c r="J9" s="53"/>
      <c r="L9" s="53"/>
      <c r="M9" s="53"/>
      <c r="N9" s="53"/>
    </row>
    <row r="10" spans="1:14" ht="23.15" customHeight="1" x14ac:dyDescent="0.65">
      <c r="A10" s="52" t="s">
        <v>38</v>
      </c>
      <c r="B10" s="40" t="s">
        <v>114</v>
      </c>
      <c r="C10" s="53"/>
      <c r="E10" s="53"/>
      <c r="F10" s="60">
        <v>1261102</v>
      </c>
      <c r="G10" s="53"/>
      <c r="H10" s="60">
        <f>ROUND((L10/1000),0)</f>
        <v>408924</v>
      </c>
      <c r="I10" s="53"/>
      <c r="J10" s="60">
        <v>398959</v>
      </c>
      <c r="K10" s="54"/>
      <c r="L10" s="60">
        <v>408924204.73000002</v>
      </c>
      <c r="M10" s="53"/>
      <c r="N10" s="60">
        <v>398959</v>
      </c>
    </row>
    <row r="11" spans="1:14" ht="23.15" customHeight="1" x14ac:dyDescent="0.65">
      <c r="A11" s="52" t="s">
        <v>53</v>
      </c>
      <c r="B11" s="40"/>
      <c r="C11" s="53"/>
      <c r="E11" s="53"/>
      <c r="F11" s="127">
        <v>14287</v>
      </c>
      <c r="G11" s="53"/>
      <c r="H11" s="60">
        <f>ROUND((L11/1000),0)</f>
        <v>0</v>
      </c>
      <c r="I11" s="53"/>
      <c r="J11" s="128">
        <v>2998</v>
      </c>
      <c r="K11" s="54"/>
      <c r="L11" s="128">
        <v>0</v>
      </c>
      <c r="M11" s="53"/>
      <c r="N11" s="128">
        <v>2998</v>
      </c>
    </row>
    <row r="12" spans="1:14" s="106" customFormat="1" ht="23.15" customHeight="1" x14ac:dyDescent="0.65">
      <c r="A12" s="94" t="s">
        <v>92</v>
      </c>
      <c r="B12" s="40" t="s">
        <v>114</v>
      </c>
      <c r="C12" s="53"/>
      <c r="D12" s="33"/>
      <c r="E12" s="53"/>
      <c r="F12" s="127">
        <v>3589</v>
      </c>
      <c r="G12" s="53"/>
      <c r="H12" s="60">
        <f>ROUND((L12/1000),0)</f>
        <v>2350</v>
      </c>
      <c r="I12" s="53"/>
      <c r="J12" s="64">
        <v>4137</v>
      </c>
      <c r="K12" s="105"/>
      <c r="L12" s="64">
        <v>2350166.41</v>
      </c>
      <c r="M12" s="53"/>
      <c r="N12" s="64">
        <v>4137</v>
      </c>
    </row>
    <row r="13" spans="1:14" s="106" customFormat="1" ht="23.15" customHeight="1" x14ac:dyDescent="0.65">
      <c r="A13" s="52" t="s">
        <v>16</v>
      </c>
      <c r="B13" s="40" t="s">
        <v>114</v>
      </c>
      <c r="C13" s="53"/>
      <c r="D13" s="163"/>
      <c r="E13" s="53"/>
      <c r="F13" s="61">
        <v>11779</v>
      </c>
      <c r="G13" s="53"/>
      <c r="H13" s="177">
        <f>ROUND((L13/1000),0)+1</f>
        <v>6967</v>
      </c>
      <c r="I13" s="53"/>
      <c r="J13" s="61">
        <v>5627</v>
      </c>
      <c r="K13" s="105"/>
      <c r="L13" s="61">
        <v>6966352.9399999976</v>
      </c>
      <c r="M13" s="53"/>
      <c r="N13" s="61">
        <v>5627</v>
      </c>
    </row>
    <row r="14" spans="1:14" ht="23.15" customHeight="1" x14ac:dyDescent="0.7">
      <c r="A14" s="39" t="s">
        <v>17</v>
      </c>
      <c r="B14" s="40"/>
      <c r="C14" s="35"/>
      <c r="D14" s="50">
        <f>SUM(D10:D13)</f>
        <v>0</v>
      </c>
      <c r="E14" s="35"/>
      <c r="F14" s="50">
        <f>SUM(F10:F13)</f>
        <v>1290757</v>
      </c>
      <c r="G14" s="35"/>
      <c r="H14" s="50">
        <f>SUM(H10:H13)</f>
        <v>418241</v>
      </c>
      <c r="I14" s="35"/>
      <c r="J14" s="50">
        <f>SUM(J10:J13)</f>
        <v>411721</v>
      </c>
      <c r="K14" s="54"/>
      <c r="L14" s="50">
        <f>SUM(L10:L13)</f>
        <v>418240724.08000004</v>
      </c>
      <c r="M14" s="35"/>
      <c r="N14" s="50">
        <f>SUM(N10:N13)</f>
        <v>411721</v>
      </c>
    </row>
    <row r="15" spans="1:14" ht="9.75" customHeight="1" x14ac:dyDescent="0.7">
      <c r="A15" s="39"/>
      <c r="B15" s="40"/>
      <c r="C15" s="53"/>
      <c r="D15" s="53"/>
      <c r="E15" s="53"/>
      <c r="F15" s="53"/>
      <c r="G15" s="53"/>
      <c r="H15" s="53"/>
      <c r="I15" s="53"/>
      <c r="J15" s="53"/>
      <c r="K15" s="54"/>
      <c r="L15" s="53"/>
      <c r="M15" s="53"/>
      <c r="N15" s="53"/>
    </row>
    <row r="16" spans="1:14" ht="23.15" customHeight="1" x14ac:dyDescent="0.7">
      <c r="A16" s="48" t="s">
        <v>18</v>
      </c>
      <c r="B16" s="40"/>
      <c r="C16" s="53"/>
      <c r="D16" s="53"/>
      <c r="E16" s="53"/>
      <c r="F16" s="53"/>
      <c r="G16" s="53"/>
      <c r="H16" s="53"/>
      <c r="I16" s="53"/>
      <c r="J16" s="53"/>
      <c r="K16" s="54"/>
      <c r="L16" s="53"/>
      <c r="M16" s="53"/>
      <c r="N16" s="53"/>
    </row>
    <row r="17" spans="1:14" ht="23.15" customHeight="1" x14ac:dyDescent="0.65">
      <c r="A17" s="52" t="s">
        <v>19</v>
      </c>
      <c r="B17" s="40" t="s">
        <v>114</v>
      </c>
      <c r="C17" s="53"/>
      <c r="E17" s="53"/>
      <c r="F17" s="60">
        <v>1122369</v>
      </c>
      <c r="G17" s="53"/>
      <c r="H17" s="60">
        <f>ROUND((L17/1000),0)</f>
        <v>387377</v>
      </c>
      <c r="I17" s="53"/>
      <c r="J17" s="60">
        <v>352411</v>
      </c>
      <c r="K17" s="54"/>
      <c r="L17" s="60">
        <v>387376880.49000001</v>
      </c>
      <c r="M17" s="53"/>
      <c r="N17" s="60">
        <v>352411</v>
      </c>
    </row>
    <row r="18" spans="1:14" ht="23.15" customHeight="1" x14ac:dyDescent="0.65">
      <c r="A18" s="52" t="s">
        <v>61</v>
      </c>
      <c r="B18" s="40" t="s">
        <v>114</v>
      </c>
      <c r="C18" s="53"/>
      <c r="E18" s="53"/>
      <c r="F18" s="60">
        <v>60829</v>
      </c>
      <c r="G18" s="53"/>
      <c r="H18" s="60">
        <f>ROUND((L18/1000),0)</f>
        <v>35660</v>
      </c>
      <c r="I18" s="53"/>
      <c r="J18" s="60">
        <v>30984</v>
      </c>
      <c r="K18" s="54"/>
      <c r="L18" s="60">
        <v>35660000.719999984</v>
      </c>
      <c r="M18" s="53"/>
      <c r="N18" s="60">
        <v>30984</v>
      </c>
    </row>
    <row r="19" spans="1:14" ht="23.15" customHeight="1" x14ac:dyDescent="0.65">
      <c r="A19" s="52" t="s">
        <v>60</v>
      </c>
      <c r="B19" s="40" t="s">
        <v>114</v>
      </c>
      <c r="C19" s="53"/>
      <c r="E19" s="53"/>
      <c r="F19" s="60">
        <v>33288</v>
      </c>
      <c r="G19" s="53"/>
      <c r="H19" s="60">
        <f>ROUND((L19/1000),0)</f>
        <v>30648</v>
      </c>
      <c r="I19" s="53"/>
      <c r="J19" s="60">
        <f>27396</f>
        <v>27396</v>
      </c>
      <c r="K19" s="54"/>
      <c r="L19" s="60">
        <v>30647577.119999994</v>
      </c>
      <c r="M19" s="53"/>
      <c r="N19" s="60">
        <f>27396</f>
        <v>27396</v>
      </c>
    </row>
    <row r="20" spans="1:14" ht="23.15" customHeight="1" x14ac:dyDescent="0.65">
      <c r="A20" s="52" t="s">
        <v>66</v>
      </c>
      <c r="B20" s="40"/>
      <c r="C20" s="53"/>
      <c r="E20" s="53"/>
      <c r="F20" s="129">
        <v>0</v>
      </c>
      <c r="G20" s="53"/>
      <c r="H20" s="60">
        <f>ROUND((L20/1000),0)</f>
        <v>2640</v>
      </c>
      <c r="I20" s="53"/>
      <c r="J20" s="130">
        <v>0</v>
      </c>
      <c r="K20" s="54"/>
      <c r="L20" s="60">
        <v>2640027.6800000002</v>
      </c>
      <c r="M20" s="53"/>
      <c r="N20" s="130">
        <v>0</v>
      </c>
    </row>
    <row r="21" spans="1:14" ht="23.15" customHeight="1" x14ac:dyDescent="0.65">
      <c r="A21" s="52" t="s">
        <v>62</v>
      </c>
      <c r="B21" s="40"/>
      <c r="C21" s="53"/>
      <c r="D21" s="163"/>
      <c r="E21" s="53"/>
      <c r="F21" s="23">
        <v>2727</v>
      </c>
      <c r="G21" s="53"/>
      <c r="H21" s="23">
        <f>ROUND((L21/1000),0)</f>
        <v>111</v>
      </c>
      <c r="I21" s="53"/>
      <c r="J21" s="55">
        <v>200</v>
      </c>
      <c r="K21" s="54"/>
      <c r="L21" s="55">
        <v>111199.51999999999</v>
      </c>
      <c r="M21" s="53"/>
      <c r="N21" s="55">
        <v>200</v>
      </c>
    </row>
    <row r="22" spans="1:14" ht="23.15" customHeight="1" x14ac:dyDescent="0.7">
      <c r="A22" s="39" t="s">
        <v>20</v>
      </c>
      <c r="B22" s="40"/>
      <c r="C22" s="35"/>
      <c r="D22" s="50">
        <f>SUM(D17:D21)</f>
        <v>0</v>
      </c>
      <c r="E22" s="35"/>
      <c r="F22" s="50">
        <f>SUM(F17:F21)</f>
        <v>1219213</v>
      </c>
      <c r="G22" s="35"/>
      <c r="H22" s="50">
        <f>SUM(H17:H21)</f>
        <v>456436</v>
      </c>
      <c r="I22" s="35"/>
      <c r="J22" s="50">
        <f>SUM(J17:J21)</f>
        <v>410991</v>
      </c>
      <c r="K22" s="54"/>
      <c r="L22" s="50">
        <f>SUM(L17:L21)</f>
        <v>456435685.52999997</v>
      </c>
      <c r="M22" s="35"/>
      <c r="N22" s="50">
        <f>SUM(N17:N21)</f>
        <v>410991</v>
      </c>
    </row>
    <row r="23" spans="1:14" ht="9.75" customHeight="1" x14ac:dyDescent="0.7">
      <c r="A23" s="39"/>
      <c r="B23" s="40"/>
      <c r="C23" s="53"/>
      <c r="D23" s="53"/>
      <c r="E23" s="53"/>
      <c r="F23" s="53"/>
      <c r="G23" s="53"/>
      <c r="H23" s="53"/>
      <c r="I23" s="53"/>
      <c r="J23" s="53"/>
      <c r="K23" s="54"/>
      <c r="L23" s="53"/>
      <c r="M23" s="53"/>
      <c r="N23" s="53"/>
    </row>
    <row r="24" spans="1:14" ht="23.15" customHeight="1" x14ac:dyDescent="0.65">
      <c r="A24" s="94" t="s">
        <v>135</v>
      </c>
      <c r="B24" s="40" t="s">
        <v>153</v>
      </c>
      <c r="C24" s="53"/>
      <c r="D24" s="163"/>
      <c r="E24" s="53"/>
      <c r="F24" s="61">
        <v>-192</v>
      </c>
      <c r="G24" s="53"/>
      <c r="H24" s="159">
        <v>0</v>
      </c>
      <c r="I24" s="53"/>
      <c r="J24" s="159" t="s">
        <v>22</v>
      </c>
      <c r="K24" s="54"/>
      <c r="L24" s="159" t="s">
        <v>22</v>
      </c>
      <c r="M24" s="53"/>
      <c r="N24" s="159" t="s">
        <v>22</v>
      </c>
    </row>
    <row r="25" spans="1:14" ht="9.75" customHeight="1" x14ac:dyDescent="0.65">
      <c r="A25" s="52"/>
      <c r="B25" s="40"/>
      <c r="C25" s="53"/>
      <c r="D25" s="64"/>
      <c r="E25" s="53"/>
      <c r="F25" s="64"/>
      <c r="G25" s="53"/>
      <c r="H25" s="129"/>
      <c r="I25" s="53"/>
      <c r="J25" s="129"/>
      <c r="K25" s="54"/>
      <c r="L25" s="129"/>
      <c r="M25" s="53"/>
      <c r="N25" s="129"/>
    </row>
    <row r="26" spans="1:14" ht="23.15" customHeight="1" x14ac:dyDescent="0.7">
      <c r="A26" s="39" t="s">
        <v>147</v>
      </c>
      <c r="B26" s="40"/>
      <c r="C26" s="35"/>
      <c r="D26" s="35"/>
      <c r="E26" s="35"/>
      <c r="F26" s="35">
        <f>F14-F22+F24</f>
        <v>71352</v>
      </c>
      <c r="G26" s="35"/>
      <c r="H26" s="35">
        <f>H14-H22+H24</f>
        <v>-38195</v>
      </c>
      <c r="I26" s="35"/>
      <c r="J26" s="35">
        <f>J14-J22</f>
        <v>730</v>
      </c>
      <c r="K26" s="54"/>
      <c r="L26" s="35"/>
      <c r="M26" s="35"/>
      <c r="N26" s="35">
        <f>N14-N22</f>
        <v>730</v>
      </c>
    </row>
    <row r="27" spans="1:14" ht="23.15" customHeight="1" x14ac:dyDescent="0.65">
      <c r="A27" s="94" t="s">
        <v>118</v>
      </c>
      <c r="B27" s="40" t="s">
        <v>149</v>
      </c>
      <c r="C27" s="53"/>
      <c r="D27" s="23"/>
      <c r="E27" s="53"/>
      <c r="F27" s="23">
        <v>-2590</v>
      </c>
      <c r="G27" s="23"/>
      <c r="H27" s="23">
        <v>0</v>
      </c>
      <c r="I27" s="53"/>
      <c r="J27" s="131">
        <v>1348</v>
      </c>
      <c r="K27" s="54"/>
      <c r="L27" s="131"/>
      <c r="M27" s="53"/>
      <c r="N27" s="131">
        <v>1348</v>
      </c>
    </row>
    <row r="28" spans="1:14" ht="9.75" customHeight="1" x14ac:dyDescent="0.65">
      <c r="A28" s="52"/>
      <c r="B28" s="40"/>
      <c r="C28" s="74"/>
      <c r="D28" s="53"/>
      <c r="E28" s="74"/>
      <c r="F28" s="53"/>
      <c r="G28" s="53"/>
      <c r="H28" s="53"/>
      <c r="I28" s="74"/>
      <c r="J28" s="74"/>
      <c r="K28" s="54"/>
      <c r="L28" s="74"/>
      <c r="M28" s="74"/>
      <c r="N28" s="74"/>
    </row>
    <row r="29" spans="1:14" ht="23.15" customHeight="1" x14ac:dyDescent="0.7">
      <c r="A29" s="39" t="s">
        <v>130</v>
      </c>
      <c r="B29" s="40"/>
      <c r="C29" s="35"/>
      <c r="D29" s="50">
        <f>SUM(D26:D27)</f>
        <v>0</v>
      </c>
      <c r="E29" s="35"/>
      <c r="F29" s="50">
        <f>SUM(F26:F27)</f>
        <v>68762</v>
      </c>
      <c r="G29" s="50"/>
      <c r="H29" s="50">
        <f>SUM(H26:H27)</f>
        <v>-38195</v>
      </c>
      <c r="I29" s="35"/>
      <c r="J29" s="50">
        <f>SUM(J26:J27)</f>
        <v>2078</v>
      </c>
      <c r="K29" s="54"/>
      <c r="L29" s="50">
        <f>SUM(L26:L27)</f>
        <v>0</v>
      </c>
      <c r="M29" s="35"/>
      <c r="N29" s="50">
        <f>SUM(N26:N27)</f>
        <v>2078</v>
      </c>
    </row>
    <row r="30" spans="1:14" ht="9.75" customHeight="1" x14ac:dyDescent="0.7">
      <c r="A30" s="39"/>
      <c r="B30" s="40"/>
      <c r="C30" s="35"/>
      <c r="D30" s="35"/>
      <c r="E30" s="35"/>
      <c r="F30" s="35"/>
      <c r="G30" s="35"/>
      <c r="H30" s="35"/>
      <c r="I30" s="35"/>
      <c r="J30" s="35"/>
      <c r="K30" s="54"/>
      <c r="L30" s="35"/>
      <c r="M30" s="35"/>
      <c r="N30" s="35"/>
    </row>
    <row r="31" spans="1:14" ht="22.75" customHeight="1" x14ac:dyDescent="0.7">
      <c r="A31" s="39" t="s">
        <v>87</v>
      </c>
      <c r="B31" s="40"/>
      <c r="C31" s="35"/>
      <c r="D31" s="132"/>
      <c r="E31" s="82"/>
      <c r="F31" s="132"/>
      <c r="G31" s="132"/>
      <c r="H31" s="132"/>
      <c r="I31" s="82"/>
      <c r="J31" s="132"/>
      <c r="K31" s="54"/>
      <c r="L31" s="132"/>
      <c r="M31" s="82"/>
      <c r="N31" s="132"/>
    </row>
    <row r="32" spans="1:14" ht="22.75" customHeight="1" x14ac:dyDescent="0.7">
      <c r="A32" s="39" t="s">
        <v>139</v>
      </c>
      <c r="B32" s="40"/>
      <c r="C32" s="35"/>
      <c r="D32" s="132"/>
      <c r="E32" s="82"/>
      <c r="F32" s="132"/>
      <c r="G32" s="132"/>
      <c r="H32" s="132"/>
      <c r="I32" s="82"/>
      <c r="J32" s="132"/>
      <c r="K32" s="54"/>
      <c r="L32" s="132"/>
      <c r="M32" s="82"/>
      <c r="N32" s="132"/>
    </row>
    <row r="33" spans="1:14" ht="22.75" customHeight="1" x14ac:dyDescent="0.7">
      <c r="A33" s="39" t="s">
        <v>140</v>
      </c>
      <c r="B33" s="40"/>
      <c r="C33" s="35"/>
      <c r="D33" s="132"/>
      <c r="E33" s="82"/>
      <c r="F33" s="132"/>
      <c r="G33" s="132"/>
      <c r="H33" s="132"/>
      <c r="I33" s="82"/>
      <c r="J33" s="132"/>
      <c r="K33" s="54"/>
      <c r="L33" s="132"/>
      <c r="M33" s="82"/>
      <c r="N33" s="132"/>
    </row>
    <row r="34" spans="1:14" ht="22.75" customHeight="1" x14ac:dyDescent="0.7">
      <c r="A34" s="158" t="s">
        <v>141</v>
      </c>
      <c r="B34" s="40"/>
      <c r="C34" s="35"/>
      <c r="D34" s="132"/>
      <c r="E34" s="82"/>
      <c r="F34" s="132"/>
      <c r="G34" s="132"/>
      <c r="H34" s="132"/>
      <c r="I34" s="82"/>
      <c r="J34" s="132"/>
      <c r="K34" s="54"/>
      <c r="L34" s="132"/>
      <c r="M34" s="82"/>
      <c r="N34" s="132"/>
    </row>
    <row r="35" spans="1:14" ht="22.75" customHeight="1" x14ac:dyDescent="0.65">
      <c r="A35" s="158" t="s">
        <v>142</v>
      </c>
      <c r="B35" s="40"/>
      <c r="C35" s="102"/>
      <c r="D35" s="163"/>
      <c r="E35" s="90"/>
      <c r="F35" s="133">
        <v>-136</v>
      </c>
      <c r="G35" s="133"/>
      <c r="H35" s="178">
        <f>H94-137</f>
        <v>-149</v>
      </c>
      <c r="I35" s="90"/>
      <c r="J35" s="133">
        <v>-136</v>
      </c>
      <c r="K35" s="103"/>
      <c r="L35" s="131"/>
      <c r="M35" s="90"/>
      <c r="N35" s="133">
        <v>-136</v>
      </c>
    </row>
    <row r="36" spans="1:14" ht="22.75" hidden="1" customHeight="1" x14ac:dyDescent="0.65">
      <c r="A36" s="94" t="s">
        <v>136</v>
      </c>
      <c r="B36" s="40"/>
      <c r="C36" s="102"/>
      <c r="D36" s="134">
        <v>0</v>
      </c>
      <c r="E36" s="90"/>
      <c r="F36" s="134">
        <v>0</v>
      </c>
      <c r="G36" s="134"/>
      <c r="H36" s="134">
        <v>0</v>
      </c>
      <c r="I36" s="90"/>
      <c r="J36" s="135">
        <v>0</v>
      </c>
      <c r="K36" s="103"/>
      <c r="L36" s="135">
        <v>0</v>
      </c>
      <c r="M36" s="90"/>
      <c r="N36" s="135">
        <v>0</v>
      </c>
    </row>
    <row r="37" spans="1:14" ht="22.75" customHeight="1" x14ac:dyDescent="0.7">
      <c r="A37" s="120" t="s">
        <v>143</v>
      </c>
      <c r="B37" s="40"/>
      <c r="C37" s="35"/>
      <c r="D37" s="137">
        <f>SUM(D35:D36)</f>
        <v>0</v>
      </c>
      <c r="E37" s="104"/>
      <c r="F37" s="137">
        <f>SUM(F35:F36)</f>
        <v>-136</v>
      </c>
      <c r="G37" s="137"/>
      <c r="H37" s="137">
        <f>SUM(H35:H36)</f>
        <v>-149</v>
      </c>
      <c r="I37" s="104"/>
      <c r="J37" s="137">
        <f>SUM(J35:J36)</f>
        <v>-136</v>
      </c>
      <c r="K37" s="54"/>
      <c r="L37" s="137">
        <f>SUM(L35:L36)</f>
        <v>0</v>
      </c>
      <c r="M37" s="104"/>
      <c r="N37" s="137">
        <f>SUM(N35:N36)</f>
        <v>-136</v>
      </c>
    </row>
    <row r="38" spans="1:14" ht="22.75" customHeight="1" thickBot="1" x14ac:dyDescent="0.75">
      <c r="A38" s="39" t="s">
        <v>131</v>
      </c>
      <c r="B38" s="40"/>
      <c r="C38" s="35"/>
      <c r="D38" s="138">
        <f>SUM(D29,D37)</f>
        <v>0</v>
      </c>
      <c r="E38" s="139"/>
      <c r="F38" s="138">
        <f>SUM(F29,F37)</f>
        <v>68626</v>
      </c>
      <c r="G38" s="138"/>
      <c r="H38" s="138">
        <f>SUM(H29,H37)</f>
        <v>-38344</v>
      </c>
      <c r="I38" s="139"/>
      <c r="J38" s="138">
        <f>SUM(J29,J37)</f>
        <v>1942</v>
      </c>
      <c r="K38" s="54"/>
      <c r="L38" s="138">
        <f>SUM(L29,L37)</f>
        <v>0</v>
      </c>
      <c r="M38" s="139"/>
      <c r="N38" s="138">
        <f>SUM(N29,N37)</f>
        <v>1942</v>
      </c>
    </row>
    <row r="39" spans="1:14" ht="23.25" customHeight="1" thickTop="1" x14ac:dyDescent="0.7">
      <c r="A39" s="36" t="s">
        <v>0</v>
      </c>
      <c r="B39" s="37"/>
      <c r="C39" s="38"/>
      <c r="D39" s="38"/>
      <c r="E39" s="38"/>
      <c r="F39" s="38"/>
      <c r="G39" s="38"/>
      <c r="H39" s="38"/>
      <c r="I39" s="38"/>
      <c r="J39" s="38"/>
      <c r="L39" s="38"/>
      <c r="M39" s="38"/>
      <c r="N39" s="38"/>
    </row>
    <row r="40" spans="1:14" ht="23.25" customHeight="1" x14ac:dyDescent="0.7">
      <c r="A40" s="36" t="s">
        <v>106</v>
      </c>
      <c r="B40" s="37"/>
      <c r="C40" s="38"/>
      <c r="D40" s="38"/>
      <c r="E40" s="38"/>
      <c r="F40" s="38"/>
      <c r="G40" s="38"/>
      <c r="H40" s="38"/>
      <c r="I40" s="38"/>
      <c r="J40" s="38"/>
      <c r="L40" s="38"/>
      <c r="M40" s="38"/>
      <c r="N40" s="38"/>
    </row>
    <row r="41" spans="1:14" ht="22.75" customHeight="1" x14ac:dyDescent="0.7">
      <c r="A41" s="36"/>
      <c r="B41" s="37"/>
      <c r="C41" s="38"/>
      <c r="D41" s="38"/>
      <c r="E41" s="38"/>
      <c r="F41" s="38"/>
      <c r="G41" s="38"/>
      <c r="H41" s="38"/>
      <c r="I41" s="38"/>
      <c r="J41" s="38"/>
      <c r="L41" s="38"/>
      <c r="M41" s="38"/>
      <c r="N41" s="38"/>
    </row>
    <row r="42" spans="1:14" ht="23.15" customHeight="1" x14ac:dyDescent="0.7">
      <c r="A42" s="39"/>
      <c r="B42" s="40"/>
      <c r="C42" s="126"/>
      <c r="D42" s="328" t="s">
        <v>1</v>
      </c>
      <c r="E42" s="328"/>
      <c r="F42" s="328"/>
      <c r="G42" s="42"/>
      <c r="H42" s="328" t="s">
        <v>50</v>
      </c>
      <c r="I42" s="328"/>
      <c r="J42" s="328"/>
      <c r="L42" s="328" t="s">
        <v>50</v>
      </c>
      <c r="M42" s="328"/>
      <c r="N42" s="328"/>
    </row>
    <row r="43" spans="1:14" ht="23.15" customHeight="1" x14ac:dyDescent="0.65">
      <c r="A43" s="112"/>
      <c r="B43" s="40"/>
      <c r="C43" s="113"/>
      <c r="D43" s="329" t="s">
        <v>107</v>
      </c>
      <c r="E43" s="330"/>
      <c r="F43" s="330"/>
      <c r="G43" s="122"/>
      <c r="H43" s="329" t="s">
        <v>107</v>
      </c>
      <c r="I43" s="330"/>
      <c r="J43" s="330"/>
      <c r="L43" s="329" t="s">
        <v>107</v>
      </c>
      <c r="M43" s="330"/>
      <c r="N43" s="330"/>
    </row>
    <row r="44" spans="1:14" ht="23.15" customHeight="1" x14ac:dyDescent="0.65">
      <c r="A44" s="112"/>
      <c r="B44" s="40"/>
      <c r="C44" s="113"/>
      <c r="D44" s="329" t="s">
        <v>134</v>
      </c>
      <c r="E44" s="330"/>
      <c r="F44" s="330"/>
      <c r="G44" s="122"/>
      <c r="H44" s="329" t="s">
        <v>134</v>
      </c>
      <c r="I44" s="330"/>
      <c r="J44" s="330"/>
      <c r="L44" s="329" t="s">
        <v>134</v>
      </c>
      <c r="M44" s="330"/>
      <c r="N44" s="330"/>
    </row>
    <row r="45" spans="1:14" ht="23.15" customHeight="1" x14ac:dyDescent="0.7">
      <c r="A45" s="39"/>
      <c r="B45" s="40" t="s">
        <v>2</v>
      </c>
      <c r="C45" s="43"/>
      <c r="D45" s="43">
        <v>2559</v>
      </c>
      <c r="E45" s="43"/>
      <c r="F45" s="43">
        <v>2558</v>
      </c>
      <c r="G45" s="43"/>
      <c r="H45" s="43">
        <v>2559</v>
      </c>
      <c r="I45" s="43"/>
      <c r="J45" s="43">
        <v>2558</v>
      </c>
      <c r="L45" s="43">
        <v>2559</v>
      </c>
      <c r="M45" s="43"/>
      <c r="N45" s="43">
        <v>2558</v>
      </c>
    </row>
    <row r="46" spans="1:14" ht="23.15" customHeight="1" x14ac:dyDescent="0.7">
      <c r="A46" s="39"/>
      <c r="B46" s="40"/>
      <c r="C46" s="126"/>
      <c r="D46" s="326" t="s">
        <v>44</v>
      </c>
      <c r="E46" s="326"/>
      <c r="F46" s="326"/>
      <c r="G46" s="326"/>
      <c r="H46" s="326"/>
      <c r="I46" s="326"/>
      <c r="J46" s="326"/>
    </row>
    <row r="47" spans="1:14" ht="23.15" customHeight="1" x14ac:dyDescent="0.7">
      <c r="A47" s="39" t="s">
        <v>144</v>
      </c>
      <c r="B47" s="40"/>
      <c r="C47" s="35"/>
      <c r="D47" s="35"/>
      <c r="E47" s="35"/>
      <c r="F47" s="35"/>
      <c r="G47" s="35"/>
      <c r="H47" s="35"/>
      <c r="I47" s="35"/>
      <c r="J47" s="35"/>
      <c r="K47" s="54"/>
      <c r="L47" s="35"/>
      <c r="M47" s="35"/>
      <c r="N47" s="35"/>
    </row>
    <row r="48" spans="1:14" ht="23.15" customHeight="1" x14ac:dyDescent="0.7">
      <c r="A48" s="158" t="s">
        <v>145</v>
      </c>
      <c r="B48" s="40"/>
      <c r="C48" s="35"/>
      <c r="E48" s="53"/>
      <c r="F48" s="53">
        <f>32311+236-3</f>
        <v>32544</v>
      </c>
      <c r="G48" s="53"/>
      <c r="H48" s="53">
        <f>H29</f>
        <v>-38195</v>
      </c>
      <c r="I48" s="140"/>
      <c r="J48" s="53">
        <f>J29</f>
        <v>2078</v>
      </c>
      <c r="K48" s="54"/>
      <c r="L48" s="53">
        <f>L29</f>
        <v>0</v>
      </c>
      <c r="M48" s="140"/>
      <c r="N48" s="53">
        <f>N29</f>
        <v>2078</v>
      </c>
    </row>
    <row r="49" spans="1:17" ht="23.15" customHeight="1" x14ac:dyDescent="0.7">
      <c r="A49" s="108" t="s">
        <v>99</v>
      </c>
      <c r="B49" s="40"/>
      <c r="C49" s="35"/>
      <c r="E49" s="53"/>
      <c r="F49" s="53">
        <v>36218</v>
      </c>
      <c r="G49" s="53"/>
      <c r="H49" s="160" t="s">
        <v>22</v>
      </c>
      <c r="I49" s="53"/>
      <c r="J49" s="160" t="s">
        <v>22</v>
      </c>
      <c r="K49" s="54"/>
      <c r="L49" s="160" t="s">
        <v>22</v>
      </c>
      <c r="M49" s="53"/>
      <c r="N49" s="160" t="s">
        <v>22</v>
      </c>
    </row>
    <row r="50" spans="1:17" ht="23.15" customHeight="1" thickBot="1" x14ac:dyDescent="0.75">
      <c r="A50" s="39" t="s">
        <v>130</v>
      </c>
      <c r="B50" s="40"/>
      <c r="C50" s="35"/>
      <c r="D50" s="63"/>
      <c r="E50" s="35"/>
      <c r="F50" s="63">
        <f>SUM(F48:F49)</f>
        <v>68762</v>
      </c>
      <c r="G50" s="35"/>
      <c r="H50" s="63">
        <f>SUM(H48:H49)</f>
        <v>-38195</v>
      </c>
      <c r="I50" s="35"/>
      <c r="J50" s="63">
        <f>SUM(J48:J49)</f>
        <v>2078</v>
      </c>
      <c r="K50" s="174">
        <f>D50-D29</f>
        <v>0</v>
      </c>
      <c r="L50" s="63">
        <f>SUM(L48:L49)</f>
        <v>0</v>
      </c>
      <c r="M50" s="35"/>
      <c r="N50" s="63">
        <f>SUM(N48:N49)</f>
        <v>2078</v>
      </c>
    </row>
    <row r="51" spans="1:17" ht="9.75" customHeight="1" thickTop="1" x14ac:dyDescent="0.7">
      <c r="A51" s="39"/>
      <c r="B51" s="40"/>
      <c r="C51" s="35"/>
      <c r="D51" s="35"/>
      <c r="E51" s="35"/>
      <c r="F51" s="35"/>
      <c r="G51" s="35"/>
      <c r="H51" s="35"/>
      <c r="I51" s="35"/>
      <c r="J51" s="35"/>
      <c r="K51" s="174"/>
      <c r="L51" s="35"/>
      <c r="M51" s="35"/>
      <c r="N51" s="35"/>
    </row>
    <row r="52" spans="1:17" ht="23.15" customHeight="1" x14ac:dyDescent="0.7">
      <c r="A52" s="39" t="s">
        <v>100</v>
      </c>
      <c r="B52" s="40"/>
      <c r="C52" s="35"/>
      <c r="D52" s="35"/>
      <c r="E52" s="35"/>
      <c r="F52" s="35"/>
      <c r="G52" s="35"/>
      <c r="H52" s="35"/>
      <c r="I52" s="35"/>
      <c r="J52" s="35"/>
      <c r="K52" s="174"/>
      <c r="L52" s="35"/>
      <c r="M52" s="35"/>
      <c r="N52" s="35"/>
    </row>
    <row r="53" spans="1:17" ht="23.15" customHeight="1" x14ac:dyDescent="0.7">
      <c r="A53" s="158" t="s">
        <v>145</v>
      </c>
      <c r="B53" s="40"/>
      <c r="C53" s="35"/>
      <c r="E53" s="53"/>
      <c r="F53" s="53">
        <f>F35+F48</f>
        <v>32408</v>
      </c>
      <c r="G53" s="53"/>
      <c r="H53" s="53">
        <f>H38</f>
        <v>-38344</v>
      </c>
      <c r="I53" s="140"/>
      <c r="J53" s="53">
        <f>J38</f>
        <v>1942</v>
      </c>
      <c r="K53" s="174"/>
      <c r="L53" s="53">
        <f>L38</f>
        <v>0</v>
      </c>
      <c r="M53" s="140"/>
      <c r="N53" s="53">
        <f>N38</f>
        <v>1942</v>
      </c>
    </row>
    <row r="54" spans="1:17" ht="23.15" customHeight="1" x14ac:dyDescent="0.7">
      <c r="A54" s="108" t="s">
        <v>99</v>
      </c>
      <c r="B54" s="40"/>
      <c r="C54" s="35"/>
      <c r="E54" s="53"/>
      <c r="F54" s="53">
        <f>F49</f>
        <v>36218</v>
      </c>
      <c r="G54" s="53"/>
      <c r="H54" s="160" t="s">
        <v>22</v>
      </c>
      <c r="I54" s="53"/>
      <c r="J54" s="160" t="s">
        <v>22</v>
      </c>
      <c r="K54" s="174"/>
      <c r="L54" s="160" t="s">
        <v>22</v>
      </c>
      <c r="M54" s="53"/>
      <c r="N54" s="160" t="s">
        <v>22</v>
      </c>
    </row>
    <row r="55" spans="1:17" ht="23.15" customHeight="1" thickBot="1" x14ac:dyDescent="0.75">
      <c r="A55" s="39" t="s">
        <v>131</v>
      </c>
      <c r="B55" s="40"/>
      <c r="C55" s="35"/>
      <c r="D55" s="141"/>
      <c r="E55" s="139"/>
      <c r="F55" s="141">
        <f>SUM(F53:F54)</f>
        <v>68626</v>
      </c>
      <c r="G55" s="139"/>
      <c r="H55" s="141">
        <f>SUM(H53:H54)</f>
        <v>-38344</v>
      </c>
      <c r="I55" s="139"/>
      <c r="J55" s="141">
        <f>SUM(J53:J54)</f>
        <v>1942</v>
      </c>
      <c r="K55" s="174">
        <f>D55-D38</f>
        <v>0</v>
      </c>
      <c r="L55" s="141">
        <f>SUM(L53:L54)</f>
        <v>0</v>
      </c>
      <c r="M55" s="139"/>
      <c r="N55" s="141">
        <f>SUM(N53:N54)</f>
        <v>1942</v>
      </c>
    </row>
    <row r="56" spans="1:17" ht="9.75" customHeight="1" thickTop="1" x14ac:dyDescent="0.7">
      <c r="A56" s="39"/>
      <c r="B56" s="40"/>
      <c r="C56" s="35"/>
      <c r="D56" s="35"/>
      <c r="E56" s="35"/>
      <c r="F56" s="35"/>
      <c r="G56" s="35"/>
      <c r="H56" s="35"/>
      <c r="I56" s="35"/>
      <c r="J56" s="35"/>
      <c r="K56" s="54"/>
      <c r="L56" s="35"/>
      <c r="M56" s="35"/>
      <c r="N56" s="35"/>
    </row>
    <row r="57" spans="1:17" ht="23.15" customHeight="1" thickBot="1" x14ac:dyDescent="0.75">
      <c r="A57" s="39" t="s">
        <v>146</v>
      </c>
      <c r="B57" s="40" t="s">
        <v>148</v>
      </c>
      <c r="C57" s="65"/>
      <c r="D57" s="66"/>
      <c r="E57" s="65"/>
      <c r="F57" s="66">
        <v>0.12</v>
      </c>
      <c r="G57" s="65"/>
      <c r="H57" s="66">
        <v>-0.14146348690180335</v>
      </c>
      <c r="I57" s="65"/>
      <c r="J57" s="66">
        <f>+J50/269999</f>
        <v>7.6963248012029677E-3</v>
      </c>
      <c r="K57" s="156">
        <f>D55-D38</f>
        <v>0</v>
      </c>
      <c r="L57" s="66"/>
      <c r="M57" s="65"/>
      <c r="N57" s="66">
        <f>+N50/269999</f>
        <v>7.6963248012029677E-3</v>
      </c>
      <c r="P57" s="34">
        <f>F48/P58</f>
        <v>0.12053377975473983</v>
      </c>
      <c r="Q57" s="34">
        <f>H48/P58</f>
        <v>-0.14146348690180335</v>
      </c>
    </row>
    <row r="58" spans="1:17" ht="23.15" customHeight="1" thickTop="1" x14ac:dyDescent="0.7">
      <c r="A58" s="39"/>
      <c r="B58" s="40"/>
      <c r="C58" s="35"/>
      <c r="D58" s="35"/>
      <c r="E58" s="35"/>
      <c r="F58" s="35"/>
      <c r="G58" s="35"/>
      <c r="H58" s="35"/>
      <c r="I58" s="35"/>
      <c r="J58" s="35"/>
      <c r="K58" s="54"/>
      <c r="L58" s="35"/>
      <c r="M58" s="35"/>
      <c r="N58" s="35"/>
      <c r="P58" s="179">
        <v>269999</v>
      </c>
    </row>
    <row r="59" spans="1:17" ht="23.25" customHeight="1" x14ac:dyDescent="0.7">
      <c r="A59" s="36" t="s">
        <v>0</v>
      </c>
      <c r="B59" s="37"/>
      <c r="C59" s="38"/>
      <c r="D59" s="38"/>
      <c r="E59" s="38"/>
      <c r="F59" s="38"/>
      <c r="G59" s="38"/>
      <c r="H59" s="38"/>
      <c r="I59" s="38"/>
      <c r="J59" s="38"/>
      <c r="L59" s="38"/>
      <c r="M59" s="38"/>
      <c r="N59" s="38"/>
    </row>
    <row r="60" spans="1:17" ht="23.25" customHeight="1" x14ac:dyDescent="0.7">
      <c r="A60" s="36" t="s">
        <v>106</v>
      </c>
      <c r="B60" s="37"/>
      <c r="C60" s="38"/>
      <c r="D60" s="38"/>
      <c r="E60" s="38"/>
      <c r="F60" s="38"/>
      <c r="G60" s="38"/>
      <c r="H60" s="38"/>
      <c r="I60" s="38"/>
      <c r="J60" s="38"/>
      <c r="L60" s="38"/>
      <c r="M60" s="38"/>
      <c r="N60" s="38"/>
    </row>
    <row r="61" spans="1:17" ht="23.25" customHeight="1" x14ac:dyDescent="0.7">
      <c r="A61" s="36"/>
      <c r="B61" s="37"/>
      <c r="C61" s="38"/>
      <c r="D61" s="38"/>
      <c r="E61" s="38"/>
      <c r="F61" s="38"/>
      <c r="G61" s="38"/>
      <c r="H61" s="38"/>
      <c r="I61" s="38"/>
      <c r="J61" s="38"/>
      <c r="L61" s="38"/>
      <c r="M61" s="38"/>
      <c r="N61" s="38"/>
    </row>
    <row r="62" spans="1:17" ht="23.15" customHeight="1" x14ac:dyDescent="0.7">
      <c r="A62" s="39"/>
      <c r="B62" s="40"/>
      <c r="C62" s="126"/>
      <c r="D62" s="328" t="s">
        <v>1</v>
      </c>
      <c r="E62" s="328"/>
      <c r="F62" s="328"/>
      <c r="G62" s="42"/>
      <c r="H62" s="328" t="s">
        <v>50</v>
      </c>
      <c r="I62" s="328"/>
      <c r="J62" s="328"/>
      <c r="L62" s="328" t="s">
        <v>50</v>
      </c>
      <c r="M62" s="328"/>
      <c r="N62" s="328"/>
    </row>
    <row r="63" spans="1:17" ht="23.15" customHeight="1" x14ac:dyDescent="0.65">
      <c r="A63" s="112"/>
      <c r="B63" s="40"/>
      <c r="C63" s="113"/>
      <c r="D63" s="329" t="s">
        <v>137</v>
      </c>
      <c r="E63" s="330"/>
      <c r="F63" s="330"/>
      <c r="G63" s="122"/>
      <c r="H63" s="329" t="s">
        <v>137</v>
      </c>
      <c r="I63" s="330"/>
      <c r="J63" s="330"/>
      <c r="L63" s="329" t="s">
        <v>137</v>
      </c>
      <c r="M63" s="330"/>
      <c r="N63" s="330"/>
    </row>
    <row r="64" spans="1:17" ht="23.15" customHeight="1" x14ac:dyDescent="0.65">
      <c r="A64" s="112"/>
      <c r="B64" s="40"/>
      <c r="C64" s="113"/>
      <c r="D64" s="329" t="s">
        <v>134</v>
      </c>
      <c r="E64" s="330"/>
      <c r="F64" s="330"/>
      <c r="G64" s="122"/>
      <c r="H64" s="329" t="s">
        <v>134</v>
      </c>
      <c r="I64" s="330"/>
      <c r="J64" s="330"/>
      <c r="L64" s="329" t="s">
        <v>134</v>
      </c>
      <c r="M64" s="330"/>
      <c r="N64" s="330"/>
    </row>
    <row r="65" spans="1:14" ht="23.15" customHeight="1" x14ac:dyDescent="0.7">
      <c r="A65" s="39"/>
      <c r="B65" s="40" t="s">
        <v>2</v>
      </c>
      <c r="C65" s="43"/>
      <c r="D65" s="43">
        <v>2559</v>
      </c>
      <c r="E65" s="43"/>
      <c r="F65" s="43">
        <v>2558</v>
      </c>
      <c r="G65" s="43"/>
      <c r="H65" s="43">
        <v>2559</v>
      </c>
      <c r="I65" s="43"/>
      <c r="J65" s="43">
        <v>2558</v>
      </c>
      <c r="L65" s="43">
        <v>2559</v>
      </c>
      <c r="M65" s="43"/>
      <c r="N65" s="43">
        <v>2558</v>
      </c>
    </row>
    <row r="66" spans="1:14" ht="23.15" customHeight="1" x14ac:dyDescent="0.7">
      <c r="A66" s="39"/>
      <c r="B66" s="40"/>
      <c r="C66" s="126"/>
      <c r="D66" s="326" t="s">
        <v>44</v>
      </c>
      <c r="E66" s="326"/>
      <c r="F66" s="326"/>
      <c r="G66" s="326"/>
      <c r="H66" s="326"/>
      <c r="I66" s="326"/>
      <c r="J66" s="326"/>
    </row>
    <row r="67" spans="1:14" ht="23.15" customHeight="1" x14ac:dyDescent="0.7">
      <c r="A67" s="48" t="s">
        <v>15</v>
      </c>
      <c r="B67" s="40"/>
      <c r="C67" s="53"/>
      <c r="D67" s="53"/>
      <c r="E67" s="53"/>
      <c r="F67" s="53"/>
      <c r="G67" s="53"/>
      <c r="H67" s="53"/>
      <c r="I67" s="53"/>
      <c r="J67" s="53"/>
      <c r="L67" s="53"/>
      <c r="M67" s="53"/>
      <c r="N67" s="53"/>
    </row>
    <row r="68" spans="1:14" ht="23.15" customHeight="1" x14ac:dyDescent="0.65">
      <c r="A68" s="52" t="s">
        <v>38</v>
      </c>
      <c r="B68" s="40" t="s">
        <v>114</v>
      </c>
      <c r="C68" s="53"/>
      <c r="E68" s="53"/>
      <c r="F68" s="60">
        <v>2320903</v>
      </c>
      <c r="G68" s="53"/>
      <c r="H68" s="60">
        <f>ROUND((L68/1000),0)</f>
        <v>756941</v>
      </c>
      <c r="I68" s="53"/>
      <c r="J68" s="60">
        <v>759505</v>
      </c>
      <c r="K68" s="54"/>
      <c r="L68" s="60">
        <v>756941205.74000001</v>
      </c>
      <c r="M68" s="53"/>
      <c r="N68" s="60">
        <v>759505</v>
      </c>
    </row>
    <row r="69" spans="1:14" ht="23.15" customHeight="1" x14ac:dyDescent="0.65">
      <c r="A69" s="52" t="s">
        <v>53</v>
      </c>
      <c r="B69" s="40"/>
      <c r="C69" s="53"/>
      <c r="E69" s="53"/>
      <c r="F69" s="127">
        <v>42735</v>
      </c>
      <c r="G69" s="53"/>
      <c r="H69" s="127">
        <f>ROUND((L69/1000),0)</f>
        <v>0</v>
      </c>
      <c r="I69" s="53"/>
      <c r="J69" s="161">
        <v>6424</v>
      </c>
      <c r="K69" s="54"/>
      <c r="L69" s="161">
        <v>0</v>
      </c>
      <c r="M69" s="53"/>
      <c r="N69" s="161">
        <v>6424</v>
      </c>
    </row>
    <row r="70" spans="1:14" s="184" customFormat="1" ht="23.15" customHeight="1" x14ac:dyDescent="0.65">
      <c r="A70" s="181" t="s">
        <v>55</v>
      </c>
      <c r="B70" s="182"/>
      <c r="C70" s="183"/>
      <c r="E70" s="183"/>
      <c r="F70" s="185"/>
      <c r="G70" s="183"/>
      <c r="H70" s="186">
        <f>ROUND((L70/1000),0)</f>
        <v>165603</v>
      </c>
      <c r="I70" s="183"/>
      <c r="J70" s="185"/>
      <c r="K70" s="187"/>
      <c r="L70" s="186">
        <v>165603100</v>
      </c>
      <c r="M70" s="183"/>
      <c r="N70" s="186"/>
    </row>
    <row r="71" spans="1:14" s="106" customFormat="1" ht="23.15" customHeight="1" x14ac:dyDescent="0.65">
      <c r="A71" s="94" t="s">
        <v>92</v>
      </c>
      <c r="B71" s="40" t="s">
        <v>114</v>
      </c>
      <c r="C71" s="53"/>
      <c r="D71" s="33"/>
      <c r="E71" s="53"/>
      <c r="F71" s="127">
        <v>8631</v>
      </c>
      <c r="G71" s="53"/>
      <c r="H71" s="127">
        <f>ROUND((L71/1000),0)</f>
        <v>4161</v>
      </c>
      <c r="I71" s="53"/>
      <c r="J71" s="127">
        <v>159942</v>
      </c>
      <c r="K71" s="105"/>
      <c r="L71" s="127">
        <v>4161193.43</v>
      </c>
      <c r="M71" s="53"/>
      <c r="N71" s="127">
        <v>159942</v>
      </c>
    </row>
    <row r="72" spans="1:14" s="106" customFormat="1" ht="23.15" customHeight="1" x14ac:dyDescent="0.65">
      <c r="A72" s="52" t="s">
        <v>16</v>
      </c>
      <c r="B72" s="40" t="s">
        <v>114</v>
      </c>
      <c r="C72" s="53"/>
      <c r="D72" s="163"/>
      <c r="E72" s="53"/>
      <c r="F72" s="61">
        <v>26713</v>
      </c>
      <c r="G72" s="53"/>
      <c r="H72" s="61">
        <f>ROUND((L72/1000),0)</f>
        <v>12453</v>
      </c>
      <c r="I72" s="53"/>
      <c r="J72" s="61">
        <v>11467</v>
      </c>
      <c r="K72" s="105"/>
      <c r="L72" s="61">
        <v>12452551.779999999</v>
      </c>
      <c r="M72" s="53"/>
      <c r="N72" s="61">
        <v>11467</v>
      </c>
    </row>
    <row r="73" spans="1:14" ht="23.15" customHeight="1" x14ac:dyDescent="0.7">
      <c r="A73" s="39" t="s">
        <v>17</v>
      </c>
      <c r="B73" s="40"/>
      <c r="C73" s="35"/>
      <c r="D73" s="50"/>
      <c r="E73" s="35"/>
      <c r="F73" s="50">
        <f>SUM(F68:F72)</f>
        <v>2398982</v>
      </c>
      <c r="G73" s="35"/>
      <c r="H73" s="50">
        <f>SUM(H68:H72)</f>
        <v>939158</v>
      </c>
      <c r="I73" s="35"/>
      <c r="J73" s="50">
        <f>SUM(J68:J72)</f>
        <v>937338</v>
      </c>
      <c r="K73" s="54"/>
      <c r="L73" s="50"/>
      <c r="M73" s="35"/>
      <c r="N73" s="50">
        <f>SUM(N68:N72)</f>
        <v>937338</v>
      </c>
    </row>
    <row r="74" spans="1:14" ht="9.75" customHeight="1" x14ac:dyDescent="0.7">
      <c r="A74" s="39"/>
      <c r="B74" s="40"/>
      <c r="C74" s="53"/>
      <c r="D74" s="53"/>
      <c r="E74" s="53"/>
      <c r="F74" s="53"/>
      <c r="G74" s="53"/>
      <c r="H74" s="53"/>
      <c r="I74" s="53"/>
      <c r="J74" s="53"/>
      <c r="K74" s="54"/>
      <c r="L74" s="53"/>
      <c r="M74" s="53"/>
      <c r="N74" s="53"/>
    </row>
    <row r="75" spans="1:14" ht="23.15" customHeight="1" x14ac:dyDescent="0.7">
      <c r="A75" s="48" t="s">
        <v>18</v>
      </c>
      <c r="B75" s="40"/>
      <c r="C75" s="53"/>
      <c r="D75" s="53"/>
      <c r="E75" s="53"/>
      <c r="F75" s="53"/>
      <c r="G75" s="53"/>
      <c r="H75" s="53"/>
      <c r="I75" s="53"/>
      <c r="J75" s="53"/>
      <c r="K75" s="54"/>
      <c r="L75" s="53"/>
      <c r="M75" s="53"/>
      <c r="N75" s="53"/>
    </row>
    <row r="76" spans="1:14" ht="23.15" customHeight="1" x14ac:dyDescent="0.65">
      <c r="A76" s="52" t="s">
        <v>19</v>
      </c>
      <c r="B76" s="40" t="s">
        <v>114</v>
      </c>
      <c r="C76" s="53"/>
      <c r="E76" s="53"/>
      <c r="F76" s="60">
        <v>2096342</v>
      </c>
      <c r="G76" s="53"/>
      <c r="H76" s="60">
        <f>ROUND((L76/1000),0)</f>
        <v>720398</v>
      </c>
      <c r="I76" s="53"/>
      <c r="J76" s="142">
        <v>671105</v>
      </c>
      <c r="K76" s="54"/>
      <c r="L76" s="142">
        <v>720398184.47000003</v>
      </c>
      <c r="M76" s="53"/>
      <c r="N76" s="142">
        <v>671105</v>
      </c>
    </row>
    <row r="77" spans="1:14" ht="23.15" customHeight="1" x14ac:dyDescent="0.65">
      <c r="A77" s="52" t="s">
        <v>61</v>
      </c>
      <c r="B77" s="40" t="s">
        <v>114</v>
      </c>
      <c r="C77" s="53"/>
      <c r="E77" s="53"/>
      <c r="F77" s="60">
        <v>118319</v>
      </c>
      <c r="G77" s="53"/>
      <c r="H77" s="60">
        <f>ROUND((L77/1000),0)</f>
        <v>74666</v>
      </c>
      <c r="I77" s="53"/>
      <c r="J77" s="60">
        <v>62996</v>
      </c>
      <c r="K77" s="54"/>
      <c r="L77" s="60">
        <v>74666372.339999989</v>
      </c>
      <c r="M77" s="53"/>
      <c r="N77" s="60">
        <v>62996</v>
      </c>
    </row>
    <row r="78" spans="1:14" ht="23.15" customHeight="1" x14ac:dyDescent="0.65">
      <c r="A78" s="52" t="s">
        <v>60</v>
      </c>
      <c r="B78" s="40" t="s">
        <v>114</v>
      </c>
      <c r="C78" s="53"/>
      <c r="E78" s="53"/>
      <c r="F78" s="60">
        <v>76958</v>
      </c>
      <c r="G78" s="53"/>
      <c r="H78" s="60">
        <f>ROUND((L78/1000),0)</f>
        <v>56672</v>
      </c>
      <c r="I78" s="53"/>
      <c r="J78" s="60">
        <f>57029</f>
        <v>57029</v>
      </c>
      <c r="K78" s="54"/>
      <c r="L78" s="60">
        <v>56672209.509999998</v>
      </c>
      <c r="M78" s="53"/>
      <c r="N78" s="60">
        <f>57029</f>
        <v>57029</v>
      </c>
    </row>
    <row r="79" spans="1:14" ht="23.15" customHeight="1" x14ac:dyDescent="0.65">
      <c r="A79" s="52" t="s">
        <v>66</v>
      </c>
      <c r="B79" s="40"/>
      <c r="C79" s="53"/>
      <c r="E79" s="53"/>
      <c r="F79" s="129"/>
      <c r="G79" s="53"/>
      <c r="H79" s="60">
        <f>ROUND((L79/1000),0)</f>
        <v>2332</v>
      </c>
      <c r="I79" s="53"/>
      <c r="J79" s="60">
        <v>0</v>
      </c>
      <c r="K79" s="54"/>
      <c r="L79" s="60">
        <v>2331655.260000003</v>
      </c>
      <c r="M79" s="53"/>
      <c r="N79" s="180">
        <v>0</v>
      </c>
    </row>
    <row r="80" spans="1:14" ht="23.15" customHeight="1" x14ac:dyDescent="0.65">
      <c r="A80" s="52" t="s">
        <v>62</v>
      </c>
      <c r="B80" s="40"/>
      <c r="C80" s="53"/>
      <c r="D80" s="163"/>
      <c r="E80" s="53"/>
      <c r="F80" s="23">
        <v>4934</v>
      </c>
      <c r="G80" s="53"/>
      <c r="H80" s="23">
        <f>ROUND((L80/1000),0)</f>
        <v>244</v>
      </c>
      <c r="I80" s="53"/>
      <c r="J80" s="55">
        <v>418</v>
      </c>
      <c r="K80" s="54"/>
      <c r="L80" s="55">
        <v>243654.09</v>
      </c>
      <c r="M80" s="53"/>
      <c r="N80" s="55">
        <v>418</v>
      </c>
    </row>
    <row r="81" spans="1:14" ht="23.15" customHeight="1" x14ac:dyDescent="0.7">
      <c r="A81" s="39" t="s">
        <v>20</v>
      </c>
      <c r="B81" s="40"/>
      <c r="C81" s="35"/>
      <c r="D81" s="50"/>
      <c r="E81" s="35"/>
      <c r="F81" s="50">
        <f>SUM(F76:F80)</f>
        <v>2296553</v>
      </c>
      <c r="G81" s="35"/>
      <c r="H81" s="50">
        <f>SUM(H76:H80)</f>
        <v>854312</v>
      </c>
      <c r="I81" s="35"/>
      <c r="J81" s="50">
        <f>SUM(J76:J80)</f>
        <v>791548</v>
      </c>
      <c r="K81" s="54"/>
      <c r="L81" s="50"/>
      <c r="M81" s="35"/>
      <c r="N81" s="50">
        <f>SUM(N76:N80)</f>
        <v>791548</v>
      </c>
    </row>
    <row r="82" spans="1:14" ht="9.75" customHeight="1" x14ac:dyDescent="0.7">
      <c r="A82" s="39"/>
      <c r="B82" s="40"/>
      <c r="C82" s="53"/>
      <c r="D82" s="53"/>
      <c r="E82" s="53"/>
      <c r="F82" s="53"/>
      <c r="G82" s="53"/>
      <c r="H82" s="53"/>
      <c r="I82" s="53"/>
      <c r="J82" s="53"/>
      <c r="K82" s="54"/>
      <c r="L82" s="53"/>
      <c r="M82" s="53"/>
      <c r="N82" s="53"/>
    </row>
    <row r="83" spans="1:14" ht="23.15" customHeight="1" x14ac:dyDescent="0.65">
      <c r="A83" s="94" t="s">
        <v>125</v>
      </c>
      <c r="B83" s="40" t="s">
        <v>138</v>
      </c>
      <c r="C83" s="53"/>
      <c r="D83" s="61"/>
      <c r="E83" s="53"/>
      <c r="F83" s="61">
        <v>47</v>
      </c>
      <c r="G83" s="53"/>
      <c r="H83" s="61">
        <v>0</v>
      </c>
      <c r="I83" s="53"/>
      <c r="J83" s="131" t="s">
        <v>22</v>
      </c>
      <c r="K83" s="54"/>
      <c r="L83" s="131" t="s">
        <v>22</v>
      </c>
      <c r="M83" s="53"/>
      <c r="N83" s="131" t="s">
        <v>22</v>
      </c>
    </row>
    <row r="84" spans="1:14" ht="9.75" customHeight="1" x14ac:dyDescent="0.65">
      <c r="A84" s="52"/>
      <c r="B84" s="40"/>
      <c r="C84" s="53"/>
      <c r="D84" s="64"/>
      <c r="E84" s="53"/>
      <c r="F84" s="64"/>
      <c r="G84" s="53"/>
      <c r="H84" s="64"/>
      <c r="I84" s="53"/>
      <c r="J84" s="129"/>
      <c r="K84" s="54"/>
      <c r="L84" s="129"/>
      <c r="M84" s="53"/>
      <c r="N84" s="129"/>
    </row>
    <row r="85" spans="1:14" ht="23.15" customHeight="1" x14ac:dyDescent="0.7">
      <c r="A85" s="39" t="s">
        <v>147</v>
      </c>
      <c r="B85" s="40"/>
      <c r="C85" s="35"/>
      <c r="D85" s="35"/>
      <c r="E85" s="35"/>
      <c r="F85" s="35">
        <f>F73-F81+F83</f>
        <v>102476</v>
      </c>
      <c r="G85" s="35"/>
      <c r="H85" s="35">
        <f>H73-H81+H83</f>
        <v>84846</v>
      </c>
      <c r="I85" s="35"/>
      <c r="J85" s="35">
        <f>J73-J81</f>
        <v>145790</v>
      </c>
      <c r="K85" s="54"/>
      <c r="L85" s="35"/>
      <c r="M85" s="35"/>
      <c r="N85" s="35">
        <f>N73-N81</f>
        <v>145790</v>
      </c>
    </row>
    <row r="86" spans="1:14" ht="23.15" customHeight="1" x14ac:dyDescent="0.65">
      <c r="A86" s="94" t="s">
        <v>118</v>
      </c>
      <c r="B86" s="40" t="s">
        <v>149</v>
      </c>
      <c r="C86" s="53"/>
      <c r="D86" s="61"/>
      <c r="E86" s="53"/>
      <c r="F86" s="61">
        <v>-4576</v>
      </c>
      <c r="G86" s="53"/>
      <c r="H86" s="61">
        <f>ROUND((L86/1000),0)</f>
        <v>-529</v>
      </c>
      <c r="I86" s="53"/>
      <c r="J86" s="133">
        <v>1796</v>
      </c>
      <c r="K86" s="54"/>
      <c r="L86" s="133">
        <v>-529171.524416</v>
      </c>
      <c r="M86" s="53"/>
      <c r="N86" s="133">
        <v>1796</v>
      </c>
    </row>
    <row r="87" spans="1:14" ht="9.75" customHeight="1" x14ac:dyDescent="0.65">
      <c r="A87" s="52"/>
      <c r="B87" s="40"/>
      <c r="C87" s="74"/>
      <c r="D87" s="53"/>
      <c r="E87" s="74"/>
      <c r="F87" s="53"/>
      <c r="G87" s="74"/>
      <c r="H87" s="53"/>
      <c r="I87" s="74"/>
      <c r="J87" s="74"/>
      <c r="K87" s="54"/>
      <c r="L87" s="74"/>
      <c r="M87" s="74"/>
      <c r="N87" s="74"/>
    </row>
    <row r="88" spans="1:14" ht="23.15" customHeight="1" x14ac:dyDescent="0.7">
      <c r="A88" s="39" t="s">
        <v>130</v>
      </c>
      <c r="B88" s="40"/>
      <c r="C88" s="35"/>
      <c r="D88" s="50"/>
      <c r="E88" s="35"/>
      <c r="F88" s="50">
        <f>SUM(F85:F86)</f>
        <v>97900</v>
      </c>
      <c r="G88" s="35"/>
      <c r="H88" s="50">
        <f>SUM(H85:H86)</f>
        <v>84317</v>
      </c>
      <c r="I88" s="35"/>
      <c r="J88" s="50">
        <f>SUM(J85:J86)</f>
        <v>147586</v>
      </c>
      <c r="K88" s="54"/>
      <c r="L88" s="50"/>
      <c r="M88" s="35"/>
      <c r="N88" s="50">
        <f>SUM(N85:N86)</f>
        <v>147586</v>
      </c>
    </row>
    <row r="89" spans="1:14" ht="9.75" customHeight="1" x14ac:dyDescent="0.7">
      <c r="A89" s="39"/>
      <c r="B89" s="40"/>
      <c r="C89" s="35"/>
      <c r="D89" s="35"/>
      <c r="E89" s="35"/>
      <c r="F89" s="35"/>
      <c r="G89" s="35"/>
      <c r="H89" s="35"/>
      <c r="I89" s="35"/>
      <c r="J89" s="35"/>
      <c r="K89" s="54"/>
      <c r="L89" s="35"/>
      <c r="M89" s="35"/>
      <c r="N89" s="35"/>
    </row>
    <row r="90" spans="1:14" ht="22.75" customHeight="1" x14ac:dyDescent="0.7">
      <c r="A90" s="39" t="s">
        <v>87</v>
      </c>
      <c r="B90" s="40"/>
      <c r="C90" s="35"/>
      <c r="D90" s="132"/>
      <c r="E90" s="82"/>
      <c r="F90" s="132"/>
      <c r="G90" s="82"/>
      <c r="H90" s="132"/>
      <c r="I90" s="82"/>
      <c r="J90" s="132"/>
      <c r="K90" s="54"/>
      <c r="L90" s="132"/>
      <c r="M90" s="82"/>
      <c r="N90" s="132"/>
    </row>
    <row r="91" spans="1:14" ht="22.75" customHeight="1" x14ac:dyDescent="0.7">
      <c r="A91" s="39" t="s">
        <v>139</v>
      </c>
      <c r="B91" s="40"/>
      <c r="C91" s="35"/>
      <c r="D91" s="132"/>
      <c r="E91" s="82"/>
      <c r="F91" s="132"/>
      <c r="G91" s="82"/>
      <c r="H91" s="132"/>
      <c r="I91" s="82"/>
      <c r="J91" s="132"/>
      <c r="K91" s="54"/>
      <c r="L91" s="132"/>
      <c r="M91" s="82"/>
      <c r="N91" s="132"/>
    </row>
    <row r="92" spans="1:14" ht="22.75" customHeight="1" x14ac:dyDescent="0.7">
      <c r="A92" s="39" t="s">
        <v>140</v>
      </c>
      <c r="B92" s="40"/>
      <c r="C92" s="35"/>
      <c r="D92" s="132"/>
      <c r="E92" s="82"/>
      <c r="F92" s="132"/>
      <c r="G92" s="82"/>
      <c r="H92" s="132"/>
      <c r="I92" s="82"/>
      <c r="J92" s="132"/>
      <c r="K92" s="54"/>
      <c r="L92" s="132"/>
      <c r="M92" s="82"/>
      <c r="N92" s="132"/>
    </row>
    <row r="93" spans="1:14" ht="22.75" customHeight="1" x14ac:dyDescent="0.7">
      <c r="A93" s="158" t="s">
        <v>141</v>
      </c>
      <c r="B93" s="40"/>
      <c r="C93" s="35"/>
      <c r="D93" s="132"/>
      <c r="E93" s="82"/>
      <c r="F93" s="132"/>
      <c r="G93" s="82"/>
      <c r="H93" s="132"/>
      <c r="I93" s="82"/>
      <c r="J93" s="132"/>
      <c r="K93" s="54"/>
      <c r="L93" s="132"/>
      <c r="M93" s="82"/>
      <c r="N93" s="132"/>
    </row>
    <row r="94" spans="1:14" ht="22.75" customHeight="1" x14ac:dyDescent="0.65">
      <c r="A94" s="158" t="s">
        <v>142</v>
      </c>
      <c r="B94" s="40"/>
      <c r="C94" s="102"/>
      <c r="D94" s="163"/>
      <c r="E94" s="90"/>
      <c r="F94" s="133">
        <v>-283</v>
      </c>
      <c r="G94" s="90"/>
      <c r="H94" s="178">
        <f>ROUND((L94/1000),0)</f>
        <v>-12</v>
      </c>
      <c r="I94" s="90"/>
      <c r="J94" s="133">
        <v>-283</v>
      </c>
      <c r="K94" s="103"/>
      <c r="L94" s="133">
        <v>-11838.272000000008</v>
      </c>
      <c r="M94" s="90"/>
      <c r="N94" s="133">
        <v>-283</v>
      </c>
    </row>
    <row r="95" spans="1:14" ht="22.75" hidden="1" customHeight="1" x14ac:dyDescent="0.65">
      <c r="A95" s="94" t="s">
        <v>136</v>
      </c>
      <c r="B95" s="40"/>
      <c r="C95" s="102"/>
      <c r="D95" s="134">
        <v>0</v>
      </c>
      <c r="E95" s="90"/>
      <c r="F95" s="134">
        <v>0</v>
      </c>
      <c r="G95" s="90"/>
      <c r="H95" s="134">
        <v>0</v>
      </c>
      <c r="I95" s="90"/>
      <c r="J95" s="136">
        <v>0</v>
      </c>
      <c r="K95" s="103"/>
      <c r="L95" s="136">
        <v>0</v>
      </c>
      <c r="M95" s="90"/>
      <c r="N95" s="136">
        <v>0</v>
      </c>
    </row>
    <row r="96" spans="1:14" ht="22.75" customHeight="1" x14ac:dyDescent="0.7">
      <c r="A96" s="120" t="s">
        <v>143</v>
      </c>
      <c r="B96" s="40"/>
      <c r="C96" s="35"/>
      <c r="D96" s="137">
        <f>SUM(D94:D95)</f>
        <v>0</v>
      </c>
      <c r="E96" s="104"/>
      <c r="F96" s="137">
        <f>SUM(F94:F95)</f>
        <v>-283</v>
      </c>
      <c r="G96" s="104"/>
      <c r="H96" s="137">
        <f>SUM(H94:H95)</f>
        <v>-12</v>
      </c>
      <c r="I96" s="104"/>
      <c r="J96" s="137">
        <f>SUM(J94:J95)</f>
        <v>-283</v>
      </c>
      <c r="K96" s="54"/>
      <c r="L96" s="137">
        <f>SUM(L94:L95)</f>
        <v>-11838.272000000008</v>
      </c>
      <c r="M96" s="104"/>
      <c r="N96" s="137">
        <f>SUM(N94:N95)</f>
        <v>-283</v>
      </c>
    </row>
    <row r="97" spans="1:17" ht="22.75" customHeight="1" thickBot="1" x14ac:dyDescent="0.75">
      <c r="A97" s="39" t="s">
        <v>131</v>
      </c>
      <c r="B97" s="40"/>
      <c r="C97" s="35"/>
      <c r="D97" s="138"/>
      <c r="E97" s="139"/>
      <c r="F97" s="138">
        <f>SUM(F88,F96)</f>
        <v>97617</v>
      </c>
      <c r="G97" s="139"/>
      <c r="H97" s="138">
        <f>SUM(H88,H96)</f>
        <v>84305</v>
      </c>
      <c r="I97" s="139"/>
      <c r="J97" s="138">
        <f>SUM(J88,J96)</f>
        <v>147303</v>
      </c>
      <c r="K97" s="54"/>
      <c r="L97" s="138"/>
      <c r="M97" s="139"/>
      <c r="N97" s="138">
        <f>SUM(N88,N96)</f>
        <v>147303</v>
      </c>
    </row>
    <row r="98" spans="1:17" ht="23.25" customHeight="1" thickTop="1" x14ac:dyDescent="0.7">
      <c r="A98" s="36" t="s">
        <v>0</v>
      </c>
      <c r="B98" s="37"/>
      <c r="C98" s="38"/>
      <c r="D98" s="38"/>
      <c r="E98" s="38"/>
      <c r="F98" s="38"/>
      <c r="G98" s="38"/>
      <c r="H98" s="38"/>
      <c r="I98" s="38"/>
      <c r="J98" s="38"/>
      <c r="L98" s="38"/>
      <c r="M98" s="38"/>
      <c r="N98" s="38"/>
    </row>
    <row r="99" spans="1:17" ht="23.25" customHeight="1" x14ac:dyDescent="0.7">
      <c r="A99" s="36" t="s">
        <v>106</v>
      </c>
      <c r="B99" s="37"/>
      <c r="C99" s="38"/>
      <c r="D99" s="38"/>
      <c r="E99" s="38"/>
      <c r="F99" s="38"/>
      <c r="G99" s="38"/>
      <c r="H99" s="38"/>
      <c r="I99" s="38"/>
      <c r="J99" s="38"/>
      <c r="L99" s="38"/>
      <c r="M99" s="38"/>
      <c r="N99" s="38"/>
    </row>
    <row r="100" spans="1:17" ht="22.75" customHeight="1" x14ac:dyDescent="0.7">
      <c r="A100" s="36"/>
      <c r="B100" s="37"/>
      <c r="C100" s="38"/>
      <c r="D100" s="38"/>
      <c r="E100" s="38"/>
      <c r="F100" s="38"/>
      <c r="G100" s="38"/>
      <c r="H100" s="38"/>
      <c r="I100" s="38"/>
      <c r="J100" s="38"/>
      <c r="L100" s="38"/>
      <c r="M100" s="38"/>
      <c r="N100" s="38"/>
    </row>
    <row r="101" spans="1:17" ht="23.15" customHeight="1" x14ac:dyDescent="0.7">
      <c r="A101" s="39"/>
      <c r="B101" s="40"/>
      <c r="C101" s="126"/>
      <c r="D101" s="328" t="s">
        <v>1</v>
      </c>
      <c r="E101" s="328"/>
      <c r="F101" s="328"/>
      <c r="G101" s="42"/>
      <c r="H101" s="328" t="s">
        <v>50</v>
      </c>
      <c r="I101" s="328"/>
      <c r="J101" s="328"/>
      <c r="L101" s="328" t="s">
        <v>50</v>
      </c>
      <c r="M101" s="328"/>
      <c r="N101" s="328"/>
    </row>
    <row r="102" spans="1:17" ht="23.15" customHeight="1" x14ac:dyDescent="0.65">
      <c r="A102" s="112"/>
      <c r="B102" s="40"/>
      <c r="C102" s="113"/>
      <c r="D102" s="329" t="s">
        <v>137</v>
      </c>
      <c r="E102" s="330"/>
      <c r="F102" s="330"/>
      <c r="G102" s="122"/>
      <c r="H102" s="329" t="s">
        <v>137</v>
      </c>
      <c r="I102" s="330"/>
      <c r="J102" s="330"/>
      <c r="L102" s="329" t="s">
        <v>137</v>
      </c>
      <c r="M102" s="330"/>
      <c r="N102" s="330"/>
    </row>
    <row r="103" spans="1:17" ht="23.15" customHeight="1" x14ac:dyDescent="0.65">
      <c r="A103" s="112"/>
      <c r="B103" s="40"/>
      <c r="C103" s="113"/>
      <c r="D103" s="329" t="s">
        <v>134</v>
      </c>
      <c r="E103" s="330"/>
      <c r="F103" s="330"/>
      <c r="G103" s="122"/>
      <c r="H103" s="329" t="s">
        <v>134</v>
      </c>
      <c r="I103" s="330"/>
      <c r="J103" s="330"/>
      <c r="L103" s="329" t="s">
        <v>134</v>
      </c>
      <c r="M103" s="330"/>
      <c r="N103" s="330"/>
    </row>
    <row r="104" spans="1:17" ht="23.15" customHeight="1" x14ac:dyDescent="0.7">
      <c r="A104" s="39"/>
      <c r="B104" s="40" t="s">
        <v>2</v>
      </c>
      <c r="C104" s="43"/>
      <c r="D104" s="43">
        <v>2558</v>
      </c>
      <c r="E104" s="43"/>
      <c r="F104" s="43">
        <v>2557</v>
      </c>
      <c r="G104" s="43"/>
      <c r="H104" s="43">
        <v>2558</v>
      </c>
      <c r="I104" s="43"/>
      <c r="J104" s="43">
        <v>2557</v>
      </c>
      <c r="L104" s="43">
        <v>2558</v>
      </c>
      <c r="M104" s="43"/>
      <c r="N104" s="43">
        <v>2557</v>
      </c>
    </row>
    <row r="105" spans="1:17" ht="23.15" customHeight="1" x14ac:dyDescent="0.7">
      <c r="A105" s="39"/>
      <c r="B105" s="40"/>
      <c r="C105" s="126"/>
      <c r="D105" s="326" t="s">
        <v>44</v>
      </c>
      <c r="E105" s="326"/>
      <c r="F105" s="326"/>
      <c r="G105" s="326"/>
      <c r="H105" s="326"/>
      <c r="I105" s="326"/>
      <c r="J105" s="326"/>
    </row>
    <row r="106" spans="1:17" ht="23.15" customHeight="1" x14ac:dyDescent="0.7">
      <c r="A106" s="39" t="s">
        <v>144</v>
      </c>
      <c r="B106" s="40"/>
      <c r="C106" s="35"/>
      <c r="D106" s="35"/>
      <c r="E106" s="35"/>
      <c r="F106" s="35"/>
      <c r="G106" s="35"/>
      <c r="H106" s="35"/>
      <c r="I106" s="35"/>
      <c r="J106" s="35"/>
      <c r="K106" s="54"/>
      <c r="L106" s="35"/>
      <c r="M106" s="35"/>
      <c r="N106" s="35"/>
    </row>
    <row r="107" spans="1:17" ht="23.15" customHeight="1" x14ac:dyDescent="0.7">
      <c r="A107" s="158" t="s">
        <v>145</v>
      </c>
      <c r="B107" s="40"/>
      <c r="C107" s="35"/>
      <c r="E107" s="53"/>
      <c r="F107" s="53">
        <f>45095+236-3</f>
        <v>45328</v>
      </c>
      <c r="G107" s="53"/>
      <c r="H107" s="53">
        <f>H88</f>
        <v>84317</v>
      </c>
      <c r="I107" s="140"/>
      <c r="J107" s="53">
        <f>J88</f>
        <v>147586</v>
      </c>
      <c r="K107" s="54"/>
      <c r="L107" s="53">
        <f>L88</f>
        <v>0</v>
      </c>
      <c r="M107" s="140"/>
      <c r="N107" s="53">
        <f>N88</f>
        <v>147586</v>
      </c>
    </row>
    <row r="108" spans="1:17" ht="23.15" customHeight="1" x14ac:dyDescent="0.7">
      <c r="A108" s="108" t="s">
        <v>99</v>
      </c>
      <c r="B108" s="40"/>
      <c r="C108" s="35"/>
      <c r="E108" s="53"/>
      <c r="F108" s="53">
        <v>52572</v>
      </c>
      <c r="G108" s="53"/>
      <c r="H108" s="53" t="s">
        <v>22</v>
      </c>
      <c r="I108" s="53"/>
      <c r="J108" s="160" t="s">
        <v>22</v>
      </c>
      <c r="K108" s="54"/>
      <c r="L108" s="160" t="s">
        <v>22</v>
      </c>
      <c r="M108" s="53"/>
      <c r="N108" s="160" t="s">
        <v>22</v>
      </c>
    </row>
    <row r="109" spans="1:17" ht="23.15" customHeight="1" thickBot="1" x14ac:dyDescent="0.75">
      <c r="A109" s="39" t="s">
        <v>130</v>
      </c>
      <c r="B109" s="40"/>
      <c r="C109" s="35"/>
      <c r="D109" s="63"/>
      <c r="E109" s="35"/>
      <c r="F109" s="63">
        <f>SUM(F107:F108)</f>
        <v>97900</v>
      </c>
      <c r="G109" s="35"/>
      <c r="H109" s="63">
        <f>SUM(H107:H108)</f>
        <v>84317</v>
      </c>
      <c r="I109" s="35"/>
      <c r="J109" s="63">
        <f>SUM(J107:J108)</f>
        <v>147586</v>
      </c>
      <c r="K109" s="74">
        <f>D109-D88</f>
        <v>0</v>
      </c>
      <c r="L109" s="63">
        <f>SUM(L107:L108)</f>
        <v>0</v>
      </c>
      <c r="M109" s="35"/>
      <c r="N109" s="63">
        <f>SUM(N107:N108)</f>
        <v>147586</v>
      </c>
      <c r="O109" s="74">
        <f>H109-H88</f>
        <v>0</v>
      </c>
      <c r="P109" s="74">
        <f>I109-I88</f>
        <v>0</v>
      </c>
      <c r="Q109" s="74">
        <f>J109-J88</f>
        <v>0</v>
      </c>
    </row>
    <row r="110" spans="1:17" ht="9.75" customHeight="1" thickTop="1" x14ac:dyDescent="0.7">
      <c r="A110" s="39"/>
      <c r="B110" s="40"/>
      <c r="C110" s="35"/>
      <c r="D110" s="35"/>
      <c r="E110" s="35"/>
      <c r="F110" s="35"/>
      <c r="G110" s="35"/>
      <c r="H110" s="35"/>
      <c r="I110" s="35"/>
      <c r="J110" s="35"/>
      <c r="K110" s="54"/>
      <c r="L110" s="35"/>
      <c r="M110" s="35"/>
      <c r="N110" s="35"/>
    </row>
    <row r="111" spans="1:17" ht="23.15" customHeight="1" x14ac:dyDescent="0.7">
      <c r="A111" s="39" t="s">
        <v>100</v>
      </c>
      <c r="B111" s="40"/>
      <c r="C111" s="35"/>
      <c r="D111" s="35"/>
      <c r="E111" s="35"/>
      <c r="F111" s="35"/>
      <c r="G111" s="35"/>
      <c r="H111" s="35"/>
      <c r="I111" s="35"/>
      <c r="J111" s="35"/>
      <c r="K111" s="54"/>
      <c r="L111" s="35"/>
      <c r="M111" s="35"/>
      <c r="N111" s="35"/>
    </row>
    <row r="112" spans="1:17" ht="23.15" customHeight="1" x14ac:dyDescent="0.7">
      <c r="A112" s="158" t="s">
        <v>145</v>
      </c>
      <c r="B112" s="40"/>
      <c r="C112" s="35"/>
      <c r="E112" s="53"/>
      <c r="F112" s="53">
        <f>45045</f>
        <v>45045</v>
      </c>
      <c r="G112" s="53"/>
      <c r="H112" s="53">
        <f>H97</f>
        <v>84305</v>
      </c>
      <c r="I112" s="140"/>
      <c r="J112" s="53">
        <v>147303</v>
      </c>
      <c r="K112" s="54"/>
      <c r="L112" s="53">
        <f>L97</f>
        <v>0</v>
      </c>
      <c r="M112" s="140"/>
      <c r="N112" s="53">
        <v>147303</v>
      </c>
    </row>
    <row r="113" spans="1:17" ht="23.15" customHeight="1" x14ac:dyDescent="0.7">
      <c r="A113" s="108" t="s">
        <v>99</v>
      </c>
      <c r="B113" s="40"/>
      <c r="C113" s="35"/>
      <c r="E113" s="53"/>
      <c r="F113" s="53">
        <f>F108</f>
        <v>52572</v>
      </c>
      <c r="G113" s="53"/>
      <c r="H113" s="53">
        <v>0</v>
      </c>
      <c r="I113" s="53"/>
      <c r="J113" s="160" t="s">
        <v>22</v>
      </c>
      <c r="K113" s="54"/>
      <c r="L113" s="160"/>
      <c r="M113" s="53"/>
      <c r="N113" s="160" t="s">
        <v>22</v>
      </c>
    </row>
    <row r="114" spans="1:17" ht="23.15" customHeight="1" thickBot="1" x14ac:dyDescent="0.75">
      <c r="A114" s="39" t="s">
        <v>131</v>
      </c>
      <c r="B114" s="40"/>
      <c r="C114" s="35"/>
      <c r="D114" s="141"/>
      <c r="E114" s="139"/>
      <c r="F114" s="141">
        <f>SUM(F112:F113)</f>
        <v>97617</v>
      </c>
      <c r="G114" s="139"/>
      <c r="H114" s="141">
        <f>SUM(H112:H113)</f>
        <v>84305</v>
      </c>
      <c r="I114" s="139"/>
      <c r="J114" s="141">
        <f>SUM(J112:J113)</f>
        <v>147303</v>
      </c>
      <c r="K114" s="54"/>
      <c r="L114" s="141">
        <f>SUM(L112:L113)</f>
        <v>0</v>
      </c>
      <c r="M114" s="139"/>
      <c r="N114" s="141">
        <f>SUM(N112:N113)</f>
        <v>147303</v>
      </c>
    </row>
    <row r="115" spans="1:17" ht="9.75" customHeight="1" thickTop="1" x14ac:dyDescent="0.7">
      <c r="A115" s="39"/>
      <c r="B115" s="40"/>
      <c r="C115" s="35"/>
      <c r="D115" s="35"/>
      <c r="E115" s="35"/>
      <c r="F115" s="35"/>
      <c r="G115" s="35"/>
      <c r="H115" s="35"/>
      <c r="I115" s="35"/>
      <c r="J115" s="35"/>
      <c r="K115" s="54"/>
      <c r="L115" s="35"/>
      <c r="M115" s="35"/>
      <c r="N115" s="35"/>
    </row>
    <row r="116" spans="1:17" ht="23.15" customHeight="1" thickBot="1" x14ac:dyDescent="0.75">
      <c r="A116" s="39" t="s">
        <v>146</v>
      </c>
      <c r="B116" s="40" t="s">
        <v>148</v>
      </c>
      <c r="C116" s="65"/>
      <c r="D116" s="66"/>
      <c r="E116" s="65"/>
      <c r="F116" s="66">
        <f>F107/269999</f>
        <v>0.16788210326704914</v>
      </c>
      <c r="G116" s="65"/>
      <c r="H116" s="66">
        <v>0.31228634180126591</v>
      </c>
      <c r="I116" s="65"/>
      <c r="J116" s="66">
        <f>+J109/269999</f>
        <v>0.54661683932162708</v>
      </c>
      <c r="K116" s="54"/>
      <c r="L116" s="66"/>
      <c r="M116" s="65"/>
      <c r="N116" s="66">
        <f>+N109/269999</f>
        <v>0.54661683932162708</v>
      </c>
      <c r="P116" s="34">
        <f>F107/P117</f>
        <v>0.16788210326704914</v>
      </c>
      <c r="Q116" s="34">
        <f>H107/P117</f>
        <v>0.31228634180126591</v>
      </c>
    </row>
    <row r="117" spans="1:17" ht="23.15" customHeight="1" thickTop="1" x14ac:dyDescent="0.7">
      <c r="A117" s="39"/>
      <c r="B117" s="40"/>
      <c r="C117" s="35"/>
      <c r="D117" s="35"/>
      <c r="E117" s="35"/>
      <c r="F117" s="35"/>
      <c r="G117" s="35"/>
      <c r="H117" s="35"/>
      <c r="I117" s="35"/>
      <c r="J117" s="35"/>
      <c r="K117" s="54"/>
      <c r="L117" s="35"/>
      <c r="M117" s="35"/>
      <c r="N117" s="35"/>
      <c r="P117" s="179">
        <v>269999</v>
      </c>
    </row>
    <row r="118" spans="1:17" ht="23.25" customHeight="1" x14ac:dyDescent="0.4">
      <c r="D118" s="143">
        <f>D114-D97</f>
        <v>0</v>
      </c>
      <c r="F118" s="143">
        <f>F114-F97</f>
        <v>0</v>
      </c>
      <c r="H118" s="143">
        <f>H114-H97</f>
        <v>0</v>
      </c>
      <c r="J118" s="143">
        <f>J114-J97</f>
        <v>0</v>
      </c>
      <c r="L118" s="143">
        <f>L114-L97</f>
        <v>0</v>
      </c>
      <c r="N118" s="143">
        <f>N114-N97</f>
        <v>0</v>
      </c>
    </row>
  </sheetData>
  <mergeCells count="40"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D102:F102"/>
    <mergeCell ref="H102:J102"/>
    <mergeCell ref="D103:F103"/>
    <mergeCell ref="H103:J103"/>
    <mergeCell ref="D46:J46"/>
    <mergeCell ref="D62:F62"/>
    <mergeCell ref="H62:J62"/>
    <mergeCell ref="D8:J8"/>
    <mergeCell ref="D42:F42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8"/>
  <sheetViews>
    <sheetView zoomScaleNormal="100" zoomScaleSheetLayoutView="100" workbookViewId="0">
      <selection activeCell="D55" sqref="D55:J55"/>
    </sheetView>
  </sheetViews>
  <sheetFormatPr defaultColWidth="9.09765625" defaultRowHeight="23.25" customHeight="1" x14ac:dyDescent="0.4"/>
  <cols>
    <col min="1" max="1" width="51.09765625" style="44" customWidth="1"/>
    <col min="2" max="2" width="8" style="45" customWidth="1"/>
    <col min="3" max="3" width="1.09765625" style="33" customWidth="1"/>
    <col min="4" max="4" width="12.59765625" style="33" customWidth="1"/>
    <col min="5" max="5" width="1.3984375" style="33" customWidth="1"/>
    <col min="6" max="6" width="12.59765625" style="33" customWidth="1"/>
    <col min="7" max="7" width="1.09765625" style="33" customWidth="1"/>
    <col min="8" max="8" width="12.59765625" style="33" customWidth="1"/>
    <col min="9" max="9" width="1.5" style="33" customWidth="1"/>
    <col min="10" max="10" width="12.59765625" style="33" customWidth="1"/>
    <col min="11" max="11" width="20.8984375" style="33" customWidth="1"/>
    <col min="12" max="12" width="20.59765625" style="33" customWidth="1"/>
    <col min="13" max="16384" width="9.09765625" style="33"/>
  </cols>
  <sheetData>
    <row r="1" spans="1:12" ht="23.25" customHeight="1" x14ac:dyDescent="0.7">
      <c r="A1" s="36" t="s">
        <v>0</v>
      </c>
      <c r="B1" s="37"/>
      <c r="C1" s="38"/>
      <c r="D1" s="38"/>
      <c r="E1" s="38"/>
      <c r="F1" s="38"/>
      <c r="G1" s="38"/>
      <c r="H1" s="38"/>
      <c r="I1" s="38"/>
      <c r="J1" s="38"/>
    </row>
    <row r="2" spans="1:12" ht="23.25" customHeight="1" x14ac:dyDescent="0.7">
      <c r="A2" s="36" t="s">
        <v>106</v>
      </c>
      <c r="B2" s="37"/>
      <c r="C2" s="38"/>
      <c r="D2" s="38"/>
      <c r="E2" s="38"/>
      <c r="F2" s="38"/>
      <c r="G2" s="38"/>
      <c r="H2" s="38"/>
      <c r="I2" s="38"/>
      <c r="J2" s="38"/>
    </row>
    <row r="3" spans="1:12" ht="23.25" customHeight="1" x14ac:dyDescent="0.7">
      <c r="A3" s="36"/>
      <c r="B3" s="37"/>
      <c r="C3" s="38"/>
      <c r="D3" s="38"/>
      <c r="E3" s="38"/>
      <c r="F3" s="38"/>
      <c r="G3" s="38"/>
      <c r="H3" s="38"/>
      <c r="I3" s="38"/>
      <c r="J3" s="38"/>
    </row>
    <row r="4" spans="1:12" ht="23.15" customHeight="1" x14ac:dyDescent="0.7">
      <c r="A4" s="39"/>
      <c r="B4" s="40"/>
      <c r="C4" s="126"/>
      <c r="D4" s="328" t="s">
        <v>1</v>
      </c>
      <c r="E4" s="328"/>
      <c r="F4" s="328"/>
      <c r="G4" s="42"/>
      <c r="H4" s="328" t="s">
        <v>50</v>
      </c>
      <c r="I4" s="328"/>
      <c r="J4" s="328"/>
    </row>
    <row r="5" spans="1:12" ht="23.15" customHeight="1" x14ac:dyDescent="0.65">
      <c r="A5" s="112"/>
      <c r="B5" s="40"/>
      <c r="C5" s="113"/>
      <c r="D5" s="329" t="s">
        <v>107</v>
      </c>
      <c r="E5" s="330"/>
      <c r="F5" s="330"/>
      <c r="G5" s="122"/>
      <c r="H5" s="329" t="s">
        <v>107</v>
      </c>
      <c r="I5" s="330"/>
      <c r="J5" s="330"/>
    </row>
    <row r="6" spans="1:12" ht="23.15" customHeight="1" x14ac:dyDescent="0.65">
      <c r="A6" s="112"/>
      <c r="B6" s="40"/>
      <c r="C6" s="113"/>
      <c r="D6" s="329" t="s">
        <v>159</v>
      </c>
      <c r="E6" s="330"/>
      <c r="F6" s="330"/>
      <c r="G6" s="122"/>
      <c r="H6" s="329" t="s">
        <v>159</v>
      </c>
      <c r="I6" s="330"/>
      <c r="J6" s="330"/>
    </row>
    <row r="7" spans="1:12" ht="23.15" customHeight="1" x14ac:dyDescent="0.7">
      <c r="A7" s="39"/>
      <c r="B7" s="40" t="s">
        <v>2</v>
      </c>
      <c r="C7" s="43"/>
      <c r="D7" s="15">
        <v>2565</v>
      </c>
      <c r="E7" s="15"/>
      <c r="F7" s="15">
        <v>2564</v>
      </c>
      <c r="G7" s="15"/>
      <c r="H7" s="15">
        <v>2565</v>
      </c>
      <c r="I7" s="15"/>
      <c r="J7" s="15">
        <v>2564</v>
      </c>
    </row>
    <row r="8" spans="1:12" ht="23.15" customHeight="1" x14ac:dyDescent="0.7">
      <c r="A8" s="39"/>
      <c r="B8" s="40"/>
      <c r="C8" s="126"/>
      <c r="D8" s="326" t="s">
        <v>44</v>
      </c>
      <c r="E8" s="326"/>
      <c r="F8" s="326"/>
      <c r="G8" s="326"/>
      <c r="H8" s="326"/>
      <c r="I8" s="326"/>
      <c r="J8" s="326"/>
    </row>
    <row r="9" spans="1:12" ht="23.15" customHeight="1" x14ac:dyDescent="0.7">
      <c r="A9" s="48" t="s">
        <v>15</v>
      </c>
      <c r="B9" s="40"/>
      <c r="C9" s="53"/>
      <c r="D9" s="53"/>
      <c r="E9" s="53"/>
      <c r="F9" s="53"/>
      <c r="G9" s="53"/>
      <c r="H9" s="53"/>
      <c r="I9" s="53"/>
      <c r="J9" s="53"/>
    </row>
    <row r="10" spans="1:12" ht="23.15" customHeight="1" x14ac:dyDescent="0.65">
      <c r="A10" s="52" t="s">
        <v>38</v>
      </c>
      <c r="B10" s="40" t="s">
        <v>249</v>
      </c>
      <c r="C10" s="53"/>
      <c r="D10" s="60">
        <v>1429897</v>
      </c>
      <c r="E10" s="53"/>
      <c r="F10" s="60">
        <v>1341054</v>
      </c>
      <c r="G10" s="102"/>
      <c r="H10" s="180">
        <v>147829</v>
      </c>
      <c r="I10" s="102"/>
      <c r="J10" s="180">
        <v>107816</v>
      </c>
      <c r="K10" s="54"/>
      <c r="L10" s="54"/>
    </row>
    <row r="11" spans="1:12" ht="23.15" customHeight="1" x14ac:dyDescent="0.65">
      <c r="A11" s="112" t="s">
        <v>170</v>
      </c>
      <c r="B11" s="40" t="s">
        <v>249</v>
      </c>
      <c r="C11" s="53"/>
      <c r="D11" s="60">
        <v>26214</v>
      </c>
      <c r="E11" s="53"/>
      <c r="F11" s="60">
        <v>17297</v>
      </c>
      <c r="G11" s="102"/>
      <c r="H11" s="216">
        <v>0</v>
      </c>
      <c r="I11" s="102"/>
      <c r="J11" s="216">
        <v>0</v>
      </c>
      <c r="K11" s="54"/>
      <c r="L11" s="54"/>
    </row>
    <row r="12" spans="1:12" ht="23.15" customHeight="1" x14ac:dyDescent="0.65">
      <c r="A12" s="94" t="s">
        <v>167</v>
      </c>
      <c r="B12" s="40" t="s">
        <v>241</v>
      </c>
      <c r="C12" s="53"/>
      <c r="D12" s="127">
        <v>203</v>
      </c>
      <c r="E12" s="53"/>
      <c r="F12" s="127">
        <v>310</v>
      </c>
      <c r="G12" s="102"/>
      <c r="H12" s="216">
        <v>230036</v>
      </c>
      <c r="I12" s="102"/>
      <c r="J12" s="216">
        <v>258201</v>
      </c>
      <c r="K12" s="54"/>
      <c r="L12" s="54"/>
    </row>
    <row r="13" spans="1:12" ht="23.15" customHeight="1" x14ac:dyDescent="0.65">
      <c r="A13" s="52" t="s">
        <v>53</v>
      </c>
      <c r="B13" s="40"/>
      <c r="C13" s="53"/>
      <c r="D13" s="216">
        <v>21101</v>
      </c>
      <c r="E13" s="53"/>
      <c r="F13" s="216">
        <v>15430</v>
      </c>
      <c r="G13" s="102"/>
      <c r="H13" s="216">
        <v>1280</v>
      </c>
      <c r="I13" s="102"/>
      <c r="J13" s="216">
        <v>91</v>
      </c>
      <c r="K13" s="290"/>
      <c r="L13" s="54"/>
    </row>
    <row r="14" spans="1:12" ht="23.15" customHeight="1" x14ac:dyDescent="0.65">
      <c r="A14" s="52" t="s">
        <v>16</v>
      </c>
      <c r="B14" s="40" t="s">
        <v>241</v>
      </c>
      <c r="C14" s="53"/>
      <c r="D14" s="61">
        <v>25973</v>
      </c>
      <c r="E14" s="53"/>
      <c r="F14" s="61">
        <f>18156-F12+2</f>
        <v>17848</v>
      </c>
      <c r="G14" s="102"/>
      <c r="H14" s="217">
        <v>12030</v>
      </c>
      <c r="I14" s="102"/>
      <c r="J14" s="217">
        <f>11744+2</f>
        <v>11746</v>
      </c>
      <c r="K14" s="156"/>
      <c r="L14" s="54"/>
    </row>
    <row r="15" spans="1:12" ht="23.15" customHeight="1" x14ac:dyDescent="0.7">
      <c r="A15" s="39" t="s">
        <v>17</v>
      </c>
      <c r="B15" s="40"/>
      <c r="C15" s="35"/>
      <c r="D15" s="50">
        <f>SUM(D10:D14)</f>
        <v>1503388</v>
      </c>
      <c r="E15" s="35"/>
      <c r="F15" s="50">
        <f>SUM(F10:F14)</f>
        <v>1391939</v>
      </c>
      <c r="G15" s="35"/>
      <c r="H15" s="50">
        <f>SUM(H10:H14)</f>
        <v>391175</v>
      </c>
      <c r="I15" s="35"/>
      <c r="J15" s="50">
        <f>SUM(J10:J14)</f>
        <v>377854</v>
      </c>
      <c r="K15" s="54"/>
      <c r="L15" s="54"/>
    </row>
    <row r="16" spans="1:12" ht="9.75" customHeight="1" x14ac:dyDescent="0.7">
      <c r="A16" s="39"/>
      <c r="B16" s="40"/>
      <c r="C16" s="53"/>
      <c r="D16" s="53"/>
      <c r="E16" s="53"/>
      <c r="F16" s="53"/>
      <c r="G16" s="53"/>
      <c r="H16" s="53"/>
      <c r="I16" s="53"/>
      <c r="J16" s="53"/>
      <c r="K16" s="54"/>
      <c r="L16" s="54"/>
    </row>
    <row r="17" spans="1:12" ht="23.15" customHeight="1" x14ac:dyDescent="0.7">
      <c r="A17" s="48" t="s">
        <v>18</v>
      </c>
      <c r="B17" s="40"/>
      <c r="C17" s="53"/>
      <c r="D17" s="53"/>
      <c r="E17" s="53"/>
      <c r="F17" s="53"/>
      <c r="G17" s="53"/>
      <c r="H17" s="53"/>
      <c r="I17" s="53"/>
      <c r="J17" s="53"/>
      <c r="K17" s="54"/>
      <c r="L17" s="54"/>
    </row>
    <row r="18" spans="1:12" ht="23.15" customHeight="1" x14ac:dyDescent="0.65">
      <c r="A18" s="52" t="s">
        <v>19</v>
      </c>
      <c r="B18" s="40" t="s">
        <v>241</v>
      </c>
      <c r="C18" s="53"/>
      <c r="D18" s="60">
        <v>1270408</v>
      </c>
      <c r="E18" s="53"/>
      <c r="F18" s="60">
        <v>1141911</v>
      </c>
      <c r="G18" s="222"/>
      <c r="H18" s="180">
        <v>140173</v>
      </c>
      <c r="I18" s="223"/>
      <c r="J18" s="180">
        <v>106648</v>
      </c>
      <c r="K18" s="54"/>
      <c r="L18" s="54"/>
    </row>
    <row r="19" spans="1:12" ht="23.15" customHeight="1" x14ac:dyDescent="0.65">
      <c r="A19" s="112" t="s">
        <v>158</v>
      </c>
      <c r="B19" s="40"/>
      <c r="C19" s="53"/>
      <c r="D19" s="60">
        <v>30581</v>
      </c>
      <c r="E19" s="53"/>
      <c r="F19" s="60">
        <v>20231</v>
      </c>
      <c r="G19" s="102"/>
      <c r="H19" s="216">
        <v>0</v>
      </c>
      <c r="I19" s="102"/>
      <c r="J19" s="216">
        <v>0</v>
      </c>
      <c r="K19" s="54"/>
      <c r="L19" s="73"/>
    </row>
    <row r="20" spans="1:12" ht="23.15" customHeight="1" x14ac:dyDescent="0.65">
      <c r="A20" s="112" t="s">
        <v>168</v>
      </c>
      <c r="B20" s="40" t="s">
        <v>241</v>
      </c>
      <c r="C20" s="53"/>
      <c r="D20" s="60">
        <v>80457</v>
      </c>
      <c r="E20" s="53"/>
      <c r="F20" s="60">
        <v>54754</v>
      </c>
      <c r="G20" s="222"/>
      <c r="H20" s="180">
        <v>8789</v>
      </c>
      <c r="I20" s="223"/>
      <c r="J20" s="180">
        <v>7253</v>
      </c>
      <c r="K20" s="54"/>
      <c r="L20" s="54"/>
    </row>
    <row r="21" spans="1:12" ht="23.15" customHeight="1" x14ac:dyDescent="0.65">
      <c r="A21" s="52" t="s">
        <v>60</v>
      </c>
      <c r="B21" s="40" t="s">
        <v>241</v>
      </c>
      <c r="C21" s="53"/>
      <c r="D21" s="60">
        <v>56097</v>
      </c>
      <c r="E21" s="53"/>
      <c r="F21" s="60">
        <f>60812+188</f>
        <v>61000</v>
      </c>
      <c r="G21" s="222"/>
      <c r="H21" s="180">
        <v>22734</v>
      </c>
      <c r="I21" s="223"/>
      <c r="J21" s="180">
        <f>23190+188</f>
        <v>23378</v>
      </c>
      <c r="K21" s="73"/>
      <c r="L21" s="54"/>
    </row>
    <row r="22" spans="1:12" ht="23.25" customHeight="1" x14ac:dyDescent="0.7">
      <c r="A22" s="39" t="s">
        <v>20</v>
      </c>
      <c r="B22" s="40"/>
      <c r="C22" s="35"/>
      <c r="D22" s="51">
        <f>SUM(D18:D21)</f>
        <v>1437543</v>
      </c>
      <c r="E22" s="35"/>
      <c r="F22" s="51">
        <f>SUM(F18:F21)</f>
        <v>1277896</v>
      </c>
      <c r="G22" s="35"/>
      <c r="H22" s="51">
        <f>SUM(H18:H21)</f>
        <v>171696</v>
      </c>
      <c r="I22" s="35"/>
      <c r="J22" s="51">
        <f>SUM(J18:J21)</f>
        <v>137279</v>
      </c>
      <c r="K22" s="54"/>
      <c r="L22" s="54"/>
    </row>
    <row r="23" spans="1:12" ht="9.75" customHeight="1" x14ac:dyDescent="0.7">
      <c r="A23" s="39"/>
      <c r="B23" s="40"/>
      <c r="C23" s="53"/>
      <c r="D23" s="53"/>
      <c r="E23" s="53"/>
      <c r="F23" s="53"/>
      <c r="G23" s="53"/>
      <c r="H23" s="53"/>
      <c r="I23" s="53"/>
      <c r="J23" s="53"/>
      <c r="K23" s="54"/>
      <c r="L23" s="54"/>
    </row>
    <row r="24" spans="1:12" ht="22.25" customHeight="1" x14ac:dyDescent="0.7">
      <c r="A24" s="39" t="s">
        <v>209</v>
      </c>
      <c r="B24" s="40"/>
      <c r="C24" s="53"/>
      <c r="D24" s="35">
        <f>D15-D22</f>
        <v>65845</v>
      </c>
      <c r="E24" s="35"/>
      <c r="F24" s="35">
        <f>F15-F22</f>
        <v>114043</v>
      </c>
      <c r="G24" s="35"/>
      <c r="H24" s="35">
        <f>H15-H22</f>
        <v>219479</v>
      </c>
      <c r="I24" s="35"/>
      <c r="J24" s="35">
        <f>J15-J22</f>
        <v>240575</v>
      </c>
      <c r="K24" s="54"/>
      <c r="L24" s="291"/>
    </row>
    <row r="25" spans="1:12" ht="23.15" customHeight="1" x14ac:dyDescent="0.65">
      <c r="A25" s="52" t="s">
        <v>62</v>
      </c>
      <c r="B25" s="40" t="s">
        <v>241</v>
      </c>
      <c r="C25" s="53"/>
      <c r="D25" s="73">
        <v>-3759</v>
      </c>
      <c r="E25" s="53"/>
      <c r="F25" s="73">
        <v>-5593</v>
      </c>
      <c r="G25" s="222"/>
      <c r="H25" s="222">
        <v>-479</v>
      </c>
      <c r="I25" s="224"/>
      <c r="J25" s="222">
        <v>-754</v>
      </c>
      <c r="K25" s="54"/>
      <c r="L25" s="54"/>
    </row>
    <row r="26" spans="1:12" ht="23.15" customHeight="1" x14ac:dyDescent="0.65">
      <c r="A26" s="112" t="s">
        <v>247</v>
      </c>
      <c r="B26" s="40"/>
      <c r="C26" s="53"/>
      <c r="D26" s="222"/>
      <c r="E26" s="53"/>
      <c r="F26" s="222"/>
      <c r="G26" s="222"/>
      <c r="H26" s="284"/>
      <c r="I26" s="224"/>
      <c r="J26" s="222"/>
      <c r="K26" s="54"/>
      <c r="L26" s="54"/>
    </row>
    <row r="27" spans="1:12" ht="23.15" customHeight="1" x14ac:dyDescent="0.65">
      <c r="A27" s="292" t="s">
        <v>248</v>
      </c>
      <c r="B27" s="40"/>
      <c r="C27" s="53"/>
      <c r="D27" s="222">
        <v>165</v>
      </c>
      <c r="E27" s="53"/>
      <c r="F27" s="222">
        <v>-31</v>
      </c>
      <c r="G27" s="222"/>
      <c r="H27" s="284">
        <v>0</v>
      </c>
      <c r="I27" s="224"/>
      <c r="J27" s="222">
        <v>-70</v>
      </c>
      <c r="K27" s="54"/>
      <c r="L27" s="54"/>
    </row>
    <row r="28" spans="1:12" ht="23.25" customHeight="1" x14ac:dyDescent="0.65">
      <c r="A28" s="94" t="s">
        <v>215</v>
      </c>
      <c r="B28" s="40"/>
      <c r="C28" s="53"/>
      <c r="D28" s="61">
        <v>17</v>
      </c>
      <c r="E28" s="53"/>
      <c r="F28" s="61">
        <v>26</v>
      </c>
      <c r="G28" s="53"/>
      <c r="H28" s="190">
        <v>0</v>
      </c>
      <c r="I28" s="53"/>
      <c r="J28" s="190">
        <v>0</v>
      </c>
      <c r="K28" s="54"/>
      <c r="L28" s="54"/>
    </row>
    <row r="29" spans="1:12" ht="9.75" customHeight="1" x14ac:dyDescent="0.65">
      <c r="A29" s="52"/>
      <c r="B29" s="40"/>
      <c r="C29" s="53"/>
      <c r="D29" s="64"/>
      <c r="E29" s="53"/>
      <c r="F29" s="64"/>
      <c r="G29" s="53"/>
      <c r="H29" s="129"/>
      <c r="I29" s="53"/>
      <c r="J29" s="129"/>
      <c r="K29" s="54"/>
      <c r="L29" s="54"/>
    </row>
    <row r="30" spans="1:12" ht="22.75" customHeight="1" x14ac:dyDescent="0.7">
      <c r="A30" s="39" t="s">
        <v>147</v>
      </c>
      <c r="B30" s="40"/>
      <c r="C30" s="35"/>
      <c r="D30" s="35">
        <f>D24+SUM(D25:D28)</f>
        <v>62268</v>
      </c>
      <c r="E30" s="35"/>
      <c r="F30" s="35">
        <f>F24+SUM(F25:F28)</f>
        <v>108445</v>
      </c>
      <c r="G30" s="35"/>
      <c r="H30" s="35">
        <f>H24+SUM(H25:H28)</f>
        <v>219000</v>
      </c>
      <c r="I30" s="35"/>
      <c r="J30" s="35">
        <f>J24+SUM(J25:J28)</f>
        <v>239751</v>
      </c>
      <c r="K30" s="54"/>
      <c r="L30" s="54"/>
    </row>
    <row r="31" spans="1:12" ht="22.75" customHeight="1" x14ac:dyDescent="0.65">
      <c r="A31" s="94" t="s">
        <v>202</v>
      </c>
      <c r="B31" s="40" t="s">
        <v>250</v>
      </c>
      <c r="C31" s="53"/>
      <c r="D31" s="146">
        <v>2536</v>
      </c>
      <c r="E31" s="53"/>
      <c r="F31" s="146">
        <f>7265-187</f>
        <v>7078</v>
      </c>
      <c r="G31" s="224"/>
      <c r="H31" s="217">
        <v>-169</v>
      </c>
      <c r="I31" s="223"/>
      <c r="J31" s="217">
        <f>74-187</f>
        <v>-113</v>
      </c>
      <c r="K31" s="103"/>
      <c r="L31" s="54"/>
    </row>
    <row r="32" spans="1:12" ht="9.75" customHeight="1" x14ac:dyDescent="0.65">
      <c r="A32" s="52"/>
      <c r="B32" s="40"/>
      <c r="C32" s="74"/>
      <c r="D32" s="53"/>
      <c r="E32" s="74"/>
      <c r="F32" s="53"/>
      <c r="G32" s="74"/>
      <c r="H32" s="74"/>
      <c r="I32" s="74"/>
      <c r="J32" s="74"/>
      <c r="K32" s="54"/>
      <c r="L32" s="54"/>
    </row>
    <row r="33" spans="1:12" ht="22.75" customHeight="1" x14ac:dyDescent="0.7">
      <c r="A33" s="39" t="s">
        <v>130</v>
      </c>
      <c r="B33" s="40" t="s">
        <v>126</v>
      </c>
      <c r="C33" s="35"/>
      <c r="D33" s="240">
        <f>D30-D31</f>
        <v>59732</v>
      </c>
      <c r="E33" s="35"/>
      <c r="F33" s="240">
        <f>F30-F31</f>
        <v>101367</v>
      </c>
      <c r="G33" s="35"/>
      <c r="H33" s="50">
        <f>H30-H31</f>
        <v>219169</v>
      </c>
      <c r="I33" s="35"/>
      <c r="J33" s="50">
        <f>J30-J31</f>
        <v>239864</v>
      </c>
      <c r="K33" s="54"/>
      <c r="L33" s="54"/>
    </row>
    <row r="34" spans="1:12" ht="9.75" customHeight="1" x14ac:dyDescent="0.65">
      <c r="A34" s="52"/>
      <c r="B34" s="40"/>
      <c r="C34" s="74"/>
      <c r="D34" s="53"/>
      <c r="E34" s="74"/>
      <c r="F34" s="53"/>
      <c r="G34" s="74"/>
      <c r="H34" s="74"/>
      <c r="I34" s="74"/>
      <c r="J34" s="74"/>
      <c r="K34" s="54"/>
      <c r="L34" s="54"/>
    </row>
    <row r="35" spans="1:12" ht="22.75" customHeight="1" x14ac:dyDescent="0.7">
      <c r="A35" s="39" t="s">
        <v>225</v>
      </c>
      <c r="B35" s="40"/>
      <c r="C35" s="35"/>
      <c r="D35" s="252">
        <v>0</v>
      </c>
      <c r="E35" s="35"/>
      <c r="F35" s="252">
        <v>0</v>
      </c>
      <c r="G35" s="35"/>
      <c r="H35" s="260">
        <v>0</v>
      </c>
      <c r="I35" s="35"/>
      <c r="J35" s="260">
        <v>0</v>
      </c>
      <c r="K35" s="54"/>
      <c r="L35" s="54"/>
    </row>
    <row r="36" spans="1:12" ht="11.75" customHeight="1" x14ac:dyDescent="0.7">
      <c r="A36" s="39"/>
      <c r="B36" s="40"/>
      <c r="C36" s="35"/>
      <c r="D36" s="206"/>
      <c r="E36" s="35"/>
      <c r="F36" s="206"/>
      <c r="G36" s="35"/>
      <c r="H36" s="206"/>
      <c r="I36" s="35"/>
      <c r="J36" s="206"/>
      <c r="K36" s="54"/>
      <c r="L36" s="54"/>
    </row>
    <row r="37" spans="1:12" ht="22.75" customHeight="1" thickBot="1" x14ac:dyDescent="0.75">
      <c r="A37" s="120" t="s">
        <v>131</v>
      </c>
      <c r="B37" s="40"/>
      <c r="C37" s="35"/>
      <c r="D37" s="191">
        <f>SUM(D33)</f>
        <v>59732</v>
      </c>
      <c r="E37" s="35"/>
      <c r="F37" s="191">
        <f>SUM(F33)</f>
        <v>101367</v>
      </c>
      <c r="G37" s="35"/>
      <c r="H37" s="191">
        <f>SUM(H33)</f>
        <v>219169</v>
      </c>
      <c r="I37" s="35"/>
      <c r="J37" s="191">
        <f>SUM(J33)</f>
        <v>239864</v>
      </c>
    </row>
    <row r="38" spans="1:12" ht="22.75" customHeight="1" thickTop="1" x14ac:dyDescent="0.7">
      <c r="A38" s="39"/>
      <c r="B38" s="40"/>
      <c r="C38" s="35"/>
      <c r="D38" s="189"/>
      <c r="E38" s="139"/>
      <c r="F38" s="189"/>
      <c r="G38" s="139"/>
      <c r="H38" s="139"/>
      <c r="I38" s="139"/>
      <c r="J38" s="139"/>
      <c r="K38" s="54"/>
      <c r="L38" s="54"/>
    </row>
    <row r="39" spans="1:12" ht="23.15" customHeight="1" x14ac:dyDescent="0.7">
      <c r="A39" s="36" t="s">
        <v>0</v>
      </c>
      <c r="B39" s="37"/>
      <c r="C39" s="38"/>
      <c r="D39" s="38"/>
      <c r="E39" s="38"/>
      <c r="F39" s="38"/>
      <c r="G39" s="38"/>
      <c r="H39" s="38"/>
      <c r="I39" s="38"/>
      <c r="J39" s="38"/>
    </row>
    <row r="40" spans="1:12" ht="23.15" customHeight="1" x14ac:dyDescent="0.7">
      <c r="A40" s="36" t="s">
        <v>106</v>
      </c>
      <c r="B40" s="37"/>
      <c r="C40" s="38"/>
      <c r="D40" s="38"/>
      <c r="E40" s="38"/>
      <c r="F40" s="38"/>
      <c r="G40" s="38"/>
      <c r="H40" s="38"/>
      <c r="I40" s="38"/>
      <c r="J40" s="38"/>
    </row>
    <row r="41" spans="1:12" ht="23.15" customHeight="1" x14ac:dyDescent="0.7">
      <c r="A41" s="36"/>
      <c r="B41" s="37"/>
      <c r="C41" s="38"/>
      <c r="D41" s="38"/>
      <c r="E41" s="38"/>
      <c r="F41" s="38"/>
      <c r="G41" s="38"/>
      <c r="H41" s="38"/>
      <c r="I41" s="38"/>
      <c r="J41" s="38"/>
    </row>
    <row r="42" spans="1:12" ht="23.15" customHeight="1" x14ac:dyDescent="0.7">
      <c r="A42" s="39"/>
      <c r="B42" s="40"/>
      <c r="C42" s="126"/>
      <c r="D42" s="328" t="s">
        <v>1</v>
      </c>
      <c r="E42" s="328"/>
      <c r="F42" s="328"/>
      <c r="G42" s="42"/>
      <c r="H42" s="328" t="s">
        <v>50</v>
      </c>
      <c r="I42" s="328"/>
      <c r="J42" s="328"/>
    </row>
    <row r="43" spans="1:12" ht="23.15" customHeight="1" x14ac:dyDescent="0.65">
      <c r="A43" s="112"/>
      <c r="B43" s="40"/>
      <c r="C43" s="113"/>
      <c r="D43" s="329" t="s">
        <v>107</v>
      </c>
      <c r="E43" s="330"/>
      <c r="F43" s="330"/>
      <c r="G43" s="122"/>
      <c r="H43" s="329" t="s">
        <v>107</v>
      </c>
      <c r="I43" s="330"/>
      <c r="J43" s="330"/>
    </row>
    <row r="44" spans="1:12" ht="23.15" customHeight="1" x14ac:dyDescent="0.65">
      <c r="A44" s="112"/>
      <c r="B44" s="40"/>
      <c r="C44" s="113"/>
      <c r="D44" s="329" t="s">
        <v>159</v>
      </c>
      <c r="E44" s="330"/>
      <c r="F44" s="330"/>
      <c r="G44" s="221"/>
      <c r="H44" s="329" t="s">
        <v>159</v>
      </c>
      <c r="I44" s="330"/>
      <c r="J44" s="330"/>
    </row>
    <row r="45" spans="1:12" ht="23.15" customHeight="1" x14ac:dyDescent="0.7">
      <c r="A45" s="39"/>
      <c r="B45" s="40"/>
      <c r="C45" s="43"/>
      <c r="D45" s="15">
        <v>2565</v>
      </c>
      <c r="E45" s="15"/>
      <c r="F45" s="15">
        <v>2564</v>
      </c>
      <c r="G45" s="15"/>
      <c r="H45" s="15">
        <v>2565</v>
      </c>
      <c r="I45" s="15"/>
      <c r="J45" s="15">
        <v>2564</v>
      </c>
    </row>
    <row r="46" spans="1:12" ht="23.15" customHeight="1" x14ac:dyDescent="0.7">
      <c r="A46" s="39"/>
      <c r="B46" s="40"/>
      <c r="C46" s="126"/>
      <c r="D46" s="326" t="s">
        <v>44</v>
      </c>
      <c r="E46" s="326"/>
      <c r="F46" s="326"/>
      <c r="G46" s="326"/>
      <c r="H46" s="326"/>
      <c r="I46" s="326"/>
      <c r="J46" s="326"/>
    </row>
    <row r="47" spans="1:12" ht="24" customHeight="1" x14ac:dyDescent="0.7">
      <c r="A47" s="39" t="s">
        <v>144</v>
      </c>
      <c r="B47" s="40"/>
      <c r="C47" s="35"/>
      <c r="D47" s="35"/>
      <c r="E47" s="35"/>
      <c r="F47" s="35"/>
      <c r="G47" s="35"/>
      <c r="H47" s="35"/>
      <c r="I47" s="35"/>
      <c r="J47" s="35"/>
      <c r="K47" s="54"/>
      <c r="L47" s="54"/>
    </row>
    <row r="48" spans="1:12" ht="24" customHeight="1" x14ac:dyDescent="0.7">
      <c r="A48" s="108" t="s">
        <v>154</v>
      </c>
      <c r="B48" s="40"/>
      <c r="C48" s="35"/>
      <c r="D48" s="231">
        <f>D50-D49</f>
        <v>27518</v>
      </c>
      <c r="E48" s="53"/>
      <c r="F48" s="231">
        <f>F50-F49</f>
        <v>40816</v>
      </c>
      <c r="G48" s="102"/>
      <c r="H48" s="102">
        <f>H33</f>
        <v>219169</v>
      </c>
      <c r="I48" s="225"/>
      <c r="J48" s="102">
        <f>J33</f>
        <v>239864</v>
      </c>
      <c r="K48" s="103"/>
      <c r="L48" s="54"/>
    </row>
    <row r="49" spans="1:12" ht="24" customHeight="1" x14ac:dyDescent="0.7">
      <c r="A49" s="108" t="s">
        <v>99</v>
      </c>
      <c r="B49" s="40"/>
      <c r="C49" s="35"/>
      <c r="D49" s="102">
        <v>32214</v>
      </c>
      <c r="E49" s="53"/>
      <c r="F49" s="53">
        <v>60551</v>
      </c>
      <c r="G49" s="224"/>
      <c r="H49" s="257">
        <v>0</v>
      </c>
      <c r="I49" s="225"/>
      <c r="J49" s="257">
        <v>0</v>
      </c>
      <c r="K49" s="103"/>
      <c r="L49" s="54"/>
    </row>
    <row r="50" spans="1:12" ht="24" customHeight="1" thickBot="1" x14ac:dyDescent="0.75">
      <c r="A50" s="39" t="s">
        <v>130</v>
      </c>
      <c r="B50" s="40"/>
      <c r="C50" s="35"/>
      <c r="D50" s="141">
        <f>D33</f>
        <v>59732</v>
      </c>
      <c r="E50" s="341"/>
      <c r="F50" s="141">
        <f>F33</f>
        <v>101367</v>
      </c>
      <c r="G50" s="341"/>
      <c r="H50" s="342">
        <f>SUM(H48:H49)</f>
        <v>219169</v>
      </c>
      <c r="I50" s="341"/>
      <c r="J50" s="342">
        <f>SUM(J48:J49)</f>
        <v>239864</v>
      </c>
      <c r="K50" s="74"/>
      <c r="L50" s="54"/>
    </row>
    <row r="51" spans="1:12" ht="22.5" thickTop="1" x14ac:dyDescent="0.7">
      <c r="A51" s="39" t="s">
        <v>30</v>
      </c>
      <c r="B51" s="40"/>
      <c r="C51" s="35"/>
      <c r="D51" s="35"/>
      <c r="E51" s="35"/>
      <c r="F51" s="35"/>
      <c r="G51" s="35"/>
      <c r="H51" s="35"/>
      <c r="I51" s="35"/>
      <c r="J51" s="35"/>
      <c r="K51" s="54"/>
      <c r="L51" s="54"/>
    </row>
    <row r="52" spans="1:12" ht="24" customHeight="1" x14ac:dyDescent="0.7">
      <c r="A52" s="39" t="s">
        <v>100</v>
      </c>
      <c r="B52" s="40"/>
      <c r="C52" s="35"/>
      <c r="D52" s="35"/>
      <c r="E52" s="35"/>
      <c r="F52" s="35"/>
      <c r="G52" s="35"/>
      <c r="H52" s="35"/>
      <c r="I52" s="35"/>
      <c r="J52" s="35"/>
      <c r="K52" s="54"/>
      <c r="L52" s="54"/>
    </row>
    <row r="53" spans="1:12" ht="24" customHeight="1" x14ac:dyDescent="0.7">
      <c r="A53" s="108" t="s">
        <v>154</v>
      </c>
      <c r="B53" s="40"/>
      <c r="C53" s="35"/>
      <c r="D53" s="231">
        <f>D48</f>
        <v>27518</v>
      </c>
      <c r="E53" s="53"/>
      <c r="F53" s="231">
        <f>F48</f>
        <v>40816</v>
      </c>
      <c r="G53" s="224"/>
      <c r="H53" s="231">
        <f>H48</f>
        <v>219169</v>
      </c>
      <c r="I53" s="226"/>
      <c r="J53" s="222">
        <v>239864</v>
      </c>
      <c r="K53" s="54"/>
      <c r="L53" s="54"/>
    </row>
    <row r="54" spans="1:12" ht="24" customHeight="1" x14ac:dyDescent="0.7">
      <c r="A54" s="108" t="s">
        <v>99</v>
      </c>
      <c r="B54" s="40"/>
      <c r="C54" s="35"/>
      <c r="D54" s="53">
        <f>D49</f>
        <v>32214</v>
      </c>
      <c r="E54" s="53"/>
      <c r="F54" s="53">
        <f>F49</f>
        <v>60551</v>
      </c>
      <c r="G54" s="227"/>
      <c r="H54" s="277">
        <f>H49</f>
        <v>0</v>
      </c>
      <c r="I54" s="220"/>
      <c r="J54" s="257">
        <v>0</v>
      </c>
      <c r="K54" s="54"/>
      <c r="L54" s="54"/>
    </row>
    <row r="55" spans="1:12" ht="23.15" customHeight="1" thickBot="1" x14ac:dyDescent="0.75">
      <c r="A55" s="39" t="s">
        <v>131</v>
      </c>
      <c r="B55" s="40"/>
      <c r="C55" s="35"/>
      <c r="D55" s="141">
        <f>SUM(D53:D54)</f>
        <v>59732</v>
      </c>
      <c r="E55" s="139"/>
      <c r="F55" s="141">
        <f>SUM(F53:F54)</f>
        <v>101367</v>
      </c>
      <c r="G55" s="139"/>
      <c r="H55" s="141">
        <f>SUM(H53:H54)</f>
        <v>219169</v>
      </c>
      <c r="I55" s="139"/>
      <c r="J55" s="141">
        <f>SUM(J53:J54)</f>
        <v>239864</v>
      </c>
      <c r="K55" s="156"/>
      <c r="L55" s="54"/>
    </row>
    <row r="56" spans="1:12" ht="22.5" thickTop="1" x14ac:dyDescent="0.7">
      <c r="A56" s="39"/>
      <c r="B56" s="40"/>
      <c r="C56" s="35"/>
      <c r="D56" s="35"/>
      <c r="E56" s="35"/>
      <c r="F56" s="35"/>
      <c r="G56" s="35"/>
      <c r="H56" s="35"/>
      <c r="I56" s="35"/>
      <c r="J56" s="35"/>
      <c r="K56" s="54"/>
      <c r="L56" s="54"/>
    </row>
    <row r="57" spans="1:12" ht="26.4" customHeight="1" thickBot="1" x14ac:dyDescent="0.75">
      <c r="A57" s="39" t="s">
        <v>146</v>
      </c>
      <c r="B57" s="40"/>
      <c r="C57" s="65"/>
      <c r="D57" s="66">
        <f>+D48/269999</f>
        <v>0.1019188959959111</v>
      </c>
      <c r="E57" s="65"/>
      <c r="F57" s="66">
        <f>+F48/269999</f>
        <v>0.15117093026270467</v>
      </c>
      <c r="G57" s="65"/>
      <c r="H57" s="66">
        <f>+H50/269999</f>
        <v>0.81174004348164253</v>
      </c>
      <c r="I57" s="65"/>
      <c r="J57" s="66">
        <f>+J50/269999</f>
        <v>0.88838847551287226</v>
      </c>
      <c r="K57" s="54"/>
      <c r="L57" s="54"/>
    </row>
    <row r="58" spans="1:12" ht="23.25" customHeight="1" thickTop="1" x14ac:dyDescent="0.7">
      <c r="A58" s="39"/>
      <c r="B58" s="40"/>
      <c r="C58" s="35"/>
      <c r="D58" s="35"/>
      <c r="E58" s="35"/>
      <c r="F58" s="35"/>
      <c r="G58" s="35"/>
      <c r="H58" s="35"/>
      <c r="I58" s="35"/>
      <c r="J58" s="35"/>
      <c r="K58" s="54"/>
      <c r="L58" s="54"/>
    </row>
  </sheetData>
  <mergeCells count="14">
    <mergeCell ref="D46:J46"/>
    <mergeCell ref="D8:J8"/>
    <mergeCell ref="H44:J44"/>
    <mergeCell ref="H42:J42"/>
    <mergeCell ref="D43:F43"/>
    <mergeCell ref="H43:J43"/>
    <mergeCell ref="D44:F44"/>
    <mergeCell ref="D42:F42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3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1638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5"/>
  <sheetViews>
    <sheetView showGridLines="0" zoomScale="70" zoomScaleNormal="70" zoomScaleSheetLayoutView="85" workbookViewId="0">
      <selection activeCell="T28" sqref="T28"/>
    </sheetView>
  </sheetViews>
  <sheetFormatPr defaultColWidth="9.09765625" defaultRowHeight="23.25" customHeight="1" x14ac:dyDescent="0.65"/>
  <cols>
    <col min="1" max="1" width="60.3984375" style="85" customWidth="1"/>
    <col min="2" max="2" width="8.09765625" style="13" customWidth="1"/>
    <col min="3" max="3" width="2.5" style="85" customWidth="1"/>
    <col min="4" max="4" width="17" style="85" customWidth="1"/>
    <col min="5" max="5" width="1.09765625" style="85" customWidth="1"/>
    <col min="6" max="6" width="17.19921875" style="85" customWidth="1"/>
    <col min="7" max="7" width="1.09765625" style="85" customWidth="1"/>
    <col min="8" max="8" width="16.8984375" style="85" customWidth="1"/>
    <col min="9" max="9" width="1.3984375" style="192" customWidth="1"/>
    <col min="10" max="10" width="16.8984375" style="85" customWidth="1"/>
    <col min="11" max="11" width="1.3984375" style="192" customWidth="1"/>
    <col min="12" max="12" width="19.19921875" style="188" customWidth="1"/>
    <col min="13" max="13" width="1.3984375" style="188" customWidth="1"/>
    <col min="14" max="14" width="14.8984375" style="188" hidden="1" customWidth="1"/>
    <col min="15" max="15" width="1.5" style="103" hidden="1" customWidth="1"/>
    <col min="16" max="16" width="15" style="188" hidden="1" customWidth="1"/>
    <col min="17" max="17" width="1.09765625" style="192" hidden="1" customWidth="1"/>
    <col min="18" max="18" width="16.69921875" style="85" customWidth="1"/>
    <col min="19" max="19" width="1" style="192" customWidth="1"/>
    <col min="20" max="20" width="16.3984375" style="85" customWidth="1"/>
    <col min="21" max="21" width="1.19921875" style="192" customWidth="1"/>
    <col min="22" max="22" width="16.69921875" style="85" customWidth="1"/>
    <col min="23" max="23" width="14.3984375" style="85" bestFit="1" customWidth="1"/>
    <col min="24" max="16384" width="9.09765625" style="85"/>
  </cols>
  <sheetData>
    <row r="1" spans="1:256" ht="23.25" customHeight="1" x14ac:dyDescent="0.7">
      <c r="A1" s="7" t="s">
        <v>0</v>
      </c>
      <c r="B1" s="12"/>
      <c r="D1" s="7"/>
      <c r="T1" s="333"/>
      <c r="U1" s="333"/>
      <c r="V1" s="333"/>
    </row>
    <row r="2" spans="1:256" ht="23.25" customHeight="1" x14ac:dyDescent="0.7">
      <c r="A2" s="7" t="s">
        <v>108</v>
      </c>
      <c r="B2" s="12"/>
      <c r="C2" s="7"/>
      <c r="D2" s="7"/>
      <c r="E2" s="7"/>
      <c r="T2" s="334"/>
      <c r="U2" s="334"/>
      <c r="V2" s="334"/>
    </row>
    <row r="3" spans="1:256" s="3" customFormat="1" ht="23.25" customHeight="1" x14ac:dyDescent="0.7">
      <c r="A3" s="275"/>
      <c r="B3" s="11"/>
      <c r="C3" s="193"/>
      <c r="D3" s="275"/>
      <c r="E3" s="275"/>
      <c r="F3" s="193"/>
      <c r="G3" s="275"/>
      <c r="H3" s="1"/>
      <c r="I3" s="1"/>
      <c r="J3" s="1"/>
      <c r="K3" s="1"/>
      <c r="L3" s="194"/>
      <c r="M3" s="194"/>
      <c r="N3" s="194"/>
      <c r="O3" s="194"/>
      <c r="P3" s="194"/>
      <c r="Q3" s="275"/>
      <c r="R3" s="275"/>
      <c r="S3" s="275"/>
      <c r="T3" s="275"/>
      <c r="U3" s="275"/>
      <c r="V3" s="275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/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/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/>
      <c r="DC3" s="193"/>
      <c r="DD3" s="193"/>
      <c r="DE3" s="193"/>
      <c r="DF3" s="193"/>
      <c r="DG3" s="193"/>
      <c r="DH3" s="193"/>
      <c r="DI3" s="193"/>
      <c r="DJ3" s="193"/>
      <c r="DK3" s="193"/>
      <c r="DL3" s="193"/>
      <c r="DM3" s="193"/>
      <c r="DN3" s="193"/>
      <c r="DO3" s="193"/>
      <c r="DP3" s="193"/>
      <c r="DQ3" s="193"/>
      <c r="DR3" s="193"/>
      <c r="DS3" s="193"/>
      <c r="DT3" s="193"/>
      <c r="DU3" s="193"/>
      <c r="DV3" s="193"/>
      <c r="DW3" s="193"/>
      <c r="DX3" s="193"/>
      <c r="DY3" s="193"/>
      <c r="DZ3" s="193"/>
      <c r="EA3" s="193"/>
      <c r="EB3" s="193"/>
      <c r="EC3" s="193"/>
      <c r="ED3" s="193"/>
      <c r="EE3" s="193"/>
      <c r="EF3" s="193"/>
      <c r="EG3" s="193"/>
      <c r="EH3" s="193"/>
      <c r="EI3" s="193"/>
      <c r="EJ3" s="193"/>
      <c r="EK3" s="193"/>
      <c r="EL3" s="193"/>
      <c r="EM3" s="193"/>
      <c r="EN3" s="193"/>
      <c r="EO3" s="193"/>
      <c r="EP3" s="193"/>
      <c r="EQ3" s="193"/>
      <c r="ER3" s="193"/>
      <c r="ES3" s="193"/>
      <c r="ET3" s="193"/>
      <c r="EU3" s="193"/>
      <c r="EV3" s="193"/>
      <c r="EW3" s="193"/>
      <c r="EX3" s="193"/>
      <c r="EY3" s="193"/>
      <c r="EZ3" s="193"/>
      <c r="FA3" s="193"/>
      <c r="FB3" s="193"/>
      <c r="FC3" s="193"/>
      <c r="FD3" s="193"/>
      <c r="FE3" s="193"/>
      <c r="FF3" s="193"/>
      <c r="FG3" s="193"/>
      <c r="FH3" s="193"/>
      <c r="FI3" s="193"/>
      <c r="FJ3" s="193"/>
      <c r="FK3" s="193"/>
      <c r="FL3" s="193"/>
      <c r="FM3" s="193"/>
      <c r="FN3" s="193"/>
      <c r="FO3" s="193"/>
      <c r="FP3" s="193"/>
      <c r="FQ3" s="193"/>
      <c r="FR3" s="193"/>
      <c r="FS3" s="193"/>
      <c r="FT3" s="193"/>
      <c r="FU3" s="193"/>
      <c r="FV3" s="193"/>
      <c r="FW3" s="193"/>
      <c r="FX3" s="193"/>
      <c r="FY3" s="193"/>
      <c r="FZ3" s="193"/>
      <c r="GA3" s="193"/>
      <c r="GB3" s="193"/>
      <c r="GC3" s="193"/>
      <c r="GD3" s="193"/>
      <c r="GE3" s="193"/>
      <c r="GF3" s="193"/>
      <c r="GG3" s="193"/>
      <c r="GH3" s="193"/>
      <c r="GI3" s="193"/>
      <c r="GJ3" s="193"/>
      <c r="GK3" s="193"/>
      <c r="GL3" s="193"/>
      <c r="GM3" s="193"/>
      <c r="GN3" s="193"/>
      <c r="GO3" s="193"/>
      <c r="GP3" s="193"/>
      <c r="GQ3" s="193"/>
      <c r="GR3" s="193"/>
      <c r="GS3" s="193"/>
      <c r="GT3" s="193"/>
      <c r="GU3" s="193"/>
      <c r="GV3" s="193"/>
      <c r="GW3" s="193"/>
      <c r="GX3" s="193"/>
      <c r="GY3" s="193"/>
      <c r="GZ3" s="193"/>
      <c r="HA3" s="193"/>
      <c r="HB3" s="193"/>
      <c r="HC3" s="193"/>
      <c r="HD3" s="193"/>
      <c r="HE3" s="193"/>
      <c r="HF3" s="193"/>
      <c r="HG3" s="193"/>
      <c r="HH3" s="193"/>
      <c r="HI3" s="193"/>
      <c r="HJ3" s="193"/>
      <c r="HK3" s="193"/>
      <c r="HL3" s="193"/>
      <c r="HM3" s="193"/>
      <c r="HN3" s="193"/>
      <c r="HO3" s="193"/>
      <c r="HP3" s="193"/>
      <c r="HQ3" s="193"/>
      <c r="HR3" s="193"/>
      <c r="HS3" s="193"/>
      <c r="HT3" s="193"/>
      <c r="HU3" s="193"/>
      <c r="HV3" s="193"/>
      <c r="HW3" s="193"/>
      <c r="HX3" s="193"/>
      <c r="HY3" s="193"/>
      <c r="HZ3" s="193"/>
      <c r="IA3" s="193"/>
      <c r="IB3" s="193"/>
      <c r="IC3" s="193"/>
      <c r="ID3" s="193"/>
      <c r="IE3" s="193"/>
      <c r="IF3" s="193"/>
      <c r="IG3" s="193"/>
      <c r="IH3" s="193"/>
      <c r="II3" s="193"/>
      <c r="IJ3" s="193"/>
      <c r="IK3" s="193"/>
      <c r="IL3" s="193"/>
      <c r="IM3" s="193"/>
      <c r="IN3" s="193"/>
      <c r="IO3" s="193"/>
      <c r="IP3" s="193"/>
      <c r="IQ3" s="193"/>
      <c r="IR3" s="193"/>
      <c r="IS3" s="193"/>
      <c r="IT3" s="193"/>
      <c r="IU3" s="193"/>
      <c r="IV3" s="193"/>
    </row>
    <row r="4" spans="1:256" s="3" customFormat="1" ht="23.25" customHeight="1" x14ac:dyDescent="0.7">
      <c r="A4" s="275"/>
      <c r="B4" s="11"/>
      <c r="C4" s="193"/>
      <c r="D4" s="335" t="s">
        <v>29</v>
      </c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  <c r="AO4" s="193"/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/>
      <c r="BT4" s="193"/>
      <c r="BU4" s="193"/>
      <c r="BV4" s="193"/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193"/>
      <c r="DA4" s="193"/>
      <c r="DB4" s="193"/>
      <c r="DC4" s="193"/>
      <c r="DD4" s="193"/>
      <c r="DE4" s="193"/>
      <c r="DF4" s="193"/>
      <c r="DG4" s="193"/>
      <c r="DH4" s="193"/>
      <c r="DI4" s="193"/>
      <c r="DJ4" s="193"/>
      <c r="DK4" s="193"/>
      <c r="DL4" s="193"/>
      <c r="DM4" s="193"/>
      <c r="DN4" s="193"/>
      <c r="DO4" s="193"/>
      <c r="DP4" s="193"/>
      <c r="DQ4" s="193"/>
      <c r="DR4" s="193"/>
      <c r="DS4" s="193"/>
      <c r="DT4" s="193"/>
      <c r="DU4" s="193"/>
      <c r="DV4" s="193"/>
      <c r="DW4" s="193"/>
      <c r="DX4" s="193"/>
      <c r="DY4" s="193"/>
      <c r="DZ4" s="193"/>
      <c r="EA4" s="193"/>
      <c r="EB4" s="193"/>
      <c r="EC4" s="193"/>
      <c r="ED4" s="193"/>
      <c r="EE4" s="193"/>
      <c r="EF4" s="193"/>
      <c r="EG4" s="193"/>
      <c r="EH4" s="193"/>
      <c r="EI4" s="193"/>
      <c r="EJ4" s="193"/>
      <c r="EK4" s="193"/>
      <c r="EL4" s="193"/>
      <c r="EM4" s="193"/>
      <c r="EN4" s="193"/>
      <c r="EO4" s="193"/>
      <c r="EP4" s="193"/>
      <c r="EQ4" s="193"/>
      <c r="ER4" s="193"/>
      <c r="ES4" s="193"/>
      <c r="ET4" s="193"/>
      <c r="EU4" s="193"/>
      <c r="EV4" s="193"/>
      <c r="EW4" s="193"/>
      <c r="EX4" s="193"/>
      <c r="EY4" s="193"/>
      <c r="EZ4" s="193"/>
      <c r="FA4" s="193"/>
      <c r="FB4" s="193"/>
      <c r="FC4" s="193"/>
      <c r="FD4" s="193"/>
      <c r="FE4" s="193"/>
      <c r="FF4" s="193"/>
      <c r="FG4" s="193"/>
      <c r="FH4" s="193"/>
      <c r="FI4" s="193"/>
      <c r="FJ4" s="193"/>
      <c r="FK4" s="193"/>
      <c r="FL4" s="193"/>
      <c r="FM4" s="193"/>
      <c r="FN4" s="193"/>
      <c r="FO4" s="193"/>
      <c r="FP4" s="193"/>
      <c r="FQ4" s="193"/>
      <c r="FR4" s="193"/>
      <c r="FS4" s="193"/>
      <c r="FT4" s="193"/>
      <c r="FU4" s="193"/>
      <c r="FV4" s="193"/>
      <c r="FW4" s="193"/>
      <c r="FX4" s="193"/>
      <c r="FY4" s="193"/>
      <c r="FZ4" s="193"/>
      <c r="GA4" s="193"/>
      <c r="GB4" s="193"/>
      <c r="GC4" s="193"/>
      <c r="GD4" s="193"/>
      <c r="GE4" s="193"/>
      <c r="GF4" s="193"/>
      <c r="GG4" s="193"/>
      <c r="GH4" s="193"/>
      <c r="GI4" s="193"/>
      <c r="GJ4" s="193"/>
      <c r="GK4" s="193"/>
      <c r="GL4" s="193"/>
      <c r="GM4" s="193"/>
      <c r="GN4" s="193"/>
      <c r="GO4" s="193"/>
      <c r="GP4" s="193"/>
      <c r="GQ4" s="193"/>
      <c r="GR4" s="193"/>
      <c r="GS4" s="193"/>
      <c r="GT4" s="193"/>
      <c r="GU4" s="193"/>
      <c r="GV4" s="193"/>
      <c r="GW4" s="193"/>
      <c r="GX4" s="193"/>
      <c r="GY4" s="193"/>
      <c r="GZ4" s="193"/>
      <c r="HA4" s="193"/>
      <c r="HB4" s="193"/>
      <c r="HC4" s="193"/>
      <c r="HD4" s="193"/>
      <c r="HE4" s="193"/>
      <c r="HF4" s="193"/>
      <c r="HG4" s="193"/>
      <c r="HH4" s="193"/>
      <c r="HI4" s="193"/>
      <c r="HJ4" s="193"/>
      <c r="HK4" s="193"/>
      <c r="HL4" s="193"/>
      <c r="HM4" s="193"/>
      <c r="HN4" s="193"/>
      <c r="HO4" s="193"/>
      <c r="HP4" s="193"/>
      <c r="HQ4" s="193"/>
      <c r="HR4" s="193"/>
      <c r="HS4" s="193"/>
      <c r="HT4" s="193"/>
      <c r="HU4" s="193"/>
      <c r="HV4" s="193"/>
      <c r="HW4" s="193"/>
      <c r="HX4" s="193"/>
      <c r="HY4" s="193"/>
      <c r="HZ4" s="193"/>
      <c r="IA4" s="193"/>
      <c r="IB4" s="193"/>
      <c r="IC4" s="193"/>
      <c r="ID4" s="193"/>
      <c r="IE4" s="193"/>
      <c r="IF4" s="193"/>
      <c r="IG4" s="193"/>
      <c r="IH4" s="193"/>
      <c r="II4" s="193"/>
      <c r="IJ4" s="193"/>
      <c r="IK4" s="193"/>
      <c r="IL4" s="193"/>
      <c r="IM4" s="193"/>
      <c r="IN4" s="193"/>
      <c r="IO4" s="193"/>
      <c r="IP4" s="193"/>
      <c r="IQ4" s="193"/>
      <c r="IR4" s="193"/>
      <c r="IS4" s="193"/>
      <c r="IT4" s="193"/>
      <c r="IU4" s="193"/>
      <c r="IV4" s="193"/>
    </row>
    <row r="5" spans="1:256" s="3" customFormat="1" ht="44.4" customHeight="1" x14ac:dyDescent="0.7">
      <c r="A5" s="275"/>
      <c r="B5" s="11"/>
      <c r="C5" s="193"/>
      <c r="D5" s="275"/>
      <c r="E5" s="193"/>
      <c r="F5" s="193"/>
      <c r="G5" s="193"/>
      <c r="H5" s="332" t="s">
        <v>28</v>
      </c>
      <c r="I5" s="332"/>
      <c r="J5" s="332"/>
      <c r="K5" s="192"/>
      <c r="L5" s="336" t="s">
        <v>82</v>
      </c>
      <c r="M5" s="337"/>
      <c r="N5" s="337"/>
      <c r="O5" s="337"/>
      <c r="P5" s="337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93"/>
      <c r="AU5" s="193"/>
      <c r="AV5" s="193"/>
      <c r="AW5" s="193"/>
      <c r="AX5" s="193"/>
      <c r="AY5" s="193"/>
      <c r="AZ5" s="193"/>
      <c r="BA5" s="193"/>
      <c r="BB5" s="193"/>
      <c r="BC5" s="193"/>
      <c r="BD5" s="193"/>
      <c r="BE5" s="193"/>
      <c r="BF5" s="193"/>
      <c r="BG5" s="193"/>
      <c r="BH5" s="193"/>
      <c r="BI5" s="193"/>
      <c r="BJ5" s="193"/>
      <c r="BK5" s="193"/>
      <c r="BL5" s="193"/>
      <c r="BM5" s="193"/>
      <c r="BN5" s="193"/>
      <c r="BO5" s="193"/>
      <c r="BP5" s="193"/>
      <c r="BQ5" s="193"/>
      <c r="BR5" s="193"/>
      <c r="BS5" s="193"/>
      <c r="BT5" s="193"/>
      <c r="BU5" s="193"/>
      <c r="BV5" s="193"/>
      <c r="BW5" s="193"/>
      <c r="BX5" s="193"/>
      <c r="BY5" s="193"/>
      <c r="BZ5" s="193"/>
      <c r="CA5" s="193"/>
      <c r="CB5" s="193"/>
      <c r="CC5" s="193"/>
      <c r="CD5" s="193"/>
      <c r="CE5" s="193"/>
      <c r="CF5" s="193"/>
      <c r="CG5" s="193"/>
      <c r="CH5" s="193"/>
      <c r="CI5" s="193"/>
      <c r="CJ5" s="193"/>
      <c r="CK5" s="193"/>
      <c r="CL5" s="193"/>
      <c r="CM5" s="193"/>
      <c r="CN5" s="193"/>
      <c r="CO5" s="193"/>
      <c r="CP5" s="193"/>
      <c r="CQ5" s="193"/>
      <c r="CR5" s="193"/>
      <c r="CS5" s="193"/>
      <c r="CT5" s="193"/>
      <c r="CU5" s="193"/>
      <c r="CV5" s="193"/>
      <c r="CW5" s="193"/>
      <c r="CX5" s="193"/>
      <c r="CY5" s="193"/>
      <c r="CZ5" s="193"/>
      <c r="DA5" s="193"/>
      <c r="DB5" s="193"/>
      <c r="DC5" s="193"/>
      <c r="DD5" s="193"/>
      <c r="DE5" s="193"/>
      <c r="DF5" s="193"/>
      <c r="DG5" s="193"/>
      <c r="DH5" s="193"/>
      <c r="DI5" s="193"/>
      <c r="DJ5" s="193"/>
      <c r="DK5" s="193"/>
      <c r="DL5" s="193"/>
      <c r="DM5" s="193"/>
      <c r="DN5" s="193"/>
      <c r="DO5" s="193"/>
      <c r="DP5" s="193"/>
      <c r="DQ5" s="193"/>
      <c r="DR5" s="193"/>
      <c r="DS5" s="193"/>
      <c r="DT5" s="193"/>
      <c r="DU5" s="193"/>
      <c r="DV5" s="193"/>
      <c r="DW5" s="193"/>
      <c r="DX5" s="193"/>
      <c r="DY5" s="193"/>
      <c r="DZ5" s="193"/>
      <c r="EA5" s="193"/>
      <c r="EB5" s="193"/>
      <c r="EC5" s="193"/>
      <c r="ED5" s="193"/>
      <c r="EE5" s="193"/>
      <c r="EF5" s="193"/>
      <c r="EG5" s="193"/>
      <c r="EH5" s="193"/>
      <c r="EI5" s="193"/>
      <c r="EJ5" s="193"/>
      <c r="EK5" s="193"/>
      <c r="EL5" s="193"/>
      <c r="EM5" s="193"/>
      <c r="EN5" s="193"/>
      <c r="EO5" s="193"/>
      <c r="EP5" s="193"/>
      <c r="EQ5" s="193"/>
      <c r="ER5" s="193"/>
      <c r="ES5" s="193"/>
      <c r="ET5" s="193"/>
      <c r="EU5" s="193"/>
      <c r="EV5" s="193"/>
      <c r="EW5" s="193"/>
      <c r="EX5" s="193"/>
      <c r="EY5" s="193"/>
      <c r="EZ5" s="193"/>
      <c r="FA5" s="193"/>
      <c r="FB5" s="193"/>
      <c r="FC5" s="193"/>
      <c r="FD5" s="193"/>
      <c r="FE5" s="193"/>
      <c r="FF5" s="193"/>
      <c r="FG5" s="193"/>
      <c r="FH5" s="193"/>
      <c r="FI5" s="193"/>
      <c r="FJ5" s="193"/>
      <c r="FK5" s="193"/>
      <c r="FL5" s="193"/>
      <c r="FM5" s="193"/>
      <c r="FN5" s="193"/>
      <c r="FO5" s="193"/>
      <c r="FP5" s="193"/>
      <c r="FQ5" s="193"/>
      <c r="FR5" s="193"/>
      <c r="FS5" s="193"/>
      <c r="FT5" s="193"/>
      <c r="FU5" s="193"/>
      <c r="FV5" s="193"/>
      <c r="FW5" s="193"/>
      <c r="FX5" s="193"/>
      <c r="FY5" s="193"/>
      <c r="FZ5" s="193"/>
      <c r="GA5" s="193"/>
      <c r="GB5" s="193"/>
      <c r="GC5" s="193"/>
      <c r="GD5" s="193"/>
      <c r="GE5" s="193"/>
      <c r="GF5" s="193"/>
      <c r="GG5" s="193"/>
      <c r="GH5" s="193"/>
      <c r="GI5" s="193"/>
      <c r="GJ5" s="193"/>
      <c r="GK5" s="193"/>
      <c r="GL5" s="193"/>
      <c r="GM5" s="193"/>
      <c r="GN5" s="193"/>
      <c r="GO5" s="193"/>
      <c r="GP5" s="193"/>
      <c r="GQ5" s="193"/>
      <c r="GR5" s="193"/>
      <c r="GS5" s="193"/>
      <c r="GT5" s="193"/>
      <c r="GU5" s="193"/>
      <c r="GV5" s="193"/>
      <c r="GW5" s="193"/>
      <c r="GX5" s="193"/>
      <c r="GY5" s="193"/>
      <c r="GZ5" s="193"/>
      <c r="HA5" s="193"/>
      <c r="HB5" s="193"/>
      <c r="HC5" s="193"/>
      <c r="HD5" s="193"/>
      <c r="HE5" s="193"/>
      <c r="HF5" s="193"/>
      <c r="HG5" s="193"/>
      <c r="HH5" s="193"/>
      <c r="HI5" s="193"/>
      <c r="HJ5" s="193"/>
      <c r="HK5" s="193"/>
      <c r="HL5" s="193"/>
      <c r="HM5" s="193"/>
      <c r="HN5" s="193"/>
      <c r="HO5" s="193"/>
      <c r="HP5" s="193"/>
      <c r="HQ5" s="193"/>
      <c r="HR5" s="193"/>
      <c r="HS5" s="193"/>
      <c r="HT5" s="193"/>
      <c r="HU5" s="193"/>
      <c r="HV5" s="193"/>
      <c r="HW5" s="193"/>
      <c r="HX5" s="193"/>
      <c r="HY5" s="193"/>
      <c r="HZ5" s="193"/>
      <c r="IA5" s="193"/>
      <c r="IB5" s="193"/>
      <c r="IC5" s="193"/>
      <c r="ID5" s="193"/>
      <c r="IE5" s="193"/>
      <c r="IF5" s="193"/>
      <c r="IG5" s="193"/>
      <c r="IH5" s="193"/>
      <c r="II5" s="193"/>
      <c r="IJ5" s="193"/>
      <c r="IK5" s="193"/>
      <c r="IL5" s="193"/>
      <c r="IM5" s="193"/>
      <c r="IN5" s="193"/>
      <c r="IO5" s="193"/>
      <c r="IP5" s="193"/>
      <c r="IQ5" s="193"/>
      <c r="IR5" s="193"/>
      <c r="IS5" s="193"/>
      <c r="IT5" s="193"/>
      <c r="IU5" s="193"/>
      <c r="IV5" s="193"/>
    </row>
    <row r="6" spans="1:256" s="3" customFormat="1" ht="23.25" hidden="1" customHeight="1" x14ac:dyDescent="0.7">
      <c r="A6" s="275"/>
      <c r="B6" s="11"/>
      <c r="C6" s="193"/>
      <c r="D6" s="275"/>
      <c r="E6" s="193"/>
      <c r="F6" s="193"/>
      <c r="G6" s="193"/>
      <c r="H6" s="193"/>
      <c r="I6" s="193"/>
      <c r="J6" s="193"/>
      <c r="K6" s="192"/>
      <c r="L6" s="273"/>
      <c r="M6" s="193"/>
      <c r="N6" s="193"/>
      <c r="O6" s="273"/>
      <c r="P6" s="273" t="s">
        <v>104</v>
      </c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/>
      <c r="BG6" s="193"/>
      <c r="BH6" s="193"/>
      <c r="BI6" s="193"/>
      <c r="BJ6" s="193"/>
      <c r="BK6" s="193"/>
      <c r="BL6" s="193"/>
      <c r="BM6" s="193"/>
      <c r="BN6" s="193"/>
      <c r="BO6" s="193"/>
      <c r="BP6" s="193"/>
      <c r="BQ6" s="193"/>
      <c r="BR6" s="193"/>
      <c r="BS6" s="193"/>
      <c r="BT6" s="193"/>
      <c r="BU6" s="193"/>
      <c r="BV6" s="193"/>
      <c r="BW6" s="193"/>
      <c r="BX6" s="193"/>
      <c r="BY6" s="193"/>
      <c r="BZ6" s="193"/>
      <c r="CA6" s="193"/>
      <c r="CB6" s="193"/>
      <c r="CC6" s="193"/>
      <c r="CD6" s="193"/>
      <c r="CE6" s="193"/>
      <c r="CF6" s="193"/>
      <c r="CG6" s="193"/>
      <c r="CH6" s="193"/>
      <c r="CI6" s="193"/>
      <c r="CJ6" s="193"/>
      <c r="CK6" s="193"/>
      <c r="CL6" s="193"/>
      <c r="CM6" s="193"/>
      <c r="CN6" s="193"/>
      <c r="CO6" s="193"/>
      <c r="CP6" s="193"/>
      <c r="CQ6" s="193"/>
      <c r="CR6" s="193"/>
      <c r="CS6" s="193"/>
      <c r="CT6" s="193"/>
      <c r="CU6" s="193"/>
      <c r="CV6" s="193"/>
      <c r="CW6" s="193"/>
      <c r="CX6" s="193"/>
      <c r="CY6" s="193"/>
      <c r="CZ6" s="193"/>
      <c r="DA6" s="193"/>
      <c r="DB6" s="193"/>
      <c r="DC6" s="193"/>
      <c r="DD6" s="193"/>
      <c r="DE6" s="193"/>
      <c r="DF6" s="193"/>
      <c r="DG6" s="193"/>
      <c r="DH6" s="193"/>
      <c r="DI6" s="193"/>
      <c r="DJ6" s="193"/>
      <c r="DK6" s="193"/>
      <c r="DL6" s="193"/>
      <c r="DM6" s="193"/>
      <c r="DN6" s="193"/>
      <c r="DO6" s="193"/>
      <c r="DP6" s="193"/>
      <c r="DQ6" s="193"/>
      <c r="DR6" s="193"/>
      <c r="DS6" s="193"/>
      <c r="DT6" s="193"/>
      <c r="DU6" s="193"/>
      <c r="DV6" s="193"/>
      <c r="DW6" s="193"/>
      <c r="DX6" s="193"/>
      <c r="DY6" s="193"/>
      <c r="DZ6" s="193"/>
      <c r="EA6" s="193"/>
      <c r="EB6" s="193"/>
      <c r="EC6" s="193"/>
      <c r="ED6" s="193"/>
      <c r="EE6" s="193"/>
      <c r="EF6" s="193"/>
      <c r="EG6" s="193"/>
      <c r="EH6" s="193"/>
      <c r="EI6" s="193"/>
      <c r="EJ6" s="193"/>
      <c r="EK6" s="193"/>
      <c r="EL6" s="193"/>
      <c r="EM6" s="193"/>
      <c r="EN6" s="193"/>
      <c r="EO6" s="193"/>
      <c r="EP6" s="193"/>
      <c r="EQ6" s="193"/>
      <c r="ER6" s="193"/>
      <c r="ES6" s="193"/>
      <c r="ET6" s="193"/>
      <c r="EU6" s="193"/>
      <c r="EV6" s="193"/>
      <c r="EW6" s="193"/>
      <c r="EX6" s="193"/>
      <c r="EY6" s="193"/>
      <c r="EZ6" s="193"/>
      <c r="FA6" s="193"/>
      <c r="FB6" s="193"/>
      <c r="FC6" s="193"/>
      <c r="FD6" s="193"/>
      <c r="FE6" s="193"/>
      <c r="FF6" s="193"/>
      <c r="FG6" s="193"/>
      <c r="FH6" s="193"/>
      <c r="FI6" s="193"/>
      <c r="FJ6" s="193"/>
      <c r="FK6" s="193"/>
      <c r="FL6" s="193"/>
      <c r="FM6" s="193"/>
      <c r="FN6" s="193"/>
      <c r="FO6" s="193"/>
      <c r="FP6" s="193"/>
      <c r="FQ6" s="193"/>
      <c r="FR6" s="193"/>
      <c r="FS6" s="193"/>
      <c r="FT6" s="193"/>
      <c r="FU6" s="193"/>
      <c r="FV6" s="193"/>
      <c r="FW6" s="193"/>
      <c r="FX6" s="193"/>
      <c r="FY6" s="193"/>
      <c r="FZ6" s="193"/>
      <c r="GA6" s="193"/>
      <c r="GB6" s="193"/>
      <c r="GC6" s="193"/>
      <c r="GD6" s="193"/>
      <c r="GE6" s="193"/>
      <c r="GF6" s="193"/>
      <c r="GG6" s="193"/>
      <c r="GH6" s="193"/>
      <c r="GI6" s="193"/>
      <c r="GJ6" s="193"/>
      <c r="GK6" s="193"/>
      <c r="GL6" s="193"/>
      <c r="GM6" s="193"/>
      <c r="GN6" s="193"/>
      <c r="GO6" s="193"/>
      <c r="GP6" s="193"/>
      <c r="GQ6" s="193"/>
      <c r="GR6" s="193"/>
      <c r="GS6" s="193"/>
      <c r="GT6" s="193"/>
      <c r="GU6" s="193"/>
      <c r="GV6" s="193"/>
      <c r="GW6" s="193"/>
      <c r="GX6" s="193"/>
      <c r="GY6" s="193"/>
      <c r="GZ6" s="193"/>
      <c r="HA6" s="193"/>
      <c r="HB6" s="193"/>
      <c r="HC6" s="193"/>
      <c r="HD6" s="193"/>
      <c r="HE6" s="193"/>
      <c r="HF6" s="193"/>
      <c r="HG6" s="193"/>
      <c r="HH6" s="193"/>
      <c r="HI6" s="193"/>
      <c r="HJ6" s="193"/>
      <c r="HK6" s="193"/>
      <c r="HL6" s="193"/>
      <c r="HM6" s="193"/>
      <c r="HN6" s="193"/>
      <c r="HO6" s="193"/>
      <c r="HP6" s="193"/>
      <c r="HQ6" s="193"/>
      <c r="HR6" s="193"/>
      <c r="HS6" s="193"/>
      <c r="HT6" s="193"/>
      <c r="HU6" s="193"/>
      <c r="HV6" s="193"/>
      <c r="HW6" s="193"/>
      <c r="HX6" s="193"/>
      <c r="HY6" s="193"/>
      <c r="HZ6" s="193"/>
      <c r="IA6" s="193"/>
      <c r="IB6" s="193"/>
      <c r="IC6" s="193"/>
      <c r="ID6" s="193"/>
      <c r="IE6" s="193"/>
      <c r="IF6" s="193"/>
      <c r="IG6" s="193"/>
      <c r="IH6" s="193"/>
      <c r="II6" s="193"/>
      <c r="IJ6" s="193"/>
      <c r="IK6" s="193"/>
      <c r="IL6" s="193"/>
      <c r="IM6" s="193"/>
      <c r="IN6" s="193"/>
      <c r="IO6" s="193"/>
      <c r="IP6" s="193"/>
      <c r="IQ6" s="193"/>
      <c r="IR6" s="193"/>
      <c r="IS6" s="193"/>
      <c r="IT6" s="193"/>
      <c r="IU6" s="193"/>
      <c r="IV6" s="193"/>
    </row>
    <row r="7" spans="1:256" s="3" customFormat="1" ht="23.25" customHeight="1" x14ac:dyDescent="0.7">
      <c r="A7" s="275"/>
      <c r="B7" s="11"/>
      <c r="C7" s="193"/>
      <c r="D7" s="193" t="s">
        <v>36</v>
      </c>
      <c r="E7" s="193"/>
      <c r="F7" s="193"/>
      <c r="G7" s="193"/>
      <c r="H7" s="193"/>
      <c r="I7" s="193"/>
      <c r="J7" s="193"/>
      <c r="K7" s="193"/>
      <c r="L7" s="273" t="s">
        <v>216</v>
      </c>
      <c r="M7" s="193"/>
      <c r="N7" s="193"/>
      <c r="O7" s="273"/>
      <c r="P7" s="193" t="s">
        <v>74</v>
      </c>
      <c r="Q7" s="193"/>
      <c r="R7" s="193" t="s">
        <v>41</v>
      </c>
      <c r="S7" s="193"/>
      <c r="T7" s="193" t="s">
        <v>217</v>
      </c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3"/>
      <c r="AK7" s="193"/>
      <c r="AL7" s="193"/>
      <c r="AM7" s="193"/>
      <c r="AN7" s="193"/>
      <c r="AO7" s="193"/>
      <c r="AP7" s="193"/>
      <c r="AQ7" s="193"/>
      <c r="AR7" s="193"/>
      <c r="AS7" s="193"/>
      <c r="AT7" s="193"/>
      <c r="AU7" s="193"/>
      <c r="AV7" s="193"/>
      <c r="AW7" s="193"/>
      <c r="AX7" s="193"/>
      <c r="AY7" s="193"/>
      <c r="AZ7" s="193"/>
      <c r="BA7" s="193"/>
      <c r="BB7" s="193"/>
      <c r="BC7" s="193"/>
      <c r="BD7" s="193"/>
      <c r="BE7" s="193"/>
      <c r="BF7" s="193"/>
      <c r="BG7" s="193"/>
      <c r="BH7" s="193"/>
      <c r="BI7" s="193"/>
      <c r="BJ7" s="193"/>
      <c r="BK7" s="193"/>
      <c r="BL7" s="193"/>
      <c r="BM7" s="193"/>
      <c r="BN7" s="193"/>
      <c r="BO7" s="193"/>
      <c r="BP7" s="193"/>
      <c r="BQ7" s="193"/>
      <c r="BR7" s="193"/>
      <c r="BS7" s="193"/>
      <c r="BT7" s="193"/>
      <c r="BU7" s="193"/>
      <c r="BV7" s="193"/>
      <c r="BW7" s="193"/>
      <c r="BX7" s="193"/>
      <c r="BY7" s="193"/>
      <c r="BZ7" s="193"/>
      <c r="CA7" s="193"/>
      <c r="CB7" s="193"/>
      <c r="CC7" s="193"/>
      <c r="CD7" s="193"/>
      <c r="CE7" s="193"/>
      <c r="CF7" s="193"/>
      <c r="CG7" s="193"/>
      <c r="CH7" s="193"/>
      <c r="CI7" s="193"/>
      <c r="CJ7" s="193"/>
      <c r="CK7" s="193"/>
      <c r="CL7" s="193"/>
      <c r="CM7" s="193"/>
      <c r="CN7" s="193"/>
      <c r="CO7" s="193"/>
      <c r="CP7" s="193"/>
      <c r="CQ7" s="193"/>
      <c r="CR7" s="193"/>
      <c r="CS7" s="193"/>
      <c r="CT7" s="193"/>
      <c r="CU7" s="193"/>
      <c r="CV7" s="193"/>
      <c r="CW7" s="193"/>
      <c r="CX7" s="193"/>
      <c r="CY7" s="193"/>
      <c r="CZ7" s="193"/>
      <c r="DA7" s="193"/>
      <c r="DB7" s="193"/>
      <c r="DC7" s="193"/>
      <c r="DD7" s="193"/>
      <c r="DE7" s="193"/>
      <c r="DF7" s="193"/>
      <c r="DG7" s="193"/>
      <c r="DH7" s="193"/>
      <c r="DI7" s="193"/>
      <c r="DJ7" s="193"/>
      <c r="DK7" s="193"/>
      <c r="DL7" s="193"/>
      <c r="DM7" s="193"/>
      <c r="DN7" s="193"/>
      <c r="DO7" s="193"/>
      <c r="DP7" s="193"/>
      <c r="DQ7" s="193"/>
      <c r="DR7" s="193"/>
      <c r="DS7" s="193"/>
      <c r="DT7" s="193"/>
      <c r="DU7" s="193"/>
      <c r="DV7" s="193"/>
      <c r="DW7" s="193"/>
      <c r="DX7" s="193"/>
      <c r="DY7" s="193"/>
      <c r="DZ7" s="193"/>
      <c r="EA7" s="193"/>
      <c r="EB7" s="193"/>
      <c r="EC7" s="193"/>
      <c r="ED7" s="193"/>
      <c r="EE7" s="193"/>
      <c r="EF7" s="193"/>
      <c r="EG7" s="193"/>
      <c r="EH7" s="193"/>
      <c r="EI7" s="193"/>
      <c r="EJ7" s="193"/>
      <c r="EK7" s="193"/>
      <c r="EL7" s="193"/>
      <c r="EM7" s="193"/>
      <c r="EN7" s="193"/>
      <c r="EO7" s="193"/>
      <c r="EP7" s="193"/>
      <c r="EQ7" s="193"/>
      <c r="ER7" s="193"/>
      <c r="ES7" s="193"/>
      <c r="ET7" s="193"/>
      <c r="EU7" s="193"/>
      <c r="EV7" s="193"/>
      <c r="EW7" s="193"/>
      <c r="EX7" s="193"/>
      <c r="EY7" s="193"/>
      <c r="EZ7" s="193"/>
      <c r="FA7" s="193"/>
      <c r="FB7" s="193"/>
      <c r="FC7" s="193"/>
      <c r="FD7" s="193"/>
      <c r="FE7" s="193"/>
      <c r="FF7" s="193"/>
      <c r="FG7" s="193"/>
      <c r="FH7" s="193"/>
      <c r="FI7" s="193"/>
      <c r="FJ7" s="193"/>
      <c r="FK7" s="193"/>
      <c r="FL7" s="193"/>
      <c r="FM7" s="193"/>
      <c r="FN7" s="193"/>
      <c r="FO7" s="193"/>
      <c r="FP7" s="193"/>
      <c r="FQ7" s="193"/>
      <c r="FR7" s="193"/>
      <c r="FS7" s="193"/>
      <c r="FT7" s="193"/>
      <c r="FU7" s="193"/>
      <c r="FV7" s="193"/>
      <c r="FW7" s="193"/>
      <c r="FX7" s="193"/>
      <c r="FY7" s="193"/>
      <c r="FZ7" s="193"/>
      <c r="GA7" s="193"/>
      <c r="GB7" s="193"/>
      <c r="GC7" s="193"/>
      <c r="GD7" s="193"/>
      <c r="GE7" s="193"/>
      <c r="GF7" s="193"/>
      <c r="GG7" s="193"/>
      <c r="GH7" s="193"/>
      <c r="GI7" s="193"/>
      <c r="GJ7" s="193"/>
      <c r="GK7" s="193"/>
      <c r="GL7" s="193"/>
      <c r="GM7" s="193"/>
      <c r="GN7" s="193"/>
      <c r="GO7" s="193"/>
      <c r="GP7" s="193"/>
      <c r="GQ7" s="193"/>
      <c r="GR7" s="193"/>
      <c r="GS7" s="193"/>
      <c r="GT7" s="193"/>
      <c r="GU7" s="193"/>
      <c r="GV7" s="193"/>
      <c r="GW7" s="193"/>
      <c r="GX7" s="193"/>
      <c r="GY7" s="193"/>
      <c r="GZ7" s="193"/>
      <c r="HA7" s="193"/>
      <c r="HB7" s="193"/>
      <c r="HC7" s="193"/>
      <c r="HD7" s="193"/>
      <c r="HE7" s="193"/>
      <c r="HF7" s="193"/>
      <c r="HG7" s="193"/>
      <c r="HH7" s="193"/>
      <c r="HI7" s="193"/>
      <c r="HJ7" s="193"/>
      <c r="HK7" s="193"/>
      <c r="HL7" s="193"/>
      <c r="HM7" s="193"/>
      <c r="HN7" s="193"/>
      <c r="HO7" s="193"/>
      <c r="HP7" s="193"/>
      <c r="HQ7" s="193"/>
      <c r="HR7" s="193"/>
      <c r="HS7" s="193"/>
      <c r="HT7" s="193"/>
      <c r="HU7" s="193"/>
      <c r="HV7" s="193"/>
      <c r="HW7" s="193"/>
      <c r="HX7" s="193"/>
      <c r="HY7" s="193"/>
      <c r="HZ7" s="193"/>
      <c r="IA7" s="193"/>
      <c r="IB7" s="193"/>
      <c r="IC7" s="193"/>
      <c r="ID7" s="193"/>
      <c r="IE7" s="193"/>
      <c r="IF7" s="193"/>
      <c r="IG7" s="193"/>
      <c r="IH7" s="193"/>
      <c r="II7" s="193"/>
      <c r="IJ7" s="193"/>
      <c r="IK7" s="193"/>
      <c r="IL7" s="193"/>
      <c r="IM7" s="193"/>
      <c r="IN7" s="193"/>
      <c r="IO7" s="193"/>
      <c r="IP7" s="193"/>
      <c r="IQ7" s="193"/>
      <c r="IR7" s="193"/>
      <c r="IS7" s="193"/>
      <c r="IT7" s="193"/>
      <c r="IU7" s="193"/>
      <c r="IV7" s="193"/>
    </row>
    <row r="8" spans="1:256" s="3" customFormat="1" ht="23.25" customHeight="1" x14ac:dyDescent="0.65">
      <c r="A8" s="193"/>
      <c r="B8" s="274"/>
      <c r="C8" s="193"/>
      <c r="D8" s="193" t="s">
        <v>39</v>
      </c>
      <c r="E8" s="193"/>
      <c r="F8" s="193" t="s">
        <v>23</v>
      </c>
      <c r="G8" s="193"/>
      <c r="H8" s="193" t="s">
        <v>76</v>
      </c>
      <c r="I8" s="193"/>
      <c r="J8" s="193" t="s">
        <v>30</v>
      </c>
      <c r="K8" s="193"/>
      <c r="L8" s="273" t="s">
        <v>75</v>
      </c>
      <c r="M8" s="193"/>
      <c r="N8" s="193" t="s">
        <v>166</v>
      </c>
      <c r="O8" s="273"/>
      <c r="P8" s="193" t="s">
        <v>105</v>
      </c>
      <c r="Q8" s="193"/>
      <c r="R8" s="193" t="s">
        <v>63</v>
      </c>
      <c r="S8" s="193"/>
      <c r="T8" s="193" t="s">
        <v>218</v>
      </c>
      <c r="U8" s="193"/>
      <c r="V8" s="193" t="s">
        <v>41</v>
      </c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3"/>
      <c r="AK8" s="193"/>
      <c r="AL8" s="193"/>
      <c r="AM8" s="193"/>
      <c r="AN8" s="193"/>
      <c r="AO8" s="193"/>
      <c r="AP8" s="193"/>
      <c r="AQ8" s="193"/>
      <c r="AR8" s="193"/>
      <c r="AS8" s="193"/>
      <c r="AT8" s="193"/>
      <c r="AU8" s="193"/>
      <c r="AV8" s="193"/>
      <c r="AW8" s="193"/>
      <c r="AX8" s="193"/>
      <c r="AY8" s="193"/>
      <c r="AZ8" s="193"/>
      <c r="BA8" s="193"/>
      <c r="BB8" s="193"/>
      <c r="BC8" s="193"/>
      <c r="BD8" s="193"/>
      <c r="BE8" s="193"/>
      <c r="BF8" s="193"/>
      <c r="BG8" s="193"/>
      <c r="BH8" s="193"/>
      <c r="BI8" s="193"/>
      <c r="BJ8" s="193"/>
      <c r="BK8" s="193"/>
      <c r="BL8" s="193"/>
      <c r="BM8" s="193"/>
      <c r="BN8" s="193"/>
      <c r="BO8" s="193"/>
      <c r="BP8" s="193"/>
      <c r="BQ8" s="193"/>
      <c r="BR8" s="193"/>
      <c r="BS8" s="193"/>
      <c r="BT8" s="193"/>
      <c r="BU8" s="193"/>
      <c r="BV8" s="193"/>
      <c r="BW8" s="193"/>
      <c r="BX8" s="193"/>
      <c r="BY8" s="193"/>
      <c r="BZ8" s="193"/>
      <c r="CA8" s="193"/>
      <c r="CB8" s="193"/>
      <c r="CC8" s="193"/>
      <c r="CD8" s="193"/>
      <c r="CE8" s="193"/>
      <c r="CF8" s="193"/>
      <c r="CG8" s="193"/>
      <c r="CH8" s="193"/>
      <c r="CI8" s="193"/>
      <c r="CJ8" s="193"/>
      <c r="CK8" s="193"/>
      <c r="CL8" s="193"/>
      <c r="CM8" s="193"/>
      <c r="CN8" s="193"/>
      <c r="CO8" s="193"/>
      <c r="CP8" s="193"/>
      <c r="CQ8" s="193"/>
      <c r="CR8" s="193"/>
      <c r="CS8" s="193"/>
      <c r="CT8" s="193"/>
      <c r="CU8" s="193"/>
      <c r="CV8" s="193"/>
      <c r="CW8" s="193"/>
      <c r="CX8" s="193"/>
      <c r="CY8" s="193"/>
      <c r="CZ8" s="193"/>
      <c r="DA8" s="193"/>
      <c r="DB8" s="193"/>
      <c r="DC8" s="193"/>
      <c r="DD8" s="193"/>
      <c r="DE8" s="193"/>
      <c r="DF8" s="193"/>
      <c r="DG8" s="193"/>
      <c r="DH8" s="193"/>
      <c r="DI8" s="193"/>
      <c r="DJ8" s="193"/>
      <c r="DK8" s="193"/>
      <c r="DL8" s="193"/>
      <c r="DM8" s="193"/>
      <c r="DN8" s="193"/>
      <c r="DO8" s="193"/>
      <c r="DP8" s="193"/>
      <c r="DQ8" s="193"/>
      <c r="DR8" s="193"/>
      <c r="DS8" s="193"/>
      <c r="DT8" s="193"/>
      <c r="DU8" s="193"/>
      <c r="DV8" s="193"/>
      <c r="DW8" s="193"/>
      <c r="DX8" s="193"/>
      <c r="DY8" s="193"/>
      <c r="DZ8" s="193"/>
      <c r="EA8" s="193"/>
      <c r="EB8" s="193"/>
      <c r="EC8" s="193"/>
      <c r="ED8" s="193"/>
      <c r="EE8" s="193"/>
      <c r="EF8" s="193"/>
      <c r="EG8" s="193"/>
      <c r="EH8" s="193"/>
      <c r="EI8" s="193"/>
      <c r="EJ8" s="193"/>
      <c r="EK8" s="193"/>
      <c r="EL8" s="193"/>
      <c r="EM8" s="193"/>
      <c r="EN8" s="193"/>
      <c r="EO8" s="193"/>
      <c r="EP8" s="193"/>
      <c r="EQ8" s="193"/>
      <c r="ER8" s="193"/>
      <c r="ES8" s="193"/>
      <c r="ET8" s="193"/>
      <c r="EU8" s="193"/>
      <c r="EV8" s="193"/>
      <c r="EW8" s="193"/>
      <c r="EX8" s="193"/>
      <c r="EY8" s="193"/>
      <c r="EZ8" s="193"/>
      <c r="FA8" s="193"/>
      <c r="FB8" s="193"/>
      <c r="FC8" s="193"/>
      <c r="FD8" s="193"/>
      <c r="FE8" s="193"/>
      <c r="FF8" s="193"/>
      <c r="FG8" s="193"/>
      <c r="FH8" s="193"/>
      <c r="FI8" s="193"/>
      <c r="FJ8" s="193"/>
      <c r="FK8" s="193"/>
      <c r="FL8" s="193"/>
      <c r="FM8" s="193"/>
      <c r="FN8" s="193"/>
      <c r="FO8" s="193"/>
      <c r="FP8" s="193"/>
      <c r="FQ8" s="193"/>
      <c r="FR8" s="193"/>
      <c r="FS8" s="193"/>
      <c r="FT8" s="193"/>
      <c r="FU8" s="193"/>
      <c r="FV8" s="193"/>
      <c r="FW8" s="193"/>
      <c r="FX8" s="193"/>
      <c r="FY8" s="193"/>
      <c r="FZ8" s="193"/>
      <c r="GA8" s="193"/>
      <c r="GB8" s="193"/>
      <c r="GC8" s="193"/>
      <c r="GD8" s="193"/>
      <c r="GE8" s="193"/>
      <c r="GF8" s="193"/>
      <c r="GG8" s="193"/>
      <c r="GH8" s="193"/>
      <c r="GI8" s="193"/>
      <c r="GJ8" s="193"/>
      <c r="GK8" s="193"/>
      <c r="GL8" s="193"/>
      <c r="GM8" s="193"/>
      <c r="GN8" s="193"/>
      <c r="GO8" s="193"/>
      <c r="GP8" s="193"/>
      <c r="GQ8" s="193"/>
      <c r="GR8" s="193"/>
      <c r="GS8" s="193"/>
      <c r="GT8" s="193"/>
      <c r="GU8" s="193"/>
      <c r="GV8" s="193"/>
      <c r="GW8" s="193"/>
      <c r="GX8" s="193"/>
      <c r="GY8" s="193"/>
      <c r="GZ8" s="193"/>
      <c r="HA8" s="193"/>
      <c r="HB8" s="193"/>
      <c r="HC8" s="193"/>
      <c r="HD8" s="193"/>
      <c r="HE8" s="193"/>
      <c r="HF8" s="193"/>
      <c r="HG8" s="193"/>
      <c r="HH8" s="193"/>
      <c r="HI8" s="193"/>
      <c r="HJ8" s="193"/>
      <c r="HK8" s="193"/>
      <c r="HL8" s="193"/>
      <c r="HM8" s="193"/>
      <c r="HN8" s="193"/>
      <c r="HO8" s="193"/>
      <c r="HP8" s="193"/>
      <c r="HQ8" s="193"/>
      <c r="HR8" s="193"/>
      <c r="HS8" s="193"/>
      <c r="HT8" s="193"/>
      <c r="HU8" s="193"/>
      <c r="HV8" s="193"/>
      <c r="HW8" s="193"/>
      <c r="HX8" s="193"/>
      <c r="HY8" s="193"/>
      <c r="HZ8" s="193"/>
      <c r="IA8" s="193"/>
      <c r="IB8" s="193"/>
      <c r="IC8" s="193"/>
      <c r="ID8" s="193"/>
      <c r="IE8" s="193"/>
      <c r="IF8" s="193"/>
      <c r="IG8" s="193"/>
      <c r="IH8" s="193"/>
      <c r="II8" s="193"/>
      <c r="IJ8" s="193"/>
      <c r="IK8" s="193"/>
      <c r="IL8" s="193"/>
      <c r="IM8" s="193"/>
      <c r="IN8" s="193"/>
      <c r="IO8" s="193"/>
      <c r="IP8" s="193"/>
      <c r="IQ8" s="193"/>
      <c r="IR8" s="193"/>
      <c r="IS8" s="193"/>
      <c r="IT8" s="193"/>
      <c r="IU8" s="193"/>
      <c r="IV8" s="193"/>
    </row>
    <row r="9" spans="1:256" s="3" customFormat="1" ht="23.25" customHeight="1" x14ac:dyDescent="0.65">
      <c r="A9" s="193"/>
      <c r="B9" s="115" t="s">
        <v>2</v>
      </c>
      <c r="C9" s="193"/>
      <c r="D9" s="193" t="s">
        <v>40</v>
      </c>
      <c r="E9" s="193"/>
      <c r="F9" s="193" t="s">
        <v>83</v>
      </c>
      <c r="G9" s="193"/>
      <c r="H9" s="193" t="s">
        <v>77</v>
      </c>
      <c r="I9" s="193"/>
      <c r="J9" s="193" t="s">
        <v>33</v>
      </c>
      <c r="K9" s="193"/>
      <c r="L9" s="273" t="s">
        <v>21</v>
      </c>
      <c r="M9" s="193"/>
      <c r="N9" s="193" t="s">
        <v>113</v>
      </c>
      <c r="O9" s="273"/>
      <c r="P9" s="193" t="s">
        <v>103</v>
      </c>
      <c r="Q9" s="193"/>
      <c r="R9" s="193" t="s">
        <v>165</v>
      </c>
      <c r="S9" s="193"/>
      <c r="T9" s="193" t="s">
        <v>219</v>
      </c>
      <c r="U9" s="193"/>
      <c r="V9" s="193" t="s">
        <v>31</v>
      </c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3"/>
      <c r="AK9" s="193"/>
      <c r="AL9" s="193"/>
      <c r="AM9" s="193"/>
      <c r="AN9" s="193"/>
      <c r="AO9" s="193"/>
      <c r="AP9" s="193"/>
      <c r="AQ9" s="193"/>
      <c r="AR9" s="193"/>
      <c r="AS9" s="193"/>
      <c r="AT9" s="193"/>
      <c r="AU9" s="193"/>
      <c r="AV9" s="193"/>
      <c r="AW9" s="193"/>
      <c r="AX9" s="193"/>
      <c r="AY9" s="193"/>
      <c r="AZ9" s="193"/>
      <c r="BA9" s="193"/>
      <c r="BB9" s="193"/>
      <c r="BC9" s="193"/>
      <c r="BD9" s="193"/>
      <c r="BE9" s="193"/>
      <c r="BF9" s="193"/>
      <c r="BG9" s="193"/>
      <c r="BH9" s="193"/>
      <c r="BI9" s="193"/>
      <c r="BJ9" s="193"/>
      <c r="BK9" s="193"/>
      <c r="BL9" s="193"/>
      <c r="BM9" s="193"/>
      <c r="BN9" s="193"/>
      <c r="BO9" s="193"/>
      <c r="BP9" s="193"/>
      <c r="BQ9" s="193"/>
      <c r="BR9" s="193"/>
      <c r="BS9" s="193"/>
      <c r="BT9" s="193"/>
      <c r="BU9" s="193"/>
      <c r="BV9" s="193"/>
      <c r="BW9" s="193"/>
      <c r="BX9" s="193"/>
      <c r="BY9" s="193"/>
      <c r="BZ9" s="193"/>
      <c r="CA9" s="193"/>
      <c r="CB9" s="193"/>
      <c r="CC9" s="193"/>
      <c r="CD9" s="193"/>
      <c r="CE9" s="193"/>
      <c r="CF9" s="193"/>
      <c r="CG9" s="193"/>
      <c r="CH9" s="193"/>
      <c r="CI9" s="193"/>
      <c r="CJ9" s="193"/>
      <c r="CK9" s="193"/>
      <c r="CL9" s="193"/>
      <c r="CM9" s="193"/>
      <c r="CN9" s="193"/>
      <c r="CO9" s="193"/>
      <c r="CP9" s="193"/>
      <c r="CQ9" s="193"/>
      <c r="CR9" s="193"/>
      <c r="CS9" s="193"/>
      <c r="CT9" s="193"/>
      <c r="CU9" s="193"/>
      <c r="CV9" s="193"/>
      <c r="CW9" s="193"/>
      <c r="CX9" s="193"/>
      <c r="CY9" s="193"/>
      <c r="CZ9" s="193"/>
      <c r="DA9" s="193"/>
      <c r="DB9" s="193"/>
      <c r="DC9" s="193"/>
      <c r="DD9" s="193"/>
      <c r="DE9" s="193"/>
      <c r="DF9" s="193"/>
      <c r="DG9" s="193"/>
      <c r="DH9" s="193"/>
      <c r="DI9" s="193"/>
      <c r="DJ9" s="193"/>
      <c r="DK9" s="193"/>
      <c r="DL9" s="193"/>
      <c r="DM9" s="193"/>
      <c r="DN9" s="193"/>
      <c r="DO9" s="193"/>
      <c r="DP9" s="193"/>
      <c r="DQ9" s="193"/>
      <c r="DR9" s="193"/>
      <c r="DS9" s="193"/>
      <c r="DT9" s="193"/>
      <c r="DU9" s="193"/>
      <c r="DV9" s="193"/>
      <c r="DW9" s="193"/>
      <c r="DX9" s="193"/>
      <c r="DY9" s="193"/>
      <c r="DZ9" s="193"/>
      <c r="EA9" s="193"/>
      <c r="EB9" s="193"/>
      <c r="EC9" s="193"/>
      <c r="ED9" s="193"/>
      <c r="EE9" s="193"/>
      <c r="EF9" s="193"/>
      <c r="EG9" s="193"/>
      <c r="EH9" s="193"/>
      <c r="EI9" s="193"/>
      <c r="EJ9" s="193"/>
      <c r="EK9" s="193"/>
      <c r="EL9" s="193"/>
      <c r="EM9" s="193"/>
      <c r="EN9" s="193"/>
      <c r="EO9" s="193"/>
      <c r="EP9" s="193"/>
      <c r="EQ9" s="193"/>
      <c r="ER9" s="193"/>
      <c r="ES9" s="193"/>
      <c r="ET9" s="193"/>
      <c r="EU9" s="193"/>
      <c r="EV9" s="193"/>
      <c r="EW9" s="193"/>
      <c r="EX9" s="193"/>
      <c r="EY9" s="193"/>
      <c r="EZ9" s="193"/>
      <c r="FA9" s="193"/>
      <c r="FB9" s="193"/>
      <c r="FC9" s="193"/>
      <c r="FD9" s="193"/>
      <c r="FE9" s="193"/>
      <c r="FF9" s="193"/>
      <c r="FG9" s="193"/>
      <c r="FH9" s="193"/>
      <c r="FI9" s="193"/>
      <c r="FJ9" s="193"/>
      <c r="FK9" s="193"/>
      <c r="FL9" s="193"/>
      <c r="FM9" s="193"/>
      <c r="FN9" s="193"/>
      <c r="FO9" s="193"/>
      <c r="FP9" s="193"/>
      <c r="FQ9" s="193"/>
      <c r="FR9" s="193"/>
      <c r="FS9" s="193"/>
      <c r="FT9" s="193"/>
      <c r="FU9" s="193"/>
      <c r="FV9" s="193"/>
      <c r="FW9" s="193"/>
      <c r="FX9" s="193"/>
      <c r="FY9" s="193"/>
      <c r="FZ9" s="193"/>
      <c r="GA9" s="193"/>
      <c r="GB9" s="193"/>
      <c r="GC9" s="193"/>
      <c r="GD9" s="193"/>
      <c r="GE9" s="193"/>
      <c r="GF9" s="193"/>
      <c r="GG9" s="193"/>
      <c r="GH9" s="193"/>
      <c r="GI9" s="193"/>
      <c r="GJ9" s="193"/>
      <c r="GK9" s="193"/>
      <c r="GL9" s="193"/>
      <c r="GM9" s="193"/>
      <c r="GN9" s="193"/>
      <c r="GO9" s="193"/>
      <c r="GP9" s="193"/>
      <c r="GQ9" s="193"/>
      <c r="GR9" s="193"/>
      <c r="GS9" s="193"/>
      <c r="GT9" s="193"/>
      <c r="GU9" s="193"/>
      <c r="GV9" s="193"/>
      <c r="GW9" s="193"/>
      <c r="GX9" s="193"/>
      <c r="GY9" s="193"/>
      <c r="GZ9" s="193"/>
      <c r="HA9" s="193"/>
      <c r="HB9" s="193"/>
      <c r="HC9" s="193"/>
      <c r="HD9" s="193"/>
      <c r="HE9" s="193"/>
      <c r="HF9" s="193"/>
      <c r="HG9" s="193"/>
      <c r="HH9" s="193"/>
      <c r="HI9" s="193"/>
      <c r="HJ9" s="193"/>
      <c r="HK9" s="193"/>
      <c r="HL9" s="193"/>
      <c r="HM9" s="193"/>
      <c r="HN9" s="193"/>
      <c r="HO9" s="193"/>
      <c r="HP9" s="193"/>
      <c r="HQ9" s="193"/>
      <c r="HR9" s="193"/>
      <c r="HS9" s="193"/>
      <c r="HT9" s="193"/>
      <c r="HU9" s="193"/>
      <c r="HV9" s="193"/>
      <c r="HW9" s="193"/>
      <c r="HX9" s="193"/>
      <c r="HY9" s="193"/>
      <c r="HZ9" s="193"/>
      <c r="IA9" s="193"/>
      <c r="IB9" s="193"/>
      <c r="IC9" s="193"/>
      <c r="ID9" s="193"/>
      <c r="IE9" s="193"/>
      <c r="IF9" s="193"/>
      <c r="IG9" s="193"/>
      <c r="IH9" s="193"/>
      <c r="II9" s="193"/>
      <c r="IJ9" s="193"/>
      <c r="IK9" s="193"/>
      <c r="IL9" s="193"/>
      <c r="IM9" s="193"/>
      <c r="IN9" s="193"/>
      <c r="IO9" s="193"/>
      <c r="IP9" s="193"/>
      <c r="IQ9" s="193"/>
      <c r="IR9" s="193"/>
      <c r="IS9" s="193"/>
      <c r="IT9" s="193"/>
      <c r="IU9" s="193"/>
      <c r="IV9" s="193"/>
    </row>
    <row r="10" spans="1:256" s="3" customFormat="1" ht="23.25" customHeight="1" x14ac:dyDescent="0.65">
      <c r="A10" s="193"/>
      <c r="B10" s="274"/>
      <c r="C10" s="193"/>
      <c r="D10" s="331" t="s">
        <v>44</v>
      </c>
      <c r="E10" s="331"/>
      <c r="F10" s="331"/>
      <c r="G10" s="331"/>
      <c r="H10" s="331"/>
      <c r="I10" s="331"/>
      <c r="J10" s="331"/>
      <c r="K10" s="331"/>
      <c r="L10" s="331"/>
      <c r="M10" s="331"/>
      <c r="N10" s="331"/>
      <c r="O10" s="331"/>
      <c r="P10" s="331"/>
      <c r="Q10" s="331"/>
      <c r="R10" s="331"/>
      <c r="S10" s="331"/>
      <c r="T10" s="331"/>
      <c r="U10" s="331"/>
      <c r="V10" s="331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  <c r="BM10" s="193"/>
      <c r="BN10" s="193"/>
      <c r="BO10" s="193"/>
      <c r="BP10" s="193"/>
      <c r="BQ10" s="193"/>
      <c r="BR10" s="193"/>
      <c r="BS10" s="193"/>
      <c r="BT10" s="193"/>
      <c r="BU10" s="193"/>
      <c r="BV10" s="193"/>
      <c r="BW10" s="193"/>
      <c r="BX10" s="193"/>
      <c r="BY10" s="193"/>
      <c r="BZ10" s="193"/>
      <c r="CA10" s="193"/>
      <c r="CB10" s="193"/>
      <c r="CC10" s="193"/>
      <c r="CD10" s="193"/>
      <c r="CE10" s="193"/>
      <c r="CF10" s="193"/>
      <c r="CG10" s="193"/>
      <c r="CH10" s="193"/>
      <c r="CI10" s="193"/>
      <c r="CJ10" s="193"/>
      <c r="CK10" s="193"/>
      <c r="CL10" s="193"/>
      <c r="CM10" s="193"/>
      <c r="CN10" s="193"/>
      <c r="CO10" s="193"/>
      <c r="CP10" s="193"/>
      <c r="CQ10" s="193"/>
      <c r="CR10" s="193"/>
      <c r="CS10" s="193"/>
      <c r="CT10" s="193"/>
      <c r="CU10" s="193"/>
      <c r="CV10" s="193"/>
      <c r="CW10" s="193"/>
      <c r="CX10" s="193"/>
      <c r="CY10" s="193"/>
      <c r="CZ10" s="193"/>
      <c r="DA10" s="193"/>
      <c r="DB10" s="193"/>
      <c r="DC10" s="193"/>
      <c r="DD10" s="193"/>
      <c r="DE10" s="193"/>
      <c r="DF10" s="193"/>
      <c r="DG10" s="193"/>
      <c r="DH10" s="193"/>
      <c r="DI10" s="193"/>
      <c r="DJ10" s="193"/>
      <c r="DK10" s="193"/>
      <c r="DL10" s="193"/>
      <c r="DM10" s="193"/>
      <c r="DN10" s="193"/>
      <c r="DO10" s="193"/>
      <c r="DP10" s="193"/>
      <c r="DQ10" s="193"/>
      <c r="DR10" s="193"/>
      <c r="DS10" s="193"/>
      <c r="DT10" s="193"/>
      <c r="DU10" s="193"/>
      <c r="DV10" s="193"/>
      <c r="DW10" s="193"/>
      <c r="DX10" s="193"/>
      <c r="DY10" s="193"/>
      <c r="DZ10" s="193"/>
      <c r="EA10" s="193"/>
      <c r="EB10" s="193"/>
      <c r="EC10" s="193"/>
      <c r="ED10" s="193"/>
      <c r="EE10" s="193"/>
      <c r="EF10" s="193"/>
      <c r="EG10" s="193"/>
      <c r="EH10" s="193"/>
      <c r="EI10" s="193"/>
      <c r="EJ10" s="193"/>
      <c r="EK10" s="193"/>
      <c r="EL10" s="193"/>
      <c r="EM10" s="193"/>
      <c r="EN10" s="193"/>
      <c r="EO10" s="193"/>
      <c r="EP10" s="193"/>
      <c r="EQ10" s="193"/>
      <c r="ER10" s="193"/>
      <c r="ES10" s="193"/>
      <c r="ET10" s="193"/>
      <c r="EU10" s="193"/>
      <c r="EV10" s="193"/>
      <c r="EW10" s="193"/>
      <c r="EX10" s="193"/>
      <c r="EY10" s="193"/>
      <c r="EZ10" s="193"/>
      <c r="FA10" s="193"/>
      <c r="FB10" s="193"/>
      <c r="FC10" s="193"/>
      <c r="FD10" s="193"/>
      <c r="FE10" s="193"/>
      <c r="FF10" s="193"/>
      <c r="FG10" s="193"/>
      <c r="FH10" s="193"/>
      <c r="FI10" s="193"/>
      <c r="FJ10" s="193"/>
      <c r="FK10" s="193"/>
      <c r="FL10" s="193"/>
      <c r="FM10" s="193"/>
      <c r="FN10" s="193"/>
      <c r="FO10" s="193"/>
      <c r="FP10" s="193"/>
      <c r="FQ10" s="193"/>
      <c r="FR10" s="193"/>
      <c r="FS10" s="193"/>
      <c r="FT10" s="193"/>
      <c r="FU10" s="193"/>
      <c r="FV10" s="193"/>
      <c r="FW10" s="193"/>
      <c r="FX10" s="193"/>
      <c r="FY10" s="193"/>
      <c r="FZ10" s="193"/>
      <c r="GA10" s="193"/>
      <c r="GB10" s="193"/>
      <c r="GC10" s="193"/>
      <c r="GD10" s="193"/>
      <c r="GE10" s="193"/>
      <c r="GF10" s="193"/>
      <c r="GG10" s="193"/>
      <c r="GH10" s="193"/>
      <c r="GI10" s="193"/>
      <c r="GJ10" s="193"/>
      <c r="GK10" s="193"/>
      <c r="GL10" s="193"/>
      <c r="GM10" s="193"/>
      <c r="GN10" s="193"/>
      <c r="GO10" s="193"/>
      <c r="GP10" s="193"/>
      <c r="GQ10" s="193"/>
      <c r="GR10" s="193"/>
      <c r="GS10" s="193"/>
      <c r="GT10" s="193"/>
      <c r="GU10" s="193"/>
      <c r="GV10" s="193"/>
      <c r="GW10" s="193"/>
      <c r="GX10" s="193"/>
      <c r="GY10" s="193"/>
      <c r="GZ10" s="193"/>
      <c r="HA10" s="193"/>
      <c r="HB10" s="193"/>
      <c r="HC10" s="193"/>
      <c r="HD10" s="193"/>
      <c r="HE10" s="193"/>
      <c r="HF10" s="193"/>
      <c r="HG10" s="193"/>
      <c r="HH10" s="193"/>
      <c r="HI10" s="193"/>
      <c r="HJ10" s="193"/>
      <c r="HK10" s="193"/>
      <c r="HL10" s="193"/>
      <c r="HM10" s="193"/>
      <c r="HN10" s="193"/>
      <c r="HO10" s="193"/>
      <c r="HP10" s="193"/>
      <c r="HQ10" s="193"/>
      <c r="HR10" s="193"/>
      <c r="HS10" s="193"/>
      <c r="HT10" s="193"/>
      <c r="HU10" s="193"/>
      <c r="HV10" s="193"/>
      <c r="HW10" s="193"/>
      <c r="HX10" s="193"/>
      <c r="HY10" s="193"/>
      <c r="HZ10" s="193"/>
      <c r="IA10" s="193"/>
      <c r="IB10" s="193"/>
      <c r="IC10" s="193"/>
      <c r="ID10" s="193"/>
      <c r="IE10" s="193"/>
      <c r="IF10" s="193"/>
      <c r="IG10" s="193"/>
      <c r="IH10" s="193"/>
      <c r="II10" s="193"/>
      <c r="IJ10" s="193"/>
      <c r="IK10" s="193"/>
      <c r="IL10" s="193"/>
      <c r="IM10" s="193"/>
      <c r="IN10" s="193"/>
      <c r="IO10" s="193"/>
      <c r="IP10" s="193"/>
      <c r="IQ10" s="193"/>
      <c r="IR10" s="193"/>
      <c r="IS10" s="193"/>
      <c r="IT10" s="193"/>
      <c r="IU10" s="193"/>
      <c r="IV10" s="193"/>
    </row>
    <row r="11" spans="1:256" s="3" customFormat="1" ht="23.25" customHeight="1" x14ac:dyDescent="0.7">
      <c r="A11" s="120" t="s">
        <v>220</v>
      </c>
      <c r="B11" s="274"/>
      <c r="C11" s="193"/>
      <c r="D11" s="274"/>
      <c r="E11" s="274"/>
      <c r="F11" s="274"/>
      <c r="G11" s="274"/>
      <c r="H11" s="274"/>
      <c r="I11" s="274"/>
      <c r="J11" s="274"/>
      <c r="K11" s="274"/>
      <c r="L11" s="274"/>
      <c r="M11" s="274"/>
      <c r="N11" s="274"/>
      <c r="O11" s="274"/>
      <c r="P11" s="274"/>
      <c r="Q11" s="274"/>
      <c r="R11" s="274"/>
      <c r="S11" s="274"/>
      <c r="T11" s="274"/>
      <c r="U11" s="274"/>
      <c r="V11" s="274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  <c r="BM11" s="193"/>
      <c r="BN11" s="193"/>
      <c r="BO11" s="193"/>
      <c r="BP11" s="193"/>
      <c r="BQ11" s="193"/>
      <c r="BR11" s="193"/>
      <c r="BS11" s="193"/>
      <c r="BT11" s="193"/>
      <c r="BU11" s="193"/>
      <c r="BV11" s="193"/>
      <c r="BW11" s="193"/>
      <c r="BX11" s="193"/>
      <c r="BY11" s="193"/>
      <c r="BZ11" s="193"/>
      <c r="CA11" s="193"/>
      <c r="CB11" s="193"/>
      <c r="CC11" s="193"/>
      <c r="CD11" s="193"/>
      <c r="CE11" s="193"/>
      <c r="CF11" s="193"/>
      <c r="CG11" s="193"/>
      <c r="CH11" s="193"/>
      <c r="CI11" s="193"/>
      <c r="CJ11" s="193"/>
      <c r="CK11" s="193"/>
      <c r="CL11" s="193"/>
      <c r="CM11" s="193"/>
      <c r="CN11" s="193"/>
      <c r="CO11" s="193"/>
      <c r="CP11" s="193"/>
      <c r="CQ11" s="193"/>
      <c r="CR11" s="193"/>
      <c r="CS11" s="193"/>
      <c r="CT11" s="193"/>
      <c r="CU11" s="193"/>
      <c r="CV11" s="193"/>
      <c r="CW11" s="193"/>
      <c r="CX11" s="193"/>
      <c r="CY11" s="193"/>
      <c r="CZ11" s="193"/>
      <c r="DA11" s="193"/>
      <c r="DB11" s="193"/>
      <c r="DC11" s="193"/>
      <c r="DD11" s="193"/>
      <c r="DE11" s="193"/>
      <c r="DF11" s="193"/>
      <c r="DG11" s="193"/>
      <c r="DH11" s="193"/>
      <c r="DI11" s="193"/>
      <c r="DJ11" s="193"/>
      <c r="DK11" s="193"/>
      <c r="DL11" s="193"/>
      <c r="DM11" s="193"/>
      <c r="DN11" s="193"/>
      <c r="DO11" s="193"/>
      <c r="DP11" s="193"/>
      <c r="DQ11" s="193"/>
      <c r="DR11" s="193"/>
      <c r="DS11" s="193"/>
      <c r="DT11" s="193"/>
      <c r="DU11" s="193"/>
      <c r="DV11" s="193"/>
      <c r="DW11" s="193"/>
      <c r="DX11" s="193"/>
      <c r="DY11" s="193"/>
      <c r="DZ11" s="193"/>
      <c r="EA11" s="193"/>
      <c r="EB11" s="193"/>
      <c r="EC11" s="193"/>
      <c r="ED11" s="193"/>
      <c r="EE11" s="193"/>
      <c r="EF11" s="193"/>
      <c r="EG11" s="193"/>
      <c r="EH11" s="193"/>
      <c r="EI11" s="193"/>
      <c r="EJ11" s="193"/>
      <c r="EK11" s="193"/>
      <c r="EL11" s="193"/>
      <c r="EM11" s="193"/>
      <c r="EN11" s="193"/>
      <c r="EO11" s="193"/>
      <c r="EP11" s="193"/>
      <c r="EQ11" s="193"/>
      <c r="ER11" s="193"/>
      <c r="ES11" s="193"/>
      <c r="ET11" s="193"/>
      <c r="EU11" s="193"/>
      <c r="EV11" s="193"/>
      <c r="EW11" s="193"/>
      <c r="EX11" s="193"/>
      <c r="EY11" s="193"/>
      <c r="EZ11" s="193"/>
      <c r="FA11" s="193"/>
      <c r="FB11" s="193"/>
      <c r="FC11" s="193"/>
      <c r="FD11" s="193"/>
      <c r="FE11" s="193"/>
      <c r="FF11" s="193"/>
      <c r="FG11" s="193"/>
      <c r="FH11" s="193"/>
      <c r="FI11" s="193"/>
      <c r="FJ11" s="193"/>
      <c r="FK11" s="193"/>
      <c r="FL11" s="193"/>
      <c r="FM11" s="193"/>
      <c r="FN11" s="193"/>
      <c r="FO11" s="193"/>
      <c r="FP11" s="193"/>
      <c r="FQ11" s="193"/>
      <c r="FR11" s="193"/>
      <c r="FS11" s="193"/>
      <c r="FT11" s="193"/>
      <c r="FU11" s="193"/>
      <c r="FV11" s="193"/>
      <c r="FW11" s="193"/>
      <c r="FX11" s="193"/>
      <c r="FY11" s="193"/>
      <c r="FZ11" s="193"/>
      <c r="GA11" s="193"/>
      <c r="GB11" s="193"/>
      <c r="GC11" s="193"/>
      <c r="GD11" s="193"/>
      <c r="GE11" s="193"/>
      <c r="GF11" s="193"/>
      <c r="GG11" s="193"/>
      <c r="GH11" s="193"/>
      <c r="GI11" s="193"/>
      <c r="GJ11" s="193"/>
      <c r="GK11" s="193"/>
      <c r="GL11" s="193"/>
      <c r="GM11" s="193"/>
      <c r="GN11" s="193"/>
      <c r="GO11" s="193"/>
      <c r="GP11" s="193"/>
      <c r="GQ11" s="193"/>
      <c r="GR11" s="193"/>
      <c r="GS11" s="193"/>
      <c r="GT11" s="193"/>
      <c r="GU11" s="193"/>
      <c r="GV11" s="193"/>
      <c r="GW11" s="193"/>
      <c r="GX11" s="193"/>
      <c r="GY11" s="193"/>
      <c r="GZ11" s="193"/>
      <c r="HA11" s="193"/>
      <c r="HB11" s="193"/>
      <c r="HC11" s="193"/>
      <c r="HD11" s="193"/>
      <c r="HE11" s="193"/>
      <c r="HF11" s="193"/>
      <c r="HG11" s="193"/>
      <c r="HH11" s="193"/>
      <c r="HI11" s="193"/>
      <c r="HJ11" s="193"/>
      <c r="HK11" s="193"/>
      <c r="HL11" s="193"/>
      <c r="HM11" s="193"/>
      <c r="HN11" s="193"/>
      <c r="HO11" s="193"/>
      <c r="HP11" s="193"/>
      <c r="HQ11" s="193"/>
      <c r="HR11" s="193"/>
      <c r="HS11" s="193"/>
      <c r="HT11" s="193"/>
      <c r="HU11" s="193"/>
      <c r="HV11" s="193"/>
      <c r="HW11" s="193"/>
      <c r="HX11" s="193"/>
      <c r="HY11" s="193"/>
      <c r="HZ11" s="193"/>
      <c r="IA11" s="193"/>
      <c r="IB11" s="193"/>
      <c r="IC11" s="193"/>
      <c r="ID11" s="193"/>
      <c r="IE11" s="193"/>
      <c r="IF11" s="193"/>
      <c r="IG11" s="193"/>
      <c r="IH11" s="193"/>
      <c r="II11" s="193"/>
      <c r="IJ11" s="193"/>
      <c r="IK11" s="193"/>
      <c r="IL11" s="193"/>
      <c r="IM11" s="193"/>
      <c r="IN11" s="193"/>
      <c r="IO11" s="193"/>
      <c r="IP11" s="193"/>
      <c r="IQ11" s="193"/>
      <c r="IR11" s="193"/>
      <c r="IS11" s="193"/>
      <c r="IT11" s="193"/>
      <c r="IU11" s="193"/>
      <c r="IV11" s="193"/>
    </row>
    <row r="12" spans="1:256" s="3" customFormat="1" ht="22" x14ac:dyDescent="0.7">
      <c r="A12" s="120" t="s">
        <v>221</v>
      </c>
      <c r="B12" s="274"/>
      <c r="C12" s="193"/>
      <c r="D12" s="9">
        <v>269999</v>
      </c>
      <c r="E12" s="9"/>
      <c r="F12" s="9">
        <v>270000</v>
      </c>
      <c r="G12" s="9"/>
      <c r="H12" s="9">
        <v>27000</v>
      </c>
      <c r="I12" s="9"/>
      <c r="J12" s="9">
        <v>774358</v>
      </c>
      <c r="K12" s="9"/>
      <c r="L12" s="35">
        <v>371205</v>
      </c>
      <c r="M12" s="35"/>
      <c r="N12" s="86" t="s">
        <v>22</v>
      </c>
      <c r="O12" s="35"/>
      <c r="P12" s="35">
        <f>L12</f>
        <v>371205</v>
      </c>
      <c r="Q12" s="9"/>
      <c r="R12" s="9">
        <f>P12+J12+D12+F12+H12</f>
        <v>1712562</v>
      </c>
      <c r="S12" s="9"/>
      <c r="T12" s="9">
        <v>654874</v>
      </c>
      <c r="U12" s="9"/>
      <c r="V12" s="9">
        <f>R12+T12</f>
        <v>2367436</v>
      </c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93"/>
      <c r="AJ12" s="193"/>
      <c r="AK12" s="193"/>
      <c r="AL12" s="193"/>
      <c r="AM12" s="193"/>
      <c r="AN12" s="193"/>
      <c r="AO12" s="193"/>
      <c r="AP12" s="193"/>
      <c r="AQ12" s="193"/>
      <c r="AR12" s="193"/>
      <c r="AS12" s="193"/>
      <c r="AT12" s="193"/>
      <c r="AU12" s="193"/>
      <c r="AV12" s="193"/>
      <c r="AW12" s="193"/>
      <c r="AX12" s="193"/>
      <c r="AY12" s="193"/>
      <c r="AZ12" s="193"/>
      <c r="BA12" s="193"/>
      <c r="BB12" s="193"/>
      <c r="BC12" s="193"/>
      <c r="BD12" s="193"/>
      <c r="BE12" s="193"/>
      <c r="BF12" s="193"/>
      <c r="BG12" s="193"/>
      <c r="BH12" s="193"/>
      <c r="BI12" s="193"/>
      <c r="BJ12" s="193"/>
      <c r="BK12" s="193"/>
      <c r="BL12" s="193"/>
      <c r="BM12" s="193"/>
      <c r="BN12" s="193"/>
      <c r="BO12" s="193"/>
      <c r="BP12" s="193"/>
      <c r="BQ12" s="193"/>
      <c r="BR12" s="193"/>
      <c r="BS12" s="193"/>
      <c r="BT12" s="193"/>
      <c r="BU12" s="193"/>
      <c r="BV12" s="193"/>
      <c r="BW12" s="193"/>
      <c r="BX12" s="193"/>
      <c r="BY12" s="193"/>
      <c r="BZ12" s="193"/>
      <c r="CA12" s="193"/>
      <c r="CB12" s="193"/>
      <c r="CC12" s="193"/>
      <c r="CD12" s="193"/>
      <c r="CE12" s="193"/>
      <c r="CF12" s="193"/>
      <c r="CG12" s="193"/>
      <c r="CH12" s="193"/>
      <c r="CI12" s="193"/>
      <c r="CJ12" s="193"/>
      <c r="CK12" s="193"/>
      <c r="CL12" s="193"/>
      <c r="CM12" s="193"/>
      <c r="CN12" s="193"/>
      <c r="CO12" s="193"/>
      <c r="CP12" s="193"/>
      <c r="CQ12" s="193"/>
      <c r="CR12" s="193"/>
      <c r="CS12" s="193"/>
      <c r="CT12" s="193"/>
      <c r="CU12" s="193"/>
      <c r="CV12" s="193"/>
      <c r="CW12" s="193"/>
      <c r="CX12" s="193"/>
      <c r="CY12" s="193"/>
      <c r="CZ12" s="193"/>
      <c r="DA12" s="193"/>
      <c r="DB12" s="193"/>
      <c r="DC12" s="193"/>
      <c r="DD12" s="193"/>
      <c r="DE12" s="193"/>
      <c r="DF12" s="193"/>
      <c r="DG12" s="193"/>
      <c r="DH12" s="193"/>
      <c r="DI12" s="193"/>
      <c r="DJ12" s="193"/>
      <c r="DK12" s="193"/>
      <c r="DL12" s="193"/>
      <c r="DM12" s="193"/>
      <c r="DN12" s="193"/>
      <c r="DO12" s="193"/>
      <c r="DP12" s="193"/>
      <c r="DQ12" s="193"/>
      <c r="DR12" s="193"/>
      <c r="DS12" s="193"/>
      <c r="DT12" s="193"/>
      <c r="DU12" s="193"/>
      <c r="DV12" s="193"/>
      <c r="DW12" s="193"/>
      <c r="DX12" s="193"/>
      <c r="DY12" s="193"/>
      <c r="DZ12" s="193"/>
      <c r="EA12" s="193"/>
      <c r="EB12" s="193"/>
      <c r="EC12" s="193"/>
      <c r="ED12" s="193"/>
      <c r="EE12" s="193"/>
      <c r="EF12" s="193"/>
      <c r="EG12" s="193"/>
      <c r="EH12" s="193"/>
      <c r="EI12" s="193"/>
      <c r="EJ12" s="193"/>
      <c r="EK12" s="193"/>
      <c r="EL12" s="193"/>
      <c r="EM12" s="193"/>
      <c r="EN12" s="193"/>
      <c r="EO12" s="193"/>
      <c r="EP12" s="193"/>
      <c r="EQ12" s="193"/>
      <c r="ER12" s="193"/>
      <c r="ES12" s="193"/>
      <c r="ET12" s="193"/>
      <c r="EU12" s="193"/>
      <c r="EV12" s="193"/>
      <c r="EW12" s="193"/>
      <c r="EX12" s="193"/>
      <c r="EY12" s="193"/>
      <c r="EZ12" s="193"/>
      <c r="FA12" s="193"/>
      <c r="FB12" s="193"/>
      <c r="FC12" s="193"/>
      <c r="FD12" s="193"/>
      <c r="FE12" s="193"/>
      <c r="FF12" s="193"/>
      <c r="FG12" s="193"/>
      <c r="FH12" s="193"/>
      <c r="FI12" s="193"/>
      <c r="FJ12" s="193"/>
      <c r="FK12" s="193"/>
      <c r="FL12" s="193"/>
      <c r="FM12" s="193"/>
      <c r="FN12" s="193"/>
      <c r="FO12" s="193"/>
      <c r="FP12" s="193"/>
      <c r="FQ12" s="193"/>
      <c r="FR12" s="193"/>
      <c r="FS12" s="193"/>
      <c r="FT12" s="193"/>
      <c r="FU12" s="193"/>
      <c r="FV12" s="193"/>
      <c r="FW12" s="193"/>
      <c r="FX12" s="193"/>
      <c r="FY12" s="193"/>
      <c r="FZ12" s="193"/>
      <c r="GA12" s="193"/>
      <c r="GB12" s="193"/>
      <c r="GC12" s="193"/>
      <c r="GD12" s="193"/>
      <c r="GE12" s="193"/>
      <c r="GF12" s="193"/>
      <c r="GG12" s="193"/>
      <c r="GH12" s="193"/>
      <c r="GI12" s="193"/>
      <c r="GJ12" s="193"/>
      <c r="GK12" s="193"/>
      <c r="GL12" s="193"/>
      <c r="GM12" s="193"/>
      <c r="GN12" s="193"/>
      <c r="GO12" s="193"/>
      <c r="GP12" s="193"/>
      <c r="GQ12" s="193"/>
      <c r="GR12" s="193"/>
      <c r="GS12" s="193"/>
      <c r="GT12" s="193"/>
      <c r="GU12" s="193"/>
      <c r="GV12" s="193"/>
      <c r="GW12" s="193"/>
      <c r="GX12" s="193"/>
      <c r="GY12" s="193"/>
      <c r="GZ12" s="193"/>
      <c r="HA12" s="193"/>
      <c r="HB12" s="193"/>
      <c r="HC12" s="193"/>
      <c r="HD12" s="193"/>
      <c r="HE12" s="193"/>
      <c r="HF12" s="193"/>
      <c r="HG12" s="193"/>
      <c r="HH12" s="193"/>
      <c r="HI12" s="193"/>
      <c r="HJ12" s="193"/>
      <c r="HK12" s="193"/>
      <c r="HL12" s="193"/>
      <c r="HM12" s="193"/>
      <c r="HN12" s="193"/>
      <c r="HO12" s="193"/>
      <c r="HP12" s="193"/>
      <c r="HQ12" s="193"/>
      <c r="HR12" s="193"/>
      <c r="HS12" s="193"/>
      <c r="HT12" s="193"/>
      <c r="HU12" s="193"/>
      <c r="HV12" s="193"/>
      <c r="HW12" s="193"/>
      <c r="HX12" s="193"/>
      <c r="HY12" s="193"/>
      <c r="HZ12" s="193"/>
      <c r="IA12" s="193"/>
      <c r="IB12" s="193"/>
      <c r="IC12" s="193"/>
      <c r="ID12" s="193"/>
      <c r="IE12" s="193"/>
      <c r="IF12" s="193"/>
      <c r="IG12" s="193"/>
      <c r="IH12" s="193"/>
      <c r="II12" s="193"/>
      <c r="IJ12" s="193"/>
      <c r="IK12" s="193"/>
      <c r="IL12" s="193"/>
      <c r="IM12" s="193"/>
      <c r="IN12" s="193"/>
      <c r="IO12" s="193"/>
      <c r="IP12" s="193"/>
      <c r="IQ12" s="193"/>
      <c r="IR12" s="193"/>
      <c r="IS12" s="193"/>
      <c r="IT12" s="193"/>
      <c r="IU12" s="193"/>
      <c r="IV12" s="193"/>
    </row>
    <row r="13" spans="1:256" s="3" customFormat="1" ht="22" x14ac:dyDescent="0.7">
      <c r="A13" s="120"/>
      <c r="B13" s="274"/>
      <c r="C13" s="193"/>
      <c r="D13" s="9"/>
      <c r="E13" s="9"/>
      <c r="F13" s="9"/>
      <c r="G13" s="9"/>
      <c r="H13" s="9"/>
      <c r="I13" s="9"/>
      <c r="J13" s="9"/>
      <c r="K13" s="9"/>
      <c r="L13" s="35"/>
      <c r="M13" s="35"/>
      <c r="N13" s="35"/>
      <c r="O13" s="35"/>
      <c r="P13" s="35"/>
      <c r="Q13" s="9"/>
      <c r="R13" s="9"/>
      <c r="S13" s="9"/>
      <c r="T13" s="9"/>
      <c r="U13" s="9"/>
      <c r="V13" s="9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3"/>
      <c r="AT13" s="193"/>
      <c r="AU13" s="193"/>
      <c r="AV13" s="193"/>
      <c r="AW13" s="193"/>
      <c r="AX13" s="193"/>
      <c r="AY13" s="193"/>
      <c r="AZ13" s="193"/>
      <c r="BA13" s="193"/>
      <c r="BB13" s="193"/>
      <c r="BC13" s="193"/>
      <c r="BD13" s="193"/>
      <c r="BE13" s="193"/>
      <c r="BF13" s="193"/>
      <c r="BG13" s="193"/>
      <c r="BH13" s="193"/>
      <c r="BI13" s="193"/>
      <c r="BJ13" s="193"/>
      <c r="BK13" s="193"/>
      <c r="BL13" s="193"/>
      <c r="BM13" s="193"/>
      <c r="BN13" s="193"/>
      <c r="BO13" s="193"/>
      <c r="BP13" s="193"/>
      <c r="BQ13" s="193"/>
      <c r="BR13" s="193"/>
      <c r="BS13" s="193"/>
      <c r="BT13" s="193"/>
      <c r="BU13" s="193"/>
      <c r="BV13" s="193"/>
      <c r="BW13" s="193"/>
      <c r="BX13" s="193"/>
      <c r="BY13" s="193"/>
      <c r="BZ13" s="193"/>
      <c r="CA13" s="193"/>
      <c r="CB13" s="193"/>
      <c r="CC13" s="193"/>
      <c r="CD13" s="193"/>
      <c r="CE13" s="193"/>
      <c r="CF13" s="193"/>
      <c r="CG13" s="193"/>
      <c r="CH13" s="193"/>
      <c r="CI13" s="193"/>
      <c r="CJ13" s="193"/>
      <c r="CK13" s="193"/>
      <c r="CL13" s="193"/>
      <c r="CM13" s="193"/>
      <c r="CN13" s="193"/>
      <c r="CO13" s="193"/>
      <c r="CP13" s="193"/>
      <c r="CQ13" s="193"/>
      <c r="CR13" s="193"/>
      <c r="CS13" s="193"/>
      <c r="CT13" s="193"/>
      <c r="CU13" s="193"/>
      <c r="CV13" s="193"/>
      <c r="CW13" s="193"/>
      <c r="CX13" s="193"/>
      <c r="CY13" s="193"/>
      <c r="CZ13" s="193"/>
      <c r="DA13" s="193"/>
      <c r="DB13" s="193"/>
      <c r="DC13" s="193"/>
      <c r="DD13" s="193"/>
      <c r="DE13" s="193"/>
      <c r="DF13" s="193"/>
      <c r="DG13" s="193"/>
      <c r="DH13" s="193"/>
      <c r="DI13" s="193"/>
      <c r="DJ13" s="193"/>
      <c r="DK13" s="193"/>
      <c r="DL13" s="193"/>
      <c r="DM13" s="193"/>
      <c r="DN13" s="193"/>
      <c r="DO13" s="193"/>
      <c r="DP13" s="193"/>
      <c r="DQ13" s="193"/>
      <c r="DR13" s="193"/>
      <c r="DS13" s="193"/>
      <c r="DT13" s="193"/>
      <c r="DU13" s="193"/>
      <c r="DV13" s="193"/>
      <c r="DW13" s="193"/>
      <c r="DX13" s="193"/>
      <c r="DY13" s="193"/>
      <c r="DZ13" s="193"/>
      <c r="EA13" s="193"/>
      <c r="EB13" s="193"/>
      <c r="EC13" s="193"/>
      <c r="ED13" s="193"/>
      <c r="EE13" s="193"/>
      <c r="EF13" s="193"/>
      <c r="EG13" s="193"/>
      <c r="EH13" s="193"/>
      <c r="EI13" s="193"/>
      <c r="EJ13" s="193"/>
      <c r="EK13" s="193"/>
      <c r="EL13" s="193"/>
      <c r="EM13" s="193"/>
      <c r="EN13" s="193"/>
      <c r="EO13" s="193"/>
      <c r="EP13" s="193"/>
      <c r="EQ13" s="193"/>
      <c r="ER13" s="193"/>
      <c r="ES13" s="193"/>
      <c r="ET13" s="193"/>
      <c r="EU13" s="193"/>
      <c r="EV13" s="193"/>
      <c r="EW13" s="193"/>
      <c r="EX13" s="193"/>
      <c r="EY13" s="193"/>
      <c r="EZ13" s="193"/>
      <c r="FA13" s="193"/>
      <c r="FB13" s="193"/>
      <c r="FC13" s="193"/>
      <c r="FD13" s="193"/>
      <c r="FE13" s="193"/>
      <c r="FF13" s="193"/>
      <c r="FG13" s="193"/>
      <c r="FH13" s="193"/>
      <c r="FI13" s="193"/>
      <c r="FJ13" s="193"/>
      <c r="FK13" s="193"/>
      <c r="FL13" s="193"/>
      <c r="FM13" s="193"/>
      <c r="FN13" s="193"/>
      <c r="FO13" s="193"/>
      <c r="FP13" s="193"/>
      <c r="FQ13" s="193"/>
      <c r="FR13" s="193"/>
      <c r="FS13" s="193"/>
      <c r="FT13" s="193"/>
      <c r="FU13" s="193"/>
      <c r="FV13" s="193"/>
      <c r="FW13" s="193"/>
      <c r="FX13" s="193"/>
      <c r="FY13" s="193"/>
      <c r="FZ13" s="193"/>
      <c r="GA13" s="193"/>
      <c r="GB13" s="193"/>
      <c r="GC13" s="193"/>
      <c r="GD13" s="193"/>
      <c r="GE13" s="193"/>
      <c r="GF13" s="193"/>
      <c r="GG13" s="193"/>
      <c r="GH13" s="193"/>
      <c r="GI13" s="193"/>
      <c r="GJ13" s="193"/>
      <c r="GK13" s="193"/>
      <c r="GL13" s="193"/>
      <c r="GM13" s="193"/>
      <c r="GN13" s="193"/>
      <c r="GO13" s="193"/>
      <c r="GP13" s="193"/>
      <c r="GQ13" s="193"/>
      <c r="GR13" s="193"/>
      <c r="GS13" s="193"/>
      <c r="GT13" s="193"/>
      <c r="GU13" s="193"/>
      <c r="GV13" s="193"/>
      <c r="GW13" s="193"/>
      <c r="GX13" s="193"/>
      <c r="GY13" s="193"/>
      <c r="GZ13" s="193"/>
      <c r="HA13" s="193"/>
      <c r="HB13" s="193"/>
      <c r="HC13" s="193"/>
      <c r="HD13" s="193"/>
      <c r="HE13" s="193"/>
      <c r="HF13" s="193"/>
      <c r="HG13" s="193"/>
      <c r="HH13" s="193"/>
      <c r="HI13" s="193"/>
      <c r="HJ13" s="193"/>
      <c r="HK13" s="193"/>
      <c r="HL13" s="193"/>
      <c r="HM13" s="193"/>
      <c r="HN13" s="193"/>
      <c r="HO13" s="193"/>
      <c r="HP13" s="193"/>
      <c r="HQ13" s="193"/>
      <c r="HR13" s="193"/>
      <c r="HS13" s="193"/>
      <c r="HT13" s="193"/>
      <c r="HU13" s="193"/>
      <c r="HV13" s="193"/>
      <c r="HW13" s="193"/>
      <c r="HX13" s="193"/>
      <c r="HY13" s="193"/>
      <c r="HZ13" s="193"/>
      <c r="IA13" s="193"/>
      <c r="IB13" s="193"/>
      <c r="IC13" s="193"/>
      <c r="ID13" s="193"/>
      <c r="IE13" s="193"/>
      <c r="IF13" s="193"/>
      <c r="IG13" s="193"/>
      <c r="IH13" s="193"/>
      <c r="II13" s="193"/>
      <c r="IJ13" s="193"/>
      <c r="IK13" s="193"/>
      <c r="IL13" s="193"/>
      <c r="IM13" s="193"/>
      <c r="IN13" s="193"/>
      <c r="IO13" s="193"/>
      <c r="IP13" s="193"/>
      <c r="IQ13" s="193"/>
      <c r="IR13" s="193"/>
      <c r="IS13" s="193"/>
      <c r="IT13" s="193"/>
      <c r="IU13" s="193"/>
      <c r="IV13" s="193"/>
    </row>
    <row r="14" spans="1:256" ht="22" x14ac:dyDescent="0.7">
      <c r="A14" s="7" t="s">
        <v>93</v>
      </c>
      <c r="B14" s="14"/>
      <c r="C14" s="167"/>
      <c r="D14" s="87"/>
      <c r="E14" s="87"/>
      <c r="F14" s="87"/>
      <c r="G14" s="88"/>
      <c r="H14" s="87"/>
      <c r="I14" s="88"/>
      <c r="J14" s="89"/>
      <c r="K14" s="87"/>
      <c r="L14" s="90"/>
      <c r="M14" s="90"/>
      <c r="N14" s="90"/>
      <c r="O14" s="90"/>
      <c r="P14" s="90"/>
      <c r="Q14" s="88"/>
      <c r="R14" s="89"/>
      <c r="S14" s="88"/>
      <c r="T14" s="88"/>
      <c r="U14" s="88"/>
      <c r="V14" s="89"/>
    </row>
    <row r="15" spans="1:256" s="3" customFormat="1" ht="22" x14ac:dyDescent="0.7">
      <c r="A15" s="12" t="s">
        <v>119</v>
      </c>
      <c r="B15" s="274"/>
      <c r="C15" s="193"/>
      <c r="D15" s="9"/>
      <c r="E15" s="25"/>
      <c r="F15" s="9"/>
      <c r="G15" s="25"/>
      <c r="H15" s="9"/>
      <c r="I15" s="9"/>
      <c r="J15" s="9"/>
      <c r="K15" s="9"/>
      <c r="L15" s="35"/>
      <c r="M15" s="35"/>
      <c r="N15" s="193"/>
      <c r="O15" s="193"/>
      <c r="P15" s="193"/>
      <c r="Q15" s="193"/>
      <c r="R15" s="35"/>
      <c r="S15" s="35"/>
      <c r="T15" s="35"/>
      <c r="U15" s="35"/>
      <c r="V15" s="9"/>
      <c r="W15" s="9"/>
      <c r="X15" s="193"/>
      <c r="Y15" s="193"/>
      <c r="Z15" s="193"/>
      <c r="AA15" s="193"/>
      <c r="AB15" s="193"/>
      <c r="AC15" s="193"/>
      <c r="AD15" s="193"/>
      <c r="AE15" s="193"/>
      <c r="AF15" s="193"/>
      <c r="AG15" s="193"/>
      <c r="AH15" s="193"/>
      <c r="AI15" s="193"/>
      <c r="AJ15" s="193"/>
      <c r="AK15" s="193"/>
      <c r="AL15" s="193"/>
      <c r="AM15" s="193"/>
      <c r="AN15" s="193"/>
      <c r="AO15" s="193"/>
      <c r="AP15" s="193"/>
      <c r="AQ15" s="193"/>
      <c r="AR15" s="193"/>
      <c r="AS15" s="193"/>
      <c r="AT15" s="193"/>
      <c r="AU15" s="193"/>
      <c r="AV15" s="193"/>
      <c r="AW15" s="193"/>
      <c r="AX15" s="193"/>
      <c r="AY15" s="193"/>
      <c r="AZ15" s="193"/>
      <c r="BA15" s="193"/>
      <c r="BB15" s="193"/>
      <c r="BC15" s="193"/>
      <c r="BD15" s="193"/>
      <c r="BE15" s="193"/>
      <c r="BF15" s="193"/>
      <c r="BG15" s="193"/>
      <c r="BH15" s="193"/>
      <c r="BI15" s="193"/>
      <c r="BJ15" s="193"/>
      <c r="BK15" s="193"/>
      <c r="BL15" s="193"/>
      <c r="BM15" s="193"/>
      <c r="BN15" s="193"/>
      <c r="BO15" s="193"/>
      <c r="BP15" s="193"/>
      <c r="BQ15" s="193"/>
      <c r="BR15" s="193"/>
      <c r="BS15" s="193"/>
      <c r="BT15" s="193"/>
      <c r="BU15" s="193"/>
      <c r="BV15" s="193"/>
      <c r="BW15" s="193"/>
      <c r="BX15" s="193"/>
      <c r="BY15" s="193"/>
      <c r="BZ15" s="193"/>
      <c r="CA15" s="193"/>
      <c r="CB15" s="193"/>
      <c r="CC15" s="193"/>
      <c r="CD15" s="193"/>
      <c r="CE15" s="193"/>
      <c r="CF15" s="193"/>
      <c r="CG15" s="193"/>
      <c r="CH15" s="193"/>
      <c r="CI15" s="193"/>
      <c r="CJ15" s="193"/>
      <c r="CK15" s="193"/>
      <c r="CL15" s="193"/>
      <c r="CM15" s="193"/>
      <c r="CN15" s="193"/>
      <c r="CO15" s="193"/>
      <c r="CP15" s="193"/>
      <c r="CQ15" s="193"/>
      <c r="CR15" s="193"/>
      <c r="CS15" s="193"/>
      <c r="CT15" s="193"/>
      <c r="CU15" s="193"/>
      <c r="CV15" s="193"/>
      <c r="CW15" s="193"/>
      <c r="CX15" s="193"/>
      <c r="CY15" s="193"/>
      <c r="CZ15" s="193"/>
      <c r="DA15" s="193"/>
      <c r="DB15" s="193"/>
      <c r="DC15" s="193"/>
      <c r="DD15" s="193"/>
      <c r="DE15" s="193"/>
      <c r="DF15" s="193"/>
      <c r="DG15" s="193"/>
      <c r="DH15" s="193"/>
      <c r="DI15" s="193"/>
      <c r="DJ15" s="193"/>
      <c r="DK15" s="193"/>
      <c r="DL15" s="193"/>
      <c r="DM15" s="193"/>
      <c r="DN15" s="193"/>
      <c r="DO15" s="193"/>
      <c r="DP15" s="193"/>
      <c r="DQ15" s="193"/>
      <c r="DR15" s="193"/>
      <c r="DS15" s="193"/>
      <c r="DT15" s="193"/>
      <c r="DU15" s="193"/>
      <c r="DV15" s="193"/>
      <c r="DW15" s="193"/>
      <c r="DX15" s="193"/>
      <c r="DY15" s="193"/>
      <c r="DZ15" s="193"/>
      <c r="EA15" s="193"/>
      <c r="EB15" s="193"/>
      <c r="EC15" s="193"/>
      <c r="ED15" s="193"/>
      <c r="EE15" s="193"/>
      <c r="EF15" s="193"/>
      <c r="EG15" s="193"/>
      <c r="EH15" s="193"/>
      <c r="EI15" s="193"/>
      <c r="EJ15" s="193"/>
      <c r="EK15" s="193"/>
      <c r="EL15" s="193"/>
      <c r="EM15" s="193"/>
      <c r="EN15" s="193"/>
      <c r="EO15" s="193"/>
      <c r="EP15" s="193"/>
      <c r="EQ15" s="193"/>
      <c r="ER15" s="193"/>
      <c r="ES15" s="193"/>
      <c r="ET15" s="193"/>
      <c r="EU15" s="193"/>
      <c r="EV15" s="193"/>
      <c r="EW15" s="193"/>
      <c r="EX15" s="193"/>
      <c r="EY15" s="193"/>
      <c r="EZ15" s="193"/>
      <c r="FA15" s="193"/>
      <c r="FB15" s="193"/>
      <c r="FC15" s="193"/>
      <c r="FD15" s="193"/>
      <c r="FE15" s="193"/>
      <c r="FF15" s="193"/>
      <c r="FG15" s="193"/>
      <c r="FH15" s="193"/>
      <c r="FI15" s="193"/>
      <c r="FJ15" s="193"/>
      <c r="FK15" s="193"/>
      <c r="FL15" s="193"/>
      <c r="FM15" s="193"/>
      <c r="FN15" s="193"/>
      <c r="FO15" s="193"/>
      <c r="FP15" s="193"/>
      <c r="FQ15" s="193"/>
      <c r="FR15" s="193"/>
      <c r="FS15" s="193"/>
      <c r="FT15" s="193"/>
      <c r="FU15" s="193"/>
      <c r="FV15" s="193"/>
      <c r="FW15" s="193"/>
      <c r="FX15" s="193"/>
      <c r="FY15" s="193"/>
      <c r="FZ15" s="193"/>
      <c r="GA15" s="193"/>
      <c r="GB15" s="193"/>
      <c r="GC15" s="193"/>
      <c r="GD15" s="193"/>
      <c r="GE15" s="193"/>
      <c r="GF15" s="193"/>
      <c r="GG15" s="193"/>
      <c r="GH15" s="193"/>
      <c r="GI15" s="193"/>
      <c r="GJ15" s="193"/>
      <c r="GK15" s="193"/>
      <c r="GL15" s="193"/>
      <c r="GM15" s="193"/>
      <c r="GN15" s="193"/>
      <c r="GO15" s="193"/>
      <c r="GP15" s="193"/>
      <c r="GQ15" s="193"/>
      <c r="GR15" s="193"/>
      <c r="GS15" s="193"/>
      <c r="GT15" s="193"/>
      <c r="GU15" s="193"/>
      <c r="GV15" s="193"/>
      <c r="GW15" s="193"/>
      <c r="GX15" s="193"/>
      <c r="GY15" s="193"/>
      <c r="GZ15" s="193"/>
      <c r="HA15" s="193"/>
      <c r="HB15" s="193"/>
      <c r="HC15" s="193"/>
      <c r="HD15" s="193"/>
      <c r="HE15" s="193"/>
      <c r="HF15" s="193"/>
      <c r="HG15" s="193"/>
      <c r="HH15" s="193"/>
      <c r="HI15" s="193"/>
      <c r="HJ15" s="193"/>
      <c r="HK15" s="193"/>
      <c r="HL15" s="193"/>
      <c r="HM15" s="193"/>
      <c r="HN15" s="193"/>
      <c r="HO15" s="193"/>
      <c r="HP15" s="193"/>
      <c r="HQ15" s="193"/>
      <c r="HR15" s="193"/>
      <c r="HS15" s="193"/>
      <c r="HT15" s="193"/>
      <c r="HU15" s="193"/>
      <c r="HV15" s="193"/>
      <c r="HW15" s="193"/>
      <c r="HX15" s="193"/>
      <c r="HY15" s="193"/>
      <c r="HZ15" s="193"/>
      <c r="IA15" s="193"/>
      <c r="IB15" s="193"/>
      <c r="IC15" s="193"/>
      <c r="ID15" s="193"/>
      <c r="IE15" s="193"/>
      <c r="IF15" s="193"/>
      <c r="IG15" s="193"/>
      <c r="IH15" s="193"/>
      <c r="II15" s="193"/>
      <c r="IJ15" s="193"/>
      <c r="IK15" s="193"/>
      <c r="IL15" s="193"/>
      <c r="IM15" s="193"/>
      <c r="IN15" s="193"/>
      <c r="IO15" s="193"/>
      <c r="IP15" s="193"/>
      <c r="IQ15" s="193"/>
      <c r="IR15" s="193"/>
      <c r="IS15" s="193"/>
      <c r="IT15" s="193"/>
      <c r="IU15" s="193"/>
      <c r="IV15" s="193"/>
    </row>
    <row r="16" spans="1:256" ht="23.25" customHeight="1" x14ac:dyDescent="0.65">
      <c r="A16" s="84" t="s">
        <v>84</v>
      </c>
      <c r="B16" s="14">
        <v>2</v>
      </c>
      <c r="C16" s="167"/>
      <c r="D16" s="257">
        <v>0</v>
      </c>
      <c r="E16" s="196"/>
      <c r="F16" s="257">
        <v>0</v>
      </c>
      <c r="G16" s="196"/>
      <c r="H16" s="257">
        <v>0</v>
      </c>
      <c r="I16" s="90"/>
      <c r="J16" s="257">
        <v>0</v>
      </c>
      <c r="K16" s="90"/>
      <c r="L16" s="257">
        <v>0</v>
      </c>
      <c r="M16" s="90"/>
      <c r="N16" s="282">
        <v>0</v>
      </c>
      <c r="O16" s="281"/>
      <c r="P16" s="278">
        <v>0</v>
      </c>
      <c r="Q16" s="90"/>
      <c r="R16" s="283">
        <f>P16+J16+D16+F16+H16</f>
        <v>0</v>
      </c>
      <c r="S16" s="117"/>
      <c r="T16" s="241">
        <v>-268235</v>
      </c>
      <c r="U16" s="242"/>
      <c r="V16" s="243">
        <f>T16</f>
        <v>-268235</v>
      </c>
    </row>
    <row r="17" spans="1:256" s="3" customFormat="1" ht="22" x14ac:dyDescent="0.7">
      <c r="A17" s="12" t="s">
        <v>121</v>
      </c>
      <c r="B17" s="274"/>
      <c r="C17" s="193"/>
      <c r="D17" s="260">
        <v>0</v>
      </c>
      <c r="E17" s="100"/>
      <c r="F17" s="260">
        <v>0</v>
      </c>
      <c r="G17" s="100"/>
      <c r="H17" s="260">
        <v>0</v>
      </c>
      <c r="I17" s="9"/>
      <c r="J17" s="260">
        <v>0</v>
      </c>
      <c r="K17" s="9"/>
      <c r="L17" s="260">
        <v>0</v>
      </c>
      <c r="M17" s="35"/>
      <c r="N17" s="99"/>
      <c r="O17" s="275"/>
      <c r="P17" s="195" t="s">
        <v>22</v>
      </c>
      <c r="Q17" s="275"/>
      <c r="R17" s="260">
        <v>0</v>
      </c>
      <c r="S17" s="35"/>
      <c r="T17" s="219">
        <f>SUM(T16)</f>
        <v>-268235</v>
      </c>
      <c r="U17" s="35"/>
      <c r="V17" s="81">
        <f>SUM(V16)</f>
        <v>-268235</v>
      </c>
      <c r="W17" s="9"/>
      <c r="X17" s="193"/>
      <c r="Y17" s="193"/>
      <c r="Z17" s="193"/>
      <c r="AA17" s="193"/>
      <c r="AB17" s="193"/>
      <c r="AC17" s="193"/>
      <c r="AD17" s="193"/>
      <c r="AE17" s="193"/>
      <c r="AF17" s="193"/>
      <c r="AG17" s="193"/>
      <c r="AH17" s="193"/>
      <c r="AI17" s="193"/>
      <c r="AJ17" s="193"/>
      <c r="AK17" s="193"/>
      <c r="AL17" s="193"/>
      <c r="AM17" s="193"/>
      <c r="AN17" s="193"/>
      <c r="AO17" s="193"/>
      <c r="AP17" s="193"/>
      <c r="AQ17" s="193"/>
      <c r="AR17" s="193"/>
      <c r="AS17" s="193"/>
      <c r="AT17" s="193"/>
      <c r="AU17" s="193"/>
      <c r="AV17" s="193"/>
      <c r="AW17" s="193"/>
      <c r="AX17" s="193"/>
      <c r="AY17" s="193"/>
      <c r="AZ17" s="193"/>
      <c r="BA17" s="193"/>
      <c r="BB17" s="193"/>
      <c r="BC17" s="193"/>
      <c r="BD17" s="193"/>
      <c r="BE17" s="193"/>
      <c r="BF17" s="193"/>
      <c r="BG17" s="193"/>
      <c r="BH17" s="193"/>
      <c r="BI17" s="193"/>
      <c r="BJ17" s="193"/>
      <c r="BK17" s="193"/>
      <c r="BL17" s="193"/>
      <c r="BM17" s="193"/>
      <c r="BN17" s="193"/>
      <c r="BO17" s="193"/>
      <c r="BP17" s="193"/>
      <c r="BQ17" s="193"/>
      <c r="BR17" s="193"/>
      <c r="BS17" s="193"/>
      <c r="BT17" s="193"/>
      <c r="BU17" s="193"/>
      <c r="BV17" s="193"/>
      <c r="BW17" s="193"/>
      <c r="BX17" s="193"/>
      <c r="BY17" s="193"/>
      <c r="BZ17" s="193"/>
      <c r="CA17" s="193"/>
      <c r="CB17" s="193"/>
      <c r="CC17" s="193"/>
      <c r="CD17" s="193"/>
      <c r="CE17" s="193"/>
      <c r="CF17" s="193"/>
      <c r="CG17" s="193"/>
      <c r="CH17" s="193"/>
      <c r="CI17" s="193"/>
      <c r="CJ17" s="193"/>
      <c r="CK17" s="193"/>
      <c r="CL17" s="193"/>
      <c r="CM17" s="193"/>
      <c r="CN17" s="193"/>
      <c r="CO17" s="193"/>
      <c r="CP17" s="193"/>
      <c r="CQ17" s="193"/>
      <c r="CR17" s="193"/>
      <c r="CS17" s="193"/>
      <c r="CT17" s="193"/>
      <c r="CU17" s="193"/>
      <c r="CV17" s="193"/>
      <c r="CW17" s="193"/>
      <c r="CX17" s="193"/>
      <c r="CY17" s="193"/>
      <c r="CZ17" s="193"/>
      <c r="DA17" s="193"/>
      <c r="DB17" s="193"/>
      <c r="DC17" s="193"/>
      <c r="DD17" s="193"/>
      <c r="DE17" s="193"/>
      <c r="DF17" s="193"/>
      <c r="DG17" s="193"/>
      <c r="DH17" s="193"/>
      <c r="DI17" s="193"/>
      <c r="DJ17" s="193"/>
      <c r="DK17" s="193"/>
      <c r="DL17" s="193"/>
      <c r="DM17" s="193"/>
      <c r="DN17" s="193"/>
      <c r="DO17" s="193"/>
      <c r="DP17" s="193"/>
      <c r="DQ17" s="193"/>
      <c r="DR17" s="193"/>
      <c r="DS17" s="193"/>
      <c r="DT17" s="193"/>
      <c r="DU17" s="193"/>
      <c r="DV17" s="193"/>
      <c r="DW17" s="193"/>
      <c r="DX17" s="193"/>
      <c r="DY17" s="193"/>
      <c r="DZ17" s="193"/>
      <c r="EA17" s="193"/>
      <c r="EB17" s="193"/>
      <c r="EC17" s="193"/>
      <c r="ED17" s="193"/>
      <c r="EE17" s="193"/>
      <c r="EF17" s="193"/>
      <c r="EG17" s="193"/>
      <c r="EH17" s="193"/>
      <c r="EI17" s="193"/>
      <c r="EJ17" s="193"/>
      <c r="EK17" s="193"/>
      <c r="EL17" s="193"/>
      <c r="EM17" s="193"/>
      <c r="EN17" s="193"/>
      <c r="EO17" s="193"/>
      <c r="EP17" s="193"/>
      <c r="EQ17" s="193"/>
      <c r="ER17" s="193"/>
      <c r="ES17" s="193"/>
      <c r="ET17" s="193"/>
      <c r="EU17" s="193"/>
      <c r="EV17" s="193"/>
      <c r="EW17" s="193"/>
      <c r="EX17" s="193"/>
      <c r="EY17" s="193"/>
      <c r="EZ17" s="193"/>
      <c r="FA17" s="193"/>
      <c r="FB17" s="193"/>
      <c r="FC17" s="193"/>
      <c r="FD17" s="193"/>
      <c r="FE17" s="193"/>
      <c r="FF17" s="193"/>
      <c r="FG17" s="193"/>
      <c r="FH17" s="193"/>
      <c r="FI17" s="193"/>
      <c r="FJ17" s="193"/>
      <c r="FK17" s="193"/>
      <c r="FL17" s="193"/>
      <c r="FM17" s="193"/>
      <c r="FN17" s="193"/>
      <c r="FO17" s="193"/>
      <c r="FP17" s="193"/>
      <c r="FQ17" s="193"/>
      <c r="FR17" s="193"/>
      <c r="FS17" s="193"/>
      <c r="FT17" s="193"/>
      <c r="FU17" s="193"/>
      <c r="FV17" s="193"/>
      <c r="FW17" s="193"/>
      <c r="FX17" s="193"/>
      <c r="FY17" s="193"/>
      <c r="FZ17" s="193"/>
      <c r="GA17" s="193"/>
      <c r="GB17" s="193"/>
      <c r="GC17" s="193"/>
      <c r="GD17" s="193"/>
      <c r="GE17" s="193"/>
      <c r="GF17" s="193"/>
      <c r="GG17" s="193"/>
      <c r="GH17" s="193"/>
      <c r="GI17" s="193"/>
      <c r="GJ17" s="193"/>
      <c r="GK17" s="193"/>
      <c r="GL17" s="193"/>
      <c r="GM17" s="193"/>
      <c r="GN17" s="193"/>
      <c r="GO17" s="193"/>
      <c r="GP17" s="193"/>
      <c r="GQ17" s="193"/>
      <c r="GR17" s="193"/>
      <c r="GS17" s="193"/>
      <c r="GT17" s="193"/>
      <c r="GU17" s="193"/>
      <c r="GV17" s="193"/>
      <c r="GW17" s="193"/>
      <c r="GX17" s="193"/>
      <c r="GY17" s="193"/>
      <c r="GZ17" s="193"/>
      <c r="HA17" s="193"/>
      <c r="HB17" s="193"/>
      <c r="HC17" s="193"/>
      <c r="HD17" s="193"/>
      <c r="HE17" s="193"/>
      <c r="HF17" s="193"/>
      <c r="HG17" s="193"/>
      <c r="HH17" s="193"/>
      <c r="HI17" s="193"/>
      <c r="HJ17" s="193"/>
      <c r="HK17" s="193"/>
      <c r="HL17" s="193"/>
      <c r="HM17" s="193"/>
      <c r="HN17" s="193"/>
      <c r="HO17" s="193"/>
      <c r="HP17" s="193"/>
      <c r="HQ17" s="193"/>
      <c r="HR17" s="193"/>
      <c r="HS17" s="193"/>
      <c r="HT17" s="193"/>
      <c r="HU17" s="193"/>
      <c r="HV17" s="193"/>
      <c r="HW17" s="193"/>
      <c r="HX17" s="193"/>
      <c r="HY17" s="193"/>
      <c r="HZ17" s="193"/>
      <c r="IA17" s="193"/>
      <c r="IB17" s="193"/>
      <c r="IC17" s="193"/>
      <c r="ID17" s="193"/>
      <c r="IE17" s="193"/>
      <c r="IF17" s="193"/>
      <c r="IG17" s="193"/>
      <c r="IH17" s="193"/>
      <c r="II17" s="193"/>
      <c r="IJ17" s="193"/>
      <c r="IK17" s="193"/>
      <c r="IL17" s="193"/>
      <c r="IM17" s="193"/>
      <c r="IN17" s="193"/>
      <c r="IO17" s="193"/>
      <c r="IP17" s="193"/>
      <c r="IQ17" s="193"/>
      <c r="IR17" s="193"/>
      <c r="IS17" s="193"/>
      <c r="IT17" s="193"/>
      <c r="IU17" s="193"/>
      <c r="IV17" s="193"/>
    </row>
    <row r="18" spans="1:256" ht="23.25" customHeight="1" x14ac:dyDescent="0.7">
      <c r="A18" s="7" t="s">
        <v>94</v>
      </c>
      <c r="B18" s="14"/>
      <c r="C18" s="167"/>
      <c r="D18" s="260">
        <v>0</v>
      </c>
      <c r="E18" s="96"/>
      <c r="F18" s="260">
        <v>0</v>
      </c>
      <c r="G18" s="96"/>
      <c r="H18" s="260">
        <v>0</v>
      </c>
      <c r="I18" s="97"/>
      <c r="J18" s="260">
        <v>0</v>
      </c>
      <c r="K18" s="97"/>
      <c r="L18" s="260">
        <v>0</v>
      </c>
      <c r="M18" s="86"/>
      <c r="N18" s="107" t="s">
        <v>22</v>
      </c>
      <c r="O18" s="86"/>
      <c r="P18" s="107" t="s">
        <v>22</v>
      </c>
      <c r="Q18" s="97"/>
      <c r="R18" s="260">
        <v>0</v>
      </c>
      <c r="S18" s="201"/>
      <c r="T18" s="219">
        <f>SUM(T17)</f>
        <v>-268235</v>
      </c>
      <c r="U18" s="201"/>
      <c r="V18" s="144">
        <f>SUM(V17)</f>
        <v>-268235</v>
      </c>
    </row>
    <row r="19" spans="1:256" s="7" customFormat="1" ht="23.25" customHeight="1" x14ac:dyDescent="0.7">
      <c r="A19" s="197"/>
      <c r="B19" s="115"/>
      <c r="C19" s="151"/>
      <c r="D19" s="198"/>
      <c r="E19" s="199"/>
      <c r="F19" s="198"/>
      <c r="G19" s="199"/>
      <c r="H19" s="198"/>
      <c r="I19" s="200"/>
      <c r="J19" s="198"/>
      <c r="K19" s="200"/>
      <c r="L19" s="86"/>
      <c r="M19" s="86"/>
      <c r="N19" s="86"/>
      <c r="O19" s="86"/>
      <c r="P19" s="86"/>
      <c r="Q19" s="200"/>
      <c r="R19" s="86"/>
      <c r="S19" s="201"/>
      <c r="T19" s="202"/>
      <c r="U19" s="201"/>
      <c r="V19" s="202"/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  <c r="BK19" s="85"/>
      <c r="BL19" s="85"/>
      <c r="BM19" s="85"/>
      <c r="BN19" s="85"/>
      <c r="BO19" s="85"/>
      <c r="BP19" s="85"/>
      <c r="BQ19" s="85"/>
      <c r="BR19" s="85"/>
      <c r="BS19" s="85"/>
      <c r="BT19" s="85"/>
      <c r="BU19" s="85"/>
      <c r="BV19" s="85"/>
      <c r="BW19" s="85"/>
      <c r="BX19" s="85"/>
      <c r="BY19" s="85"/>
      <c r="BZ19" s="85"/>
      <c r="CA19" s="85"/>
      <c r="CB19" s="85"/>
      <c r="CC19" s="85"/>
      <c r="CD19" s="85"/>
      <c r="CE19" s="85"/>
      <c r="CF19" s="85"/>
      <c r="CG19" s="85"/>
      <c r="CH19" s="85"/>
      <c r="CI19" s="85"/>
      <c r="CJ19" s="85"/>
      <c r="CK19" s="85"/>
      <c r="CL19" s="85"/>
      <c r="CM19" s="85"/>
      <c r="CN19" s="85"/>
      <c r="CO19" s="85"/>
      <c r="CP19" s="85"/>
      <c r="CQ19" s="85"/>
      <c r="CR19" s="85"/>
      <c r="CS19" s="85"/>
      <c r="CT19" s="85"/>
      <c r="CU19" s="85"/>
      <c r="CV19" s="85"/>
      <c r="CW19" s="85"/>
      <c r="CX19" s="85"/>
      <c r="CY19" s="85"/>
      <c r="CZ19" s="85"/>
      <c r="DA19" s="85"/>
      <c r="DB19" s="85"/>
      <c r="DC19" s="85"/>
      <c r="DD19" s="85"/>
      <c r="DE19" s="85"/>
      <c r="DF19" s="85"/>
      <c r="DG19" s="85"/>
      <c r="DH19" s="85"/>
      <c r="DI19" s="85"/>
      <c r="DJ19" s="85"/>
      <c r="DK19" s="85"/>
      <c r="DL19" s="85"/>
      <c r="DM19" s="85"/>
      <c r="DN19" s="85"/>
      <c r="DO19" s="85"/>
      <c r="DP19" s="85"/>
      <c r="DQ19" s="85"/>
      <c r="DR19" s="85"/>
      <c r="DS19" s="85"/>
      <c r="DT19" s="85"/>
      <c r="DU19" s="85"/>
      <c r="DV19" s="85"/>
      <c r="DW19" s="85"/>
      <c r="DX19" s="85"/>
      <c r="DY19" s="85"/>
      <c r="DZ19" s="85"/>
      <c r="EA19" s="85"/>
      <c r="EB19" s="85"/>
      <c r="EC19" s="85"/>
      <c r="ED19" s="85"/>
      <c r="EE19" s="85"/>
      <c r="EF19" s="85"/>
      <c r="EG19" s="85"/>
      <c r="EH19" s="85"/>
      <c r="EI19" s="85"/>
      <c r="EJ19" s="85"/>
      <c r="EK19" s="85"/>
      <c r="EL19" s="85"/>
      <c r="EM19" s="85"/>
      <c r="EN19" s="85"/>
      <c r="EO19" s="85"/>
      <c r="EP19" s="85"/>
      <c r="EQ19" s="85"/>
      <c r="ER19" s="85"/>
      <c r="ES19" s="85"/>
      <c r="ET19" s="85"/>
      <c r="EU19" s="85"/>
      <c r="EV19" s="85"/>
      <c r="EW19" s="85"/>
      <c r="EX19" s="85"/>
      <c r="EY19" s="85"/>
      <c r="EZ19" s="85"/>
      <c r="FA19" s="85"/>
      <c r="FB19" s="85"/>
      <c r="FC19" s="85"/>
      <c r="FD19" s="85"/>
      <c r="FE19" s="85"/>
      <c r="FF19" s="85"/>
      <c r="FG19" s="85"/>
      <c r="FH19" s="85"/>
      <c r="FI19" s="85"/>
      <c r="FJ19" s="85"/>
      <c r="FK19" s="85"/>
      <c r="FL19" s="85"/>
      <c r="FM19" s="85"/>
      <c r="FN19" s="85"/>
      <c r="FO19" s="85"/>
      <c r="FP19" s="85"/>
      <c r="FQ19" s="85"/>
      <c r="FR19" s="85"/>
      <c r="FS19" s="85"/>
      <c r="FT19" s="85"/>
      <c r="FU19" s="85"/>
      <c r="FV19" s="85"/>
      <c r="FW19" s="85"/>
      <c r="FX19" s="85"/>
      <c r="FY19" s="85"/>
      <c r="FZ19" s="85"/>
      <c r="GA19" s="85"/>
      <c r="GB19" s="85"/>
      <c r="GC19" s="85"/>
      <c r="GD19" s="85"/>
      <c r="GE19" s="85"/>
      <c r="GF19" s="85"/>
      <c r="GG19" s="85"/>
      <c r="GH19" s="85"/>
      <c r="GI19" s="85"/>
      <c r="GJ19" s="85"/>
      <c r="GK19" s="85"/>
      <c r="GL19" s="85"/>
      <c r="GM19" s="85"/>
      <c r="GN19" s="85"/>
      <c r="GO19" s="85"/>
      <c r="GP19" s="85"/>
      <c r="GQ19" s="85"/>
      <c r="GR19" s="85"/>
      <c r="GS19" s="85"/>
      <c r="GT19" s="85"/>
      <c r="GU19" s="85"/>
      <c r="GV19" s="85"/>
      <c r="GW19" s="85"/>
      <c r="GX19" s="85"/>
      <c r="GY19" s="85"/>
      <c r="GZ19" s="85"/>
      <c r="HA19" s="85"/>
      <c r="HB19" s="85"/>
      <c r="HC19" s="85"/>
      <c r="HD19" s="85"/>
      <c r="HE19" s="85"/>
      <c r="HF19" s="85"/>
      <c r="HG19" s="85"/>
      <c r="HH19" s="85"/>
      <c r="HI19" s="85"/>
      <c r="HJ19" s="85"/>
      <c r="HK19" s="85"/>
      <c r="HL19" s="85"/>
      <c r="HM19" s="85"/>
      <c r="HN19" s="85"/>
      <c r="HO19" s="85"/>
      <c r="HP19" s="85"/>
      <c r="HQ19" s="85"/>
      <c r="HR19" s="85"/>
      <c r="HS19" s="85"/>
      <c r="HT19" s="85"/>
      <c r="HU19" s="85"/>
      <c r="HV19" s="85"/>
      <c r="HW19" s="85"/>
      <c r="HX19" s="85"/>
      <c r="HY19" s="85"/>
      <c r="HZ19" s="85"/>
      <c r="IA19" s="85"/>
      <c r="IB19" s="85"/>
      <c r="IC19" s="85"/>
      <c r="ID19" s="85"/>
      <c r="IE19" s="85"/>
      <c r="IF19" s="85"/>
      <c r="IG19" s="85"/>
      <c r="IH19" s="85"/>
      <c r="II19" s="85"/>
      <c r="IJ19" s="85"/>
      <c r="IK19" s="85"/>
      <c r="IL19" s="85"/>
      <c r="IM19" s="85"/>
      <c r="IN19" s="85"/>
      <c r="IO19" s="85"/>
      <c r="IP19" s="85"/>
      <c r="IQ19" s="85"/>
      <c r="IR19" s="85"/>
      <c r="IS19" s="85"/>
      <c r="IT19" s="85"/>
      <c r="IU19" s="85"/>
      <c r="IV19" s="85"/>
    </row>
    <row r="20" spans="1:256" ht="23.25" customHeight="1" x14ac:dyDescent="0.7">
      <c r="A20" s="197" t="s">
        <v>78</v>
      </c>
      <c r="B20" s="203"/>
      <c r="C20" s="204"/>
      <c r="D20" s="86"/>
      <c r="E20" s="86"/>
      <c r="F20" s="86"/>
      <c r="G20" s="27"/>
      <c r="H20" s="86"/>
      <c r="I20" s="27"/>
      <c r="J20" s="35"/>
      <c r="K20" s="86"/>
      <c r="L20" s="86"/>
      <c r="M20" s="86"/>
      <c r="N20" s="86"/>
      <c r="O20" s="86"/>
      <c r="P20" s="86"/>
      <c r="Q20" s="27"/>
      <c r="R20" s="35"/>
      <c r="S20" s="27"/>
      <c r="T20" s="27"/>
      <c r="U20" s="27"/>
      <c r="V20" s="35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ht="23.25" customHeight="1" x14ac:dyDescent="0.65">
      <c r="A21" s="188" t="s">
        <v>231</v>
      </c>
      <c r="B21" s="115"/>
      <c r="C21" s="151"/>
      <c r="D21" s="257">
        <v>0</v>
      </c>
      <c r="E21" s="90"/>
      <c r="F21" s="257">
        <v>0</v>
      </c>
      <c r="G21" s="90"/>
      <c r="H21" s="257">
        <v>0</v>
      </c>
      <c r="I21" s="117"/>
      <c r="J21" s="227">
        <v>40816</v>
      </c>
      <c r="K21" s="90"/>
      <c r="L21" s="257">
        <v>0</v>
      </c>
      <c r="M21" s="90"/>
      <c r="N21" s="261"/>
      <c r="O21" s="205"/>
      <c r="P21" s="196" t="s">
        <v>22</v>
      </c>
      <c r="Q21" s="117"/>
      <c r="R21" s="227">
        <f>J21</f>
        <v>40816</v>
      </c>
      <c r="S21" s="117"/>
      <c r="T21" s="117">
        <v>60551</v>
      </c>
      <c r="U21" s="117"/>
      <c r="V21" s="227">
        <f>R21+T21</f>
        <v>101367</v>
      </c>
      <c r="W21" s="207"/>
    </row>
    <row r="22" spans="1:256" ht="23.25" customHeight="1" x14ac:dyDescent="0.7">
      <c r="A22" s="197" t="s">
        <v>131</v>
      </c>
      <c r="B22" s="203"/>
      <c r="C22" s="204"/>
      <c r="D22" s="260">
        <v>0</v>
      </c>
      <c r="E22" s="86"/>
      <c r="F22" s="260">
        <v>0</v>
      </c>
      <c r="G22" s="86"/>
      <c r="H22" s="260">
        <v>0</v>
      </c>
      <c r="I22" s="27"/>
      <c r="J22" s="245">
        <f>SUM(J21:J21)</f>
        <v>40816</v>
      </c>
      <c r="K22" s="86"/>
      <c r="L22" s="260">
        <v>0</v>
      </c>
      <c r="M22" s="208"/>
      <c r="N22" s="245">
        <f>SUM(N21:N21)</f>
        <v>0</v>
      </c>
      <c r="O22" s="208"/>
      <c r="P22" s="92" t="s">
        <v>22</v>
      </c>
      <c r="Q22" s="27"/>
      <c r="R22" s="245">
        <f>SUM(R21:R21)</f>
        <v>40816</v>
      </c>
      <c r="S22" s="27"/>
      <c r="T22" s="51">
        <f>SUM(T21:T21)</f>
        <v>60551</v>
      </c>
      <c r="U22" s="27"/>
      <c r="V22" s="245">
        <f>SUM(V21:V21)</f>
        <v>101367</v>
      </c>
      <c r="W22" s="218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</row>
    <row r="23" spans="1:256" s="17" customFormat="1" ht="23.25" customHeight="1" x14ac:dyDescent="0.65">
      <c r="A23" s="188"/>
      <c r="B23" s="115"/>
      <c r="C23" s="151"/>
      <c r="D23" s="90"/>
      <c r="E23" s="90"/>
      <c r="F23" s="90"/>
      <c r="G23" s="117"/>
      <c r="H23" s="90"/>
      <c r="I23" s="117"/>
      <c r="J23" s="102"/>
      <c r="K23" s="90"/>
      <c r="L23" s="90"/>
      <c r="M23" s="90"/>
      <c r="N23" s="90"/>
      <c r="O23" s="90"/>
      <c r="P23" s="90"/>
      <c r="Q23" s="117"/>
      <c r="R23" s="102"/>
      <c r="S23" s="117"/>
      <c r="T23" s="117"/>
      <c r="U23" s="117"/>
      <c r="V23" s="102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  <c r="BM23" s="85"/>
      <c r="BN23" s="85"/>
      <c r="BO23" s="85"/>
      <c r="BP23" s="85"/>
      <c r="BQ23" s="85"/>
      <c r="BR23" s="85"/>
      <c r="BS23" s="85"/>
      <c r="BT23" s="85"/>
      <c r="BU23" s="85"/>
      <c r="BV23" s="85"/>
      <c r="BW23" s="85"/>
      <c r="BX23" s="85"/>
      <c r="BY23" s="85"/>
      <c r="BZ23" s="85"/>
      <c r="CA23" s="85"/>
      <c r="CB23" s="85"/>
      <c r="CC23" s="85"/>
      <c r="CD23" s="85"/>
      <c r="CE23" s="85"/>
      <c r="CF23" s="85"/>
      <c r="CG23" s="85"/>
      <c r="CH23" s="85"/>
      <c r="CI23" s="85"/>
      <c r="CJ23" s="85"/>
      <c r="CK23" s="85"/>
      <c r="CL23" s="85"/>
      <c r="CM23" s="85"/>
      <c r="CN23" s="85"/>
      <c r="CO23" s="85"/>
      <c r="CP23" s="85"/>
      <c r="CQ23" s="85"/>
      <c r="CR23" s="85"/>
      <c r="CS23" s="85"/>
      <c r="CT23" s="85"/>
      <c r="CU23" s="85"/>
      <c r="CV23" s="85"/>
      <c r="CW23" s="85"/>
      <c r="CX23" s="85"/>
      <c r="CY23" s="85"/>
      <c r="CZ23" s="85"/>
      <c r="DA23" s="85"/>
      <c r="DB23" s="85"/>
      <c r="DC23" s="85"/>
      <c r="DD23" s="85"/>
      <c r="DE23" s="85"/>
      <c r="DF23" s="85"/>
      <c r="DG23" s="85"/>
      <c r="DH23" s="85"/>
      <c r="DI23" s="85"/>
      <c r="DJ23" s="85"/>
      <c r="DK23" s="85"/>
      <c r="DL23" s="85"/>
      <c r="DM23" s="85"/>
      <c r="DN23" s="85"/>
      <c r="DO23" s="85"/>
      <c r="DP23" s="85"/>
      <c r="DQ23" s="85"/>
      <c r="DR23" s="85"/>
      <c r="DS23" s="85"/>
      <c r="DT23" s="85"/>
      <c r="DU23" s="85"/>
      <c r="DV23" s="85"/>
      <c r="DW23" s="85"/>
      <c r="DX23" s="85"/>
      <c r="DY23" s="85"/>
      <c r="DZ23" s="85"/>
      <c r="EA23" s="85"/>
      <c r="EB23" s="85"/>
      <c r="EC23" s="85"/>
      <c r="ED23" s="85"/>
      <c r="EE23" s="85"/>
      <c r="EF23" s="85"/>
      <c r="EG23" s="85"/>
      <c r="EH23" s="85"/>
      <c r="EI23" s="85"/>
      <c r="EJ23" s="85"/>
      <c r="EK23" s="85"/>
      <c r="EL23" s="85"/>
      <c r="EM23" s="85"/>
      <c r="EN23" s="85"/>
      <c r="EO23" s="85"/>
      <c r="EP23" s="85"/>
      <c r="EQ23" s="85"/>
      <c r="ER23" s="85"/>
      <c r="ES23" s="85"/>
      <c r="ET23" s="85"/>
      <c r="EU23" s="85"/>
      <c r="EV23" s="85"/>
      <c r="EW23" s="85"/>
      <c r="EX23" s="85"/>
      <c r="EY23" s="85"/>
      <c r="EZ23" s="85"/>
      <c r="FA23" s="85"/>
      <c r="FB23" s="85"/>
      <c r="FC23" s="85"/>
      <c r="FD23" s="85"/>
      <c r="FE23" s="85"/>
      <c r="FF23" s="85"/>
      <c r="FG23" s="85"/>
      <c r="FH23" s="85"/>
      <c r="FI23" s="85"/>
      <c r="FJ23" s="85"/>
      <c r="FK23" s="85"/>
      <c r="FL23" s="85"/>
      <c r="FM23" s="85"/>
      <c r="FN23" s="85"/>
      <c r="FO23" s="85"/>
      <c r="FP23" s="85"/>
      <c r="FQ23" s="85"/>
      <c r="FR23" s="85"/>
      <c r="FS23" s="85"/>
      <c r="FT23" s="85"/>
      <c r="FU23" s="85"/>
      <c r="FV23" s="85"/>
      <c r="FW23" s="85"/>
      <c r="FX23" s="85"/>
      <c r="FY23" s="85"/>
      <c r="FZ23" s="85"/>
      <c r="GA23" s="85"/>
      <c r="GB23" s="85"/>
      <c r="GC23" s="85"/>
      <c r="GD23" s="85"/>
      <c r="GE23" s="85"/>
      <c r="GF23" s="85"/>
      <c r="GG23" s="85"/>
      <c r="GH23" s="85"/>
      <c r="GI23" s="85"/>
      <c r="GJ23" s="85"/>
      <c r="GK23" s="85"/>
      <c r="GL23" s="85"/>
      <c r="GM23" s="85"/>
      <c r="GN23" s="85"/>
      <c r="GO23" s="85"/>
      <c r="GP23" s="85"/>
      <c r="GQ23" s="85"/>
      <c r="GR23" s="85"/>
      <c r="GS23" s="85"/>
      <c r="GT23" s="85"/>
      <c r="GU23" s="85"/>
      <c r="GV23" s="85"/>
      <c r="GW23" s="85"/>
      <c r="GX23" s="85"/>
      <c r="GY23" s="85"/>
      <c r="GZ23" s="85"/>
      <c r="HA23" s="85"/>
      <c r="HB23" s="85"/>
      <c r="HC23" s="85"/>
      <c r="HD23" s="85"/>
      <c r="HE23" s="85"/>
      <c r="HF23" s="85"/>
      <c r="HG23" s="85"/>
      <c r="HH23" s="85"/>
      <c r="HI23" s="85"/>
      <c r="HJ23" s="85"/>
      <c r="HK23" s="85"/>
      <c r="HL23" s="85"/>
      <c r="HM23" s="85"/>
      <c r="HN23" s="85"/>
      <c r="HO23" s="85"/>
      <c r="HP23" s="85"/>
      <c r="HQ23" s="85"/>
      <c r="HR23" s="85"/>
      <c r="HS23" s="85"/>
      <c r="HT23" s="85"/>
      <c r="HU23" s="85"/>
      <c r="HV23" s="85"/>
      <c r="HW23" s="85"/>
      <c r="HX23" s="85"/>
      <c r="HY23" s="85"/>
      <c r="HZ23" s="85"/>
      <c r="IA23" s="85"/>
      <c r="IB23" s="85"/>
      <c r="IC23" s="85"/>
      <c r="ID23" s="85"/>
      <c r="IE23" s="85"/>
      <c r="IF23" s="85"/>
      <c r="IG23" s="85"/>
      <c r="IH23" s="85"/>
      <c r="II23" s="85"/>
      <c r="IJ23" s="85"/>
      <c r="IK23" s="85"/>
      <c r="IL23" s="85"/>
      <c r="IM23" s="85"/>
      <c r="IN23" s="85"/>
      <c r="IO23" s="85"/>
      <c r="IP23" s="85"/>
      <c r="IQ23" s="85"/>
      <c r="IR23" s="85"/>
      <c r="IS23" s="85"/>
      <c r="IT23" s="85"/>
      <c r="IU23" s="85"/>
      <c r="IV23" s="85"/>
    </row>
    <row r="24" spans="1:256" ht="23.25" customHeight="1" thickBot="1" x14ac:dyDescent="0.75">
      <c r="A24" s="209" t="s">
        <v>222</v>
      </c>
      <c r="B24" s="210"/>
      <c r="C24" s="151"/>
      <c r="D24" s="56">
        <f>SUM(D12,D18,D22)</f>
        <v>269999</v>
      </c>
      <c r="E24" s="211"/>
      <c r="F24" s="56">
        <f>SUM(F12,F18,F22)</f>
        <v>270000</v>
      </c>
      <c r="G24" s="211"/>
      <c r="H24" s="56">
        <f>SUM(H12,H18,H22)</f>
        <v>27000</v>
      </c>
      <c r="I24" s="35"/>
      <c r="J24" s="56">
        <f>SUM(J12,J18,J22)</f>
        <v>815174</v>
      </c>
      <c r="K24" s="35"/>
      <c r="L24" s="56">
        <f>SUM(L12,L18,L22)</f>
        <v>371205</v>
      </c>
      <c r="M24" s="35"/>
      <c r="N24" s="56">
        <f>SUM(N12,N18,N22)</f>
        <v>0</v>
      </c>
      <c r="O24" s="35"/>
      <c r="P24" s="56">
        <f>SUM(P12,P18,P22)</f>
        <v>371205</v>
      </c>
      <c r="Q24" s="35"/>
      <c r="R24" s="56">
        <f>SUM(R12,R18,R22)</f>
        <v>1753378</v>
      </c>
      <c r="S24" s="35"/>
      <c r="T24" s="56">
        <f>SUM(T12,T18,T22)</f>
        <v>447190</v>
      </c>
      <c r="U24" s="35"/>
      <c r="V24" s="56">
        <f>SUM(R24:T24)</f>
        <v>2200568</v>
      </c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7"/>
      <c r="AJ24" s="167"/>
      <c r="AK24" s="167"/>
      <c r="AL24" s="167"/>
      <c r="AM24" s="167"/>
      <c r="AN24" s="167"/>
      <c r="AO24" s="167"/>
      <c r="AP24" s="167"/>
      <c r="AQ24" s="167"/>
      <c r="AR24" s="167"/>
      <c r="AS24" s="167"/>
      <c r="AT24" s="167"/>
      <c r="AU24" s="167"/>
      <c r="AV24" s="167"/>
      <c r="AW24" s="167"/>
      <c r="AX24" s="167"/>
      <c r="AY24" s="167"/>
      <c r="AZ24" s="167"/>
      <c r="BA24" s="167"/>
      <c r="BB24" s="167"/>
      <c r="BC24" s="167"/>
      <c r="BD24" s="167"/>
      <c r="BE24" s="167"/>
      <c r="BF24" s="167"/>
      <c r="BG24" s="167"/>
      <c r="BH24" s="167"/>
      <c r="BI24" s="167"/>
      <c r="BJ24" s="167"/>
      <c r="BK24" s="167"/>
      <c r="BL24" s="167"/>
      <c r="BM24" s="167"/>
      <c r="BN24" s="167"/>
      <c r="BO24" s="167"/>
      <c r="BP24" s="167"/>
      <c r="BQ24" s="167"/>
      <c r="BR24" s="167"/>
      <c r="BS24" s="167"/>
      <c r="BT24" s="167"/>
      <c r="BU24" s="167"/>
      <c r="BV24" s="167"/>
      <c r="BW24" s="167"/>
      <c r="BX24" s="167"/>
      <c r="BY24" s="167"/>
      <c r="BZ24" s="167"/>
      <c r="CA24" s="167"/>
      <c r="CB24" s="167"/>
      <c r="CC24" s="167"/>
      <c r="CD24" s="167"/>
      <c r="CE24" s="167"/>
      <c r="CF24" s="167"/>
      <c r="CG24" s="167"/>
      <c r="CH24" s="167"/>
      <c r="CI24" s="167"/>
      <c r="CJ24" s="167"/>
      <c r="CK24" s="167"/>
      <c r="CL24" s="167"/>
      <c r="CM24" s="167"/>
      <c r="CN24" s="167"/>
      <c r="CO24" s="167"/>
      <c r="CP24" s="167"/>
      <c r="CQ24" s="167"/>
      <c r="CR24" s="167"/>
      <c r="CS24" s="167"/>
      <c r="CT24" s="167"/>
      <c r="CU24" s="167"/>
      <c r="CV24" s="167"/>
      <c r="CW24" s="167"/>
      <c r="CX24" s="167"/>
      <c r="CY24" s="167"/>
      <c r="CZ24" s="167"/>
      <c r="DA24" s="167"/>
      <c r="DB24" s="167"/>
      <c r="DC24" s="167"/>
      <c r="DD24" s="167"/>
      <c r="DE24" s="167"/>
      <c r="DF24" s="167"/>
      <c r="DG24" s="167"/>
      <c r="DH24" s="167"/>
      <c r="DI24" s="167"/>
      <c r="DJ24" s="167"/>
      <c r="DK24" s="167"/>
      <c r="DL24" s="167"/>
      <c r="DM24" s="167"/>
      <c r="DN24" s="167"/>
      <c r="DO24" s="167"/>
      <c r="DP24" s="167"/>
      <c r="DQ24" s="167"/>
      <c r="DR24" s="167"/>
      <c r="DS24" s="167"/>
      <c r="DT24" s="167"/>
      <c r="DU24" s="167"/>
      <c r="DV24" s="167"/>
      <c r="DW24" s="167"/>
      <c r="DX24" s="167"/>
      <c r="DY24" s="167"/>
      <c r="DZ24" s="167"/>
      <c r="EA24" s="167"/>
      <c r="EB24" s="167"/>
      <c r="EC24" s="167"/>
      <c r="ED24" s="167"/>
      <c r="EE24" s="167"/>
      <c r="EF24" s="167"/>
      <c r="EG24" s="167"/>
      <c r="EH24" s="167"/>
      <c r="EI24" s="167"/>
      <c r="EJ24" s="167"/>
      <c r="EK24" s="167"/>
      <c r="EL24" s="167"/>
      <c r="EM24" s="167"/>
      <c r="EN24" s="167"/>
      <c r="EO24" s="167"/>
      <c r="EP24" s="167"/>
      <c r="EQ24" s="167"/>
      <c r="ER24" s="167"/>
      <c r="ES24" s="167"/>
      <c r="ET24" s="167"/>
      <c r="EU24" s="167"/>
      <c r="EV24" s="167"/>
      <c r="EW24" s="167"/>
      <c r="EX24" s="167"/>
      <c r="EY24" s="167"/>
      <c r="EZ24" s="167"/>
      <c r="FA24" s="167"/>
      <c r="FB24" s="167"/>
      <c r="FC24" s="167"/>
      <c r="FD24" s="167"/>
      <c r="FE24" s="167"/>
      <c r="FF24" s="167"/>
      <c r="FG24" s="167"/>
      <c r="FH24" s="167"/>
      <c r="FI24" s="167"/>
      <c r="FJ24" s="167"/>
      <c r="FK24" s="167"/>
      <c r="FL24" s="167"/>
      <c r="FM24" s="167"/>
      <c r="FN24" s="167"/>
      <c r="FO24" s="167"/>
      <c r="FP24" s="167"/>
      <c r="FQ24" s="167"/>
      <c r="FR24" s="167"/>
      <c r="FS24" s="167"/>
      <c r="FT24" s="167"/>
      <c r="FU24" s="167"/>
      <c r="FV24" s="167"/>
      <c r="FW24" s="167"/>
      <c r="FX24" s="167"/>
      <c r="FY24" s="167"/>
      <c r="FZ24" s="167"/>
      <c r="GA24" s="167"/>
      <c r="GB24" s="167"/>
      <c r="GC24" s="167"/>
      <c r="GD24" s="167"/>
      <c r="GE24" s="167"/>
      <c r="GF24" s="167"/>
      <c r="GG24" s="167"/>
      <c r="GH24" s="167"/>
      <c r="GI24" s="167"/>
      <c r="GJ24" s="167"/>
      <c r="GK24" s="167"/>
      <c r="GL24" s="167"/>
      <c r="GM24" s="167"/>
      <c r="GN24" s="167"/>
      <c r="GO24" s="167"/>
      <c r="GP24" s="167"/>
      <c r="GQ24" s="167"/>
      <c r="GR24" s="167"/>
      <c r="GS24" s="167"/>
      <c r="GT24" s="167"/>
      <c r="GU24" s="167"/>
      <c r="GV24" s="167"/>
      <c r="GW24" s="167"/>
      <c r="GX24" s="167"/>
      <c r="GY24" s="167"/>
      <c r="GZ24" s="167"/>
      <c r="HA24" s="167"/>
      <c r="HB24" s="167"/>
      <c r="HC24" s="167"/>
      <c r="HD24" s="167"/>
      <c r="HE24" s="167"/>
      <c r="HF24" s="167"/>
      <c r="HG24" s="167"/>
      <c r="HH24" s="167"/>
      <c r="HI24" s="167"/>
      <c r="HJ24" s="167"/>
      <c r="HK24" s="167"/>
      <c r="HL24" s="167"/>
      <c r="HM24" s="167"/>
      <c r="HN24" s="167"/>
      <c r="HO24" s="167"/>
      <c r="HP24" s="167"/>
      <c r="HQ24" s="167"/>
      <c r="HR24" s="167"/>
      <c r="HS24" s="167"/>
      <c r="HT24" s="167"/>
      <c r="HU24" s="167"/>
      <c r="HV24" s="167"/>
      <c r="HW24" s="167"/>
      <c r="HX24" s="167"/>
      <c r="HY24" s="167"/>
      <c r="HZ24" s="167"/>
      <c r="IA24" s="167"/>
      <c r="IB24" s="167"/>
      <c r="IC24" s="167"/>
      <c r="ID24" s="167"/>
      <c r="IE24" s="167"/>
      <c r="IF24" s="167"/>
      <c r="IG24" s="167"/>
      <c r="IH24" s="167"/>
      <c r="II24" s="167"/>
      <c r="IJ24" s="167"/>
      <c r="IK24" s="167"/>
      <c r="IL24" s="167"/>
      <c r="IM24" s="167"/>
      <c r="IN24" s="167"/>
      <c r="IO24" s="167"/>
      <c r="IP24" s="167"/>
      <c r="IQ24" s="167"/>
      <c r="IR24" s="167"/>
      <c r="IS24" s="167"/>
      <c r="IT24" s="167"/>
      <c r="IU24" s="167"/>
      <c r="IV24" s="167"/>
    </row>
    <row r="25" spans="1:256" ht="23.25" customHeight="1" thickTop="1" x14ac:dyDescent="0.65">
      <c r="J25" s="207"/>
      <c r="P25" s="205"/>
      <c r="T25" s="207"/>
      <c r="V25" s="207"/>
    </row>
    <row r="26" spans="1:256" ht="23.25" customHeight="1" x14ac:dyDescent="0.65">
      <c r="L26" s="262"/>
      <c r="R26" s="207"/>
      <c r="T26" s="207"/>
      <c r="V26" s="207"/>
    </row>
    <row r="55" ht="17.399999999999999" customHeight="1" x14ac:dyDescent="0.65"/>
    <row r="62" ht="16.5" customHeight="1" x14ac:dyDescent="0.65"/>
    <row r="68" ht="17.399999999999999" customHeight="1" x14ac:dyDescent="0.65"/>
    <row r="70" ht="17.399999999999999" customHeight="1" x14ac:dyDescent="0.65"/>
    <row r="75" ht="15.75" customHeight="1" x14ac:dyDescent="0.65"/>
  </sheetData>
  <mergeCells count="6">
    <mergeCell ref="D10:V10"/>
    <mergeCell ref="H5:J5"/>
    <mergeCell ref="T1:V1"/>
    <mergeCell ref="T2:V2"/>
    <mergeCell ref="D4:V4"/>
    <mergeCell ref="L5:P5"/>
  </mergeCells>
  <pageMargins left="0.8" right="0.7" top="0.48" bottom="0.5" header="0.5" footer="0.5"/>
  <pageSetup paperSize="9" scale="68" firstPageNumber="8" fitToHeight="2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6"/>
  <sheetViews>
    <sheetView showGridLines="0" zoomScale="70" zoomScaleNormal="70" zoomScaleSheetLayoutView="100" workbookViewId="0">
      <selection activeCell="J25" sqref="J25"/>
    </sheetView>
  </sheetViews>
  <sheetFormatPr defaultColWidth="9.09765625" defaultRowHeight="23.25" customHeight="1" x14ac:dyDescent="0.65"/>
  <cols>
    <col min="1" max="1" width="60.3984375" style="85" customWidth="1"/>
    <col min="2" max="2" width="8.09765625" style="13" customWidth="1"/>
    <col min="3" max="3" width="2.5" style="85" customWidth="1"/>
    <col min="4" max="4" width="17" style="85" customWidth="1"/>
    <col min="5" max="5" width="1.09765625" style="85" customWidth="1"/>
    <col min="6" max="6" width="17.19921875" style="85" customWidth="1"/>
    <col min="7" max="7" width="1.09765625" style="85" customWidth="1"/>
    <col min="8" max="8" width="16.8984375" style="85" customWidth="1"/>
    <col min="9" max="9" width="1.3984375" style="192" customWidth="1"/>
    <col min="10" max="10" width="16.8984375" style="85" customWidth="1"/>
    <col min="11" max="11" width="1.3984375" style="192" customWidth="1"/>
    <col min="12" max="12" width="19.19921875" style="188" customWidth="1"/>
    <col min="13" max="13" width="1.3984375" style="188" customWidth="1"/>
    <col min="14" max="14" width="14.8984375" style="188" hidden="1" customWidth="1"/>
    <col min="15" max="15" width="1.5" style="103" hidden="1" customWidth="1"/>
    <col min="16" max="16" width="15" style="188" hidden="1" customWidth="1"/>
    <col min="17" max="17" width="1.09765625" style="192" customWidth="1"/>
    <col min="18" max="18" width="16.69921875" style="85" customWidth="1"/>
    <col min="19" max="19" width="1" style="192" customWidth="1"/>
    <col min="20" max="20" width="16.3984375" style="85" customWidth="1"/>
    <col min="21" max="21" width="1.19921875" style="192" customWidth="1"/>
    <col min="22" max="22" width="16.69921875" style="85" customWidth="1"/>
    <col min="23" max="23" width="14.3984375" style="85" bestFit="1" customWidth="1"/>
    <col min="24" max="16384" width="9.09765625" style="85"/>
  </cols>
  <sheetData>
    <row r="1" spans="1:256" ht="23.25" customHeight="1" x14ac:dyDescent="0.7">
      <c r="A1" s="7" t="s">
        <v>0</v>
      </c>
      <c r="B1" s="12"/>
      <c r="D1" s="7"/>
      <c r="T1" s="333"/>
      <c r="U1" s="333"/>
      <c r="V1" s="333"/>
    </row>
    <row r="2" spans="1:256" ht="23.25" customHeight="1" x14ac:dyDescent="0.7">
      <c r="A2" s="7" t="s">
        <v>108</v>
      </c>
      <c r="B2" s="12"/>
      <c r="C2" s="7"/>
      <c r="D2" s="7"/>
      <c r="E2" s="7"/>
      <c r="T2" s="334"/>
      <c r="U2" s="334"/>
      <c r="V2" s="334"/>
    </row>
    <row r="3" spans="1:256" s="3" customFormat="1" ht="23.25" customHeight="1" x14ac:dyDescent="0.7">
      <c r="A3" s="125"/>
      <c r="B3" s="11"/>
      <c r="C3" s="193"/>
      <c r="D3" s="125"/>
      <c r="E3" s="125"/>
      <c r="F3" s="193"/>
      <c r="G3" s="125"/>
      <c r="H3" s="1"/>
      <c r="I3" s="1"/>
      <c r="J3" s="1"/>
      <c r="K3" s="1"/>
      <c r="L3" s="194"/>
      <c r="M3" s="194"/>
      <c r="N3" s="194"/>
      <c r="O3" s="194"/>
      <c r="P3" s="194"/>
      <c r="Q3" s="125"/>
      <c r="R3" s="125"/>
      <c r="S3" s="125"/>
      <c r="T3" s="125"/>
      <c r="U3" s="125"/>
      <c r="V3" s="125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/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/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/>
      <c r="DC3" s="193"/>
      <c r="DD3" s="193"/>
      <c r="DE3" s="193"/>
      <c r="DF3" s="193"/>
      <c r="DG3" s="193"/>
      <c r="DH3" s="193"/>
      <c r="DI3" s="193"/>
      <c r="DJ3" s="193"/>
      <c r="DK3" s="193"/>
      <c r="DL3" s="193"/>
      <c r="DM3" s="193"/>
      <c r="DN3" s="193"/>
      <c r="DO3" s="193"/>
      <c r="DP3" s="193"/>
      <c r="DQ3" s="193"/>
      <c r="DR3" s="193"/>
      <c r="DS3" s="193"/>
      <c r="DT3" s="193"/>
      <c r="DU3" s="193"/>
      <c r="DV3" s="193"/>
      <c r="DW3" s="193"/>
      <c r="DX3" s="193"/>
      <c r="DY3" s="193"/>
      <c r="DZ3" s="193"/>
      <c r="EA3" s="193"/>
      <c r="EB3" s="193"/>
      <c r="EC3" s="193"/>
      <c r="ED3" s="193"/>
      <c r="EE3" s="193"/>
      <c r="EF3" s="193"/>
      <c r="EG3" s="193"/>
      <c r="EH3" s="193"/>
      <c r="EI3" s="193"/>
      <c r="EJ3" s="193"/>
      <c r="EK3" s="193"/>
      <c r="EL3" s="193"/>
      <c r="EM3" s="193"/>
      <c r="EN3" s="193"/>
      <c r="EO3" s="193"/>
      <c r="EP3" s="193"/>
      <c r="EQ3" s="193"/>
      <c r="ER3" s="193"/>
      <c r="ES3" s="193"/>
      <c r="ET3" s="193"/>
      <c r="EU3" s="193"/>
      <c r="EV3" s="193"/>
      <c r="EW3" s="193"/>
      <c r="EX3" s="193"/>
      <c r="EY3" s="193"/>
      <c r="EZ3" s="193"/>
      <c r="FA3" s="193"/>
      <c r="FB3" s="193"/>
      <c r="FC3" s="193"/>
      <c r="FD3" s="193"/>
      <c r="FE3" s="193"/>
      <c r="FF3" s="193"/>
      <c r="FG3" s="193"/>
      <c r="FH3" s="193"/>
      <c r="FI3" s="193"/>
      <c r="FJ3" s="193"/>
      <c r="FK3" s="193"/>
      <c r="FL3" s="193"/>
      <c r="FM3" s="193"/>
      <c r="FN3" s="193"/>
      <c r="FO3" s="193"/>
      <c r="FP3" s="193"/>
      <c r="FQ3" s="193"/>
      <c r="FR3" s="193"/>
      <c r="FS3" s="193"/>
      <c r="FT3" s="193"/>
      <c r="FU3" s="193"/>
      <c r="FV3" s="193"/>
      <c r="FW3" s="193"/>
      <c r="FX3" s="193"/>
      <c r="FY3" s="193"/>
      <c r="FZ3" s="193"/>
      <c r="GA3" s="193"/>
      <c r="GB3" s="193"/>
      <c r="GC3" s="193"/>
      <c r="GD3" s="193"/>
      <c r="GE3" s="193"/>
      <c r="GF3" s="193"/>
      <c r="GG3" s="193"/>
      <c r="GH3" s="193"/>
      <c r="GI3" s="193"/>
      <c r="GJ3" s="193"/>
      <c r="GK3" s="193"/>
      <c r="GL3" s="193"/>
      <c r="GM3" s="193"/>
      <c r="GN3" s="193"/>
      <c r="GO3" s="193"/>
      <c r="GP3" s="193"/>
      <c r="GQ3" s="193"/>
      <c r="GR3" s="193"/>
      <c r="GS3" s="193"/>
      <c r="GT3" s="193"/>
      <c r="GU3" s="193"/>
      <c r="GV3" s="193"/>
      <c r="GW3" s="193"/>
      <c r="GX3" s="193"/>
      <c r="GY3" s="193"/>
      <c r="GZ3" s="193"/>
      <c r="HA3" s="193"/>
      <c r="HB3" s="193"/>
      <c r="HC3" s="193"/>
      <c r="HD3" s="193"/>
      <c r="HE3" s="193"/>
      <c r="HF3" s="193"/>
      <c r="HG3" s="193"/>
      <c r="HH3" s="193"/>
      <c r="HI3" s="193"/>
      <c r="HJ3" s="193"/>
      <c r="HK3" s="193"/>
      <c r="HL3" s="193"/>
      <c r="HM3" s="193"/>
      <c r="HN3" s="193"/>
      <c r="HO3" s="193"/>
      <c r="HP3" s="193"/>
      <c r="HQ3" s="193"/>
      <c r="HR3" s="193"/>
      <c r="HS3" s="193"/>
      <c r="HT3" s="193"/>
      <c r="HU3" s="193"/>
      <c r="HV3" s="193"/>
      <c r="HW3" s="193"/>
      <c r="HX3" s="193"/>
      <c r="HY3" s="193"/>
      <c r="HZ3" s="193"/>
      <c r="IA3" s="193"/>
      <c r="IB3" s="193"/>
      <c r="IC3" s="193"/>
      <c r="ID3" s="193"/>
      <c r="IE3" s="193"/>
      <c r="IF3" s="193"/>
      <c r="IG3" s="193"/>
      <c r="IH3" s="193"/>
      <c r="II3" s="193"/>
      <c r="IJ3" s="193"/>
      <c r="IK3" s="193"/>
      <c r="IL3" s="193"/>
      <c r="IM3" s="193"/>
      <c r="IN3" s="193"/>
      <c r="IO3" s="193"/>
      <c r="IP3" s="193"/>
      <c r="IQ3" s="193"/>
      <c r="IR3" s="193"/>
      <c r="IS3" s="193"/>
      <c r="IT3" s="193"/>
      <c r="IU3" s="193"/>
      <c r="IV3" s="193"/>
    </row>
    <row r="4" spans="1:256" s="3" customFormat="1" ht="23.25" customHeight="1" x14ac:dyDescent="0.7">
      <c r="A4" s="125"/>
      <c r="B4" s="11"/>
      <c r="C4" s="193"/>
      <c r="D4" s="335" t="s">
        <v>29</v>
      </c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  <c r="AO4" s="193"/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/>
      <c r="BT4" s="193"/>
      <c r="BU4" s="193"/>
      <c r="BV4" s="193"/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193"/>
      <c r="DA4" s="193"/>
      <c r="DB4" s="193"/>
      <c r="DC4" s="193"/>
      <c r="DD4" s="193"/>
      <c r="DE4" s="193"/>
      <c r="DF4" s="193"/>
      <c r="DG4" s="193"/>
      <c r="DH4" s="193"/>
      <c r="DI4" s="193"/>
      <c r="DJ4" s="193"/>
      <c r="DK4" s="193"/>
      <c r="DL4" s="193"/>
      <c r="DM4" s="193"/>
      <c r="DN4" s="193"/>
      <c r="DO4" s="193"/>
      <c r="DP4" s="193"/>
      <c r="DQ4" s="193"/>
      <c r="DR4" s="193"/>
      <c r="DS4" s="193"/>
      <c r="DT4" s="193"/>
      <c r="DU4" s="193"/>
      <c r="DV4" s="193"/>
      <c r="DW4" s="193"/>
      <c r="DX4" s="193"/>
      <c r="DY4" s="193"/>
      <c r="DZ4" s="193"/>
      <c r="EA4" s="193"/>
      <c r="EB4" s="193"/>
      <c r="EC4" s="193"/>
      <c r="ED4" s="193"/>
      <c r="EE4" s="193"/>
      <c r="EF4" s="193"/>
      <c r="EG4" s="193"/>
      <c r="EH4" s="193"/>
      <c r="EI4" s="193"/>
      <c r="EJ4" s="193"/>
      <c r="EK4" s="193"/>
      <c r="EL4" s="193"/>
      <c r="EM4" s="193"/>
      <c r="EN4" s="193"/>
      <c r="EO4" s="193"/>
      <c r="EP4" s="193"/>
      <c r="EQ4" s="193"/>
      <c r="ER4" s="193"/>
      <c r="ES4" s="193"/>
      <c r="ET4" s="193"/>
      <c r="EU4" s="193"/>
      <c r="EV4" s="193"/>
      <c r="EW4" s="193"/>
      <c r="EX4" s="193"/>
      <c r="EY4" s="193"/>
      <c r="EZ4" s="193"/>
      <c r="FA4" s="193"/>
      <c r="FB4" s="193"/>
      <c r="FC4" s="193"/>
      <c r="FD4" s="193"/>
      <c r="FE4" s="193"/>
      <c r="FF4" s="193"/>
      <c r="FG4" s="193"/>
      <c r="FH4" s="193"/>
      <c r="FI4" s="193"/>
      <c r="FJ4" s="193"/>
      <c r="FK4" s="193"/>
      <c r="FL4" s="193"/>
      <c r="FM4" s="193"/>
      <c r="FN4" s="193"/>
      <c r="FO4" s="193"/>
      <c r="FP4" s="193"/>
      <c r="FQ4" s="193"/>
      <c r="FR4" s="193"/>
      <c r="FS4" s="193"/>
      <c r="FT4" s="193"/>
      <c r="FU4" s="193"/>
      <c r="FV4" s="193"/>
      <c r="FW4" s="193"/>
      <c r="FX4" s="193"/>
      <c r="FY4" s="193"/>
      <c r="FZ4" s="193"/>
      <c r="GA4" s="193"/>
      <c r="GB4" s="193"/>
      <c r="GC4" s="193"/>
      <c r="GD4" s="193"/>
      <c r="GE4" s="193"/>
      <c r="GF4" s="193"/>
      <c r="GG4" s="193"/>
      <c r="GH4" s="193"/>
      <c r="GI4" s="193"/>
      <c r="GJ4" s="193"/>
      <c r="GK4" s="193"/>
      <c r="GL4" s="193"/>
      <c r="GM4" s="193"/>
      <c r="GN4" s="193"/>
      <c r="GO4" s="193"/>
      <c r="GP4" s="193"/>
      <c r="GQ4" s="193"/>
      <c r="GR4" s="193"/>
      <c r="GS4" s="193"/>
      <c r="GT4" s="193"/>
      <c r="GU4" s="193"/>
      <c r="GV4" s="193"/>
      <c r="GW4" s="193"/>
      <c r="GX4" s="193"/>
      <c r="GY4" s="193"/>
      <c r="GZ4" s="193"/>
      <c r="HA4" s="193"/>
      <c r="HB4" s="193"/>
      <c r="HC4" s="193"/>
      <c r="HD4" s="193"/>
      <c r="HE4" s="193"/>
      <c r="HF4" s="193"/>
      <c r="HG4" s="193"/>
      <c r="HH4" s="193"/>
      <c r="HI4" s="193"/>
      <c r="HJ4" s="193"/>
      <c r="HK4" s="193"/>
      <c r="HL4" s="193"/>
      <c r="HM4" s="193"/>
      <c r="HN4" s="193"/>
      <c r="HO4" s="193"/>
      <c r="HP4" s="193"/>
      <c r="HQ4" s="193"/>
      <c r="HR4" s="193"/>
      <c r="HS4" s="193"/>
      <c r="HT4" s="193"/>
      <c r="HU4" s="193"/>
      <c r="HV4" s="193"/>
      <c r="HW4" s="193"/>
      <c r="HX4" s="193"/>
      <c r="HY4" s="193"/>
      <c r="HZ4" s="193"/>
      <c r="IA4" s="193"/>
      <c r="IB4" s="193"/>
      <c r="IC4" s="193"/>
      <c r="ID4" s="193"/>
      <c r="IE4" s="193"/>
      <c r="IF4" s="193"/>
      <c r="IG4" s="193"/>
      <c r="IH4" s="193"/>
      <c r="II4" s="193"/>
      <c r="IJ4" s="193"/>
      <c r="IK4" s="193"/>
      <c r="IL4" s="193"/>
      <c r="IM4" s="193"/>
      <c r="IN4" s="193"/>
      <c r="IO4" s="193"/>
      <c r="IP4" s="193"/>
      <c r="IQ4" s="193"/>
      <c r="IR4" s="193"/>
      <c r="IS4" s="193"/>
      <c r="IT4" s="193"/>
      <c r="IU4" s="193"/>
      <c r="IV4" s="193"/>
    </row>
    <row r="5" spans="1:256" s="3" customFormat="1" ht="44.4" customHeight="1" x14ac:dyDescent="0.7">
      <c r="A5" s="125"/>
      <c r="B5" s="11"/>
      <c r="C5" s="193"/>
      <c r="D5" s="125"/>
      <c r="E5" s="193"/>
      <c r="F5" s="193"/>
      <c r="G5" s="193"/>
      <c r="H5" s="332" t="s">
        <v>28</v>
      </c>
      <c r="I5" s="332"/>
      <c r="J5" s="332"/>
      <c r="K5" s="192"/>
      <c r="L5" s="336" t="s">
        <v>82</v>
      </c>
      <c r="M5" s="337"/>
      <c r="N5" s="337"/>
      <c r="O5" s="337"/>
      <c r="P5" s="337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93"/>
      <c r="AU5" s="193"/>
      <c r="AV5" s="193"/>
      <c r="AW5" s="193"/>
      <c r="AX5" s="193"/>
      <c r="AY5" s="193"/>
      <c r="AZ5" s="193"/>
      <c r="BA5" s="193"/>
      <c r="BB5" s="193"/>
      <c r="BC5" s="193"/>
      <c r="BD5" s="193"/>
      <c r="BE5" s="193"/>
      <c r="BF5" s="193"/>
      <c r="BG5" s="193"/>
      <c r="BH5" s="193"/>
      <c r="BI5" s="193"/>
      <c r="BJ5" s="193"/>
      <c r="BK5" s="193"/>
      <c r="BL5" s="193"/>
      <c r="BM5" s="193"/>
      <c r="BN5" s="193"/>
      <c r="BO5" s="193"/>
      <c r="BP5" s="193"/>
      <c r="BQ5" s="193"/>
      <c r="BR5" s="193"/>
      <c r="BS5" s="193"/>
      <c r="BT5" s="193"/>
      <c r="BU5" s="193"/>
      <c r="BV5" s="193"/>
      <c r="BW5" s="193"/>
      <c r="BX5" s="193"/>
      <c r="BY5" s="193"/>
      <c r="BZ5" s="193"/>
      <c r="CA5" s="193"/>
      <c r="CB5" s="193"/>
      <c r="CC5" s="193"/>
      <c r="CD5" s="193"/>
      <c r="CE5" s="193"/>
      <c r="CF5" s="193"/>
      <c r="CG5" s="193"/>
      <c r="CH5" s="193"/>
      <c r="CI5" s="193"/>
      <c r="CJ5" s="193"/>
      <c r="CK5" s="193"/>
      <c r="CL5" s="193"/>
      <c r="CM5" s="193"/>
      <c r="CN5" s="193"/>
      <c r="CO5" s="193"/>
      <c r="CP5" s="193"/>
      <c r="CQ5" s="193"/>
      <c r="CR5" s="193"/>
      <c r="CS5" s="193"/>
      <c r="CT5" s="193"/>
      <c r="CU5" s="193"/>
      <c r="CV5" s="193"/>
      <c r="CW5" s="193"/>
      <c r="CX5" s="193"/>
      <c r="CY5" s="193"/>
      <c r="CZ5" s="193"/>
      <c r="DA5" s="193"/>
      <c r="DB5" s="193"/>
      <c r="DC5" s="193"/>
      <c r="DD5" s="193"/>
      <c r="DE5" s="193"/>
      <c r="DF5" s="193"/>
      <c r="DG5" s="193"/>
      <c r="DH5" s="193"/>
      <c r="DI5" s="193"/>
      <c r="DJ5" s="193"/>
      <c r="DK5" s="193"/>
      <c r="DL5" s="193"/>
      <c r="DM5" s="193"/>
      <c r="DN5" s="193"/>
      <c r="DO5" s="193"/>
      <c r="DP5" s="193"/>
      <c r="DQ5" s="193"/>
      <c r="DR5" s="193"/>
      <c r="DS5" s="193"/>
      <c r="DT5" s="193"/>
      <c r="DU5" s="193"/>
      <c r="DV5" s="193"/>
      <c r="DW5" s="193"/>
      <c r="DX5" s="193"/>
      <c r="DY5" s="193"/>
      <c r="DZ5" s="193"/>
      <c r="EA5" s="193"/>
      <c r="EB5" s="193"/>
      <c r="EC5" s="193"/>
      <c r="ED5" s="193"/>
      <c r="EE5" s="193"/>
      <c r="EF5" s="193"/>
      <c r="EG5" s="193"/>
      <c r="EH5" s="193"/>
      <c r="EI5" s="193"/>
      <c r="EJ5" s="193"/>
      <c r="EK5" s="193"/>
      <c r="EL5" s="193"/>
      <c r="EM5" s="193"/>
      <c r="EN5" s="193"/>
      <c r="EO5" s="193"/>
      <c r="EP5" s="193"/>
      <c r="EQ5" s="193"/>
      <c r="ER5" s="193"/>
      <c r="ES5" s="193"/>
      <c r="ET5" s="193"/>
      <c r="EU5" s="193"/>
      <c r="EV5" s="193"/>
      <c r="EW5" s="193"/>
      <c r="EX5" s="193"/>
      <c r="EY5" s="193"/>
      <c r="EZ5" s="193"/>
      <c r="FA5" s="193"/>
      <c r="FB5" s="193"/>
      <c r="FC5" s="193"/>
      <c r="FD5" s="193"/>
      <c r="FE5" s="193"/>
      <c r="FF5" s="193"/>
      <c r="FG5" s="193"/>
      <c r="FH5" s="193"/>
      <c r="FI5" s="193"/>
      <c r="FJ5" s="193"/>
      <c r="FK5" s="193"/>
      <c r="FL5" s="193"/>
      <c r="FM5" s="193"/>
      <c r="FN5" s="193"/>
      <c r="FO5" s="193"/>
      <c r="FP5" s="193"/>
      <c r="FQ5" s="193"/>
      <c r="FR5" s="193"/>
      <c r="FS5" s="193"/>
      <c r="FT5" s="193"/>
      <c r="FU5" s="193"/>
      <c r="FV5" s="193"/>
      <c r="FW5" s="193"/>
      <c r="FX5" s="193"/>
      <c r="FY5" s="193"/>
      <c r="FZ5" s="193"/>
      <c r="GA5" s="193"/>
      <c r="GB5" s="193"/>
      <c r="GC5" s="193"/>
      <c r="GD5" s="193"/>
      <c r="GE5" s="193"/>
      <c r="GF5" s="193"/>
      <c r="GG5" s="193"/>
      <c r="GH5" s="193"/>
      <c r="GI5" s="193"/>
      <c r="GJ5" s="193"/>
      <c r="GK5" s="193"/>
      <c r="GL5" s="193"/>
      <c r="GM5" s="193"/>
      <c r="GN5" s="193"/>
      <c r="GO5" s="193"/>
      <c r="GP5" s="193"/>
      <c r="GQ5" s="193"/>
      <c r="GR5" s="193"/>
      <c r="GS5" s="193"/>
      <c r="GT5" s="193"/>
      <c r="GU5" s="193"/>
      <c r="GV5" s="193"/>
      <c r="GW5" s="193"/>
      <c r="GX5" s="193"/>
      <c r="GY5" s="193"/>
      <c r="GZ5" s="193"/>
      <c r="HA5" s="193"/>
      <c r="HB5" s="193"/>
      <c r="HC5" s="193"/>
      <c r="HD5" s="193"/>
      <c r="HE5" s="193"/>
      <c r="HF5" s="193"/>
      <c r="HG5" s="193"/>
      <c r="HH5" s="193"/>
      <c r="HI5" s="193"/>
      <c r="HJ5" s="193"/>
      <c r="HK5" s="193"/>
      <c r="HL5" s="193"/>
      <c r="HM5" s="193"/>
      <c r="HN5" s="193"/>
      <c r="HO5" s="193"/>
      <c r="HP5" s="193"/>
      <c r="HQ5" s="193"/>
      <c r="HR5" s="193"/>
      <c r="HS5" s="193"/>
      <c r="HT5" s="193"/>
      <c r="HU5" s="193"/>
      <c r="HV5" s="193"/>
      <c r="HW5" s="193"/>
      <c r="HX5" s="193"/>
      <c r="HY5" s="193"/>
      <c r="HZ5" s="193"/>
      <c r="IA5" s="193"/>
      <c r="IB5" s="193"/>
      <c r="IC5" s="193"/>
      <c r="ID5" s="193"/>
      <c r="IE5" s="193"/>
      <c r="IF5" s="193"/>
      <c r="IG5" s="193"/>
      <c r="IH5" s="193"/>
      <c r="II5" s="193"/>
      <c r="IJ5" s="193"/>
      <c r="IK5" s="193"/>
      <c r="IL5" s="193"/>
      <c r="IM5" s="193"/>
      <c r="IN5" s="193"/>
      <c r="IO5" s="193"/>
      <c r="IP5" s="193"/>
      <c r="IQ5" s="193"/>
      <c r="IR5" s="193"/>
      <c r="IS5" s="193"/>
      <c r="IT5" s="193"/>
      <c r="IU5" s="193"/>
      <c r="IV5" s="193"/>
    </row>
    <row r="6" spans="1:256" s="3" customFormat="1" ht="23.25" hidden="1" customHeight="1" x14ac:dyDescent="0.7">
      <c r="A6" s="125"/>
      <c r="B6" s="11"/>
      <c r="C6" s="193"/>
      <c r="D6" s="125"/>
      <c r="E6" s="193"/>
      <c r="F6" s="193"/>
      <c r="G6" s="193"/>
      <c r="H6" s="193"/>
      <c r="I6" s="193"/>
      <c r="J6" s="193"/>
      <c r="K6" s="192"/>
      <c r="L6" s="122"/>
      <c r="M6" s="193"/>
      <c r="N6" s="193"/>
      <c r="O6" s="122"/>
      <c r="P6" s="122" t="s">
        <v>104</v>
      </c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/>
      <c r="BG6" s="193"/>
      <c r="BH6" s="193"/>
      <c r="BI6" s="193"/>
      <c r="BJ6" s="193"/>
      <c r="BK6" s="193"/>
      <c r="BL6" s="193"/>
      <c r="BM6" s="193"/>
      <c r="BN6" s="193"/>
      <c r="BO6" s="193"/>
      <c r="BP6" s="193"/>
      <c r="BQ6" s="193"/>
      <c r="BR6" s="193"/>
      <c r="BS6" s="193"/>
      <c r="BT6" s="193"/>
      <c r="BU6" s="193"/>
      <c r="BV6" s="193"/>
      <c r="BW6" s="193"/>
      <c r="BX6" s="193"/>
      <c r="BY6" s="193"/>
      <c r="BZ6" s="193"/>
      <c r="CA6" s="193"/>
      <c r="CB6" s="193"/>
      <c r="CC6" s="193"/>
      <c r="CD6" s="193"/>
      <c r="CE6" s="193"/>
      <c r="CF6" s="193"/>
      <c r="CG6" s="193"/>
      <c r="CH6" s="193"/>
      <c r="CI6" s="193"/>
      <c r="CJ6" s="193"/>
      <c r="CK6" s="193"/>
      <c r="CL6" s="193"/>
      <c r="CM6" s="193"/>
      <c r="CN6" s="193"/>
      <c r="CO6" s="193"/>
      <c r="CP6" s="193"/>
      <c r="CQ6" s="193"/>
      <c r="CR6" s="193"/>
      <c r="CS6" s="193"/>
      <c r="CT6" s="193"/>
      <c r="CU6" s="193"/>
      <c r="CV6" s="193"/>
      <c r="CW6" s="193"/>
      <c r="CX6" s="193"/>
      <c r="CY6" s="193"/>
      <c r="CZ6" s="193"/>
      <c r="DA6" s="193"/>
      <c r="DB6" s="193"/>
      <c r="DC6" s="193"/>
      <c r="DD6" s="193"/>
      <c r="DE6" s="193"/>
      <c r="DF6" s="193"/>
      <c r="DG6" s="193"/>
      <c r="DH6" s="193"/>
      <c r="DI6" s="193"/>
      <c r="DJ6" s="193"/>
      <c r="DK6" s="193"/>
      <c r="DL6" s="193"/>
      <c r="DM6" s="193"/>
      <c r="DN6" s="193"/>
      <c r="DO6" s="193"/>
      <c r="DP6" s="193"/>
      <c r="DQ6" s="193"/>
      <c r="DR6" s="193"/>
      <c r="DS6" s="193"/>
      <c r="DT6" s="193"/>
      <c r="DU6" s="193"/>
      <c r="DV6" s="193"/>
      <c r="DW6" s="193"/>
      <c r="DX6" s="193"/>
      <c r="DY6" s="193"/>
      <c r="DZ6" s="193"/>
      <c r="EA6" s="193"/>
      <c r="EB6" s="193"/>
      <c r="EC6" s="193"/>
      <c r="ED6" s="193"/>
      <c r="EE6" s="193"/>
      <c r="EF6" s="193"/>
      <c r="EG6" s="193"/>
      <c r="EH6" s="193"/>
      <c r="EI6" s="193"/>
      <c r="EJ6" s="193"/>
      <c r="EK6" s="193"/>
      <c r="EL6" s="193"/>
      <c r="EM6" s="193"/>
      <c r="EN6" s="193"/>
      <c r="EO6" s="193"/>
      <c r="EP6" s="193"/>
      <c r="EQ6" s="193"/>
      <c r="ER6" s="193"/>
      <c r="ES6" s="193"/>
      <c r="ET6" s="193"/>
      <c r="EU6" s="193"/>
      <c r="EV6" s="193"/>
      <c r="EW6" s="193"/>
      <c r="EX6" s="193"/>
      <c r="EY6" s="193"/>
      <c r="EZ6" s="193"/>
      <c r="FA6" s="193"/>
      <c r="FB6" s="193"/>
      <c r="FC6" s="193"/>
      <c r="FD6" s="193"/>
      <c r="FE6" s="193"/>
      <c r="FF6" s="193"/>
      <c r="FG6" s="193"/>
      <c r="FH6" s="193"/>
      <c r="FI6" s="193"/>
      <c r="FJ6" s="193"/>
      <c r="FK6" s="193"/>
      <c r="FL6" s="193"/>
      <c r="FM6" s="193"/>
      <c r="FN6" s="193"/>
      <c r="FO6" s="193"/>
      <c r="FP6" s="193"/>
      <c r="FQ6" s="193"/>
      <c r="FR6" s="193"/>
      <c r="FS6" s="193"/>
      <c r="FT6" s="193"/>
      <c r="FU6" s="193"/>
      <c r="FV6" s="193"/>
      <c r="FW6" s="193"/>
      <c r="FX6" s="193"/>
      <c r="FY6" s="193"/>
      <c r="FZ6" s="193"/>
      <c r="GA6" s="193"/>
      <c r="GB6" s="193"/>
      <c r="GC6" s="193"/>
      <c r="GD6" s="193"/>
      <c r="GE6" s="193"/>
      <c r="GF6" s="193"/>
      <c r="GG6" s="193"/>
      <c r="GH6" s="193"/>
      <c r="GI6" s="193"/>
      <c r="GJ6" s="193"/>
      <c r="GK6" s="193"/>
      <c r="GL6" s="193"/>
      <c r="GM6" s="193"/>
      <c r="GN6" s="193"/>
      <c r="GO6" s="193"/>
      <c r="GP6" s="193"/>
      <c r="GQ6" s="193"/>
      <c r="GR6" s="193"/>
      <c r="GS6" s="193"/>
      <c r="GT6" s="193"/>
      <c r="GU6" s="193"/>
      <c r="GV6" s="193"/>
      <c r="GW6" s="193"/>
      <c r="GX6" s="193"/>
      <c r="GY6" s="193"/>
      <c r="GZ6" s="193"/>
      <c r="HA6" s="193"/>
      <c r="HB6" s="193"/>
      <c r="HC6" s="193"/>
      <c r="HD6" s="193"/>
      <c r="HE6" s="193"/>
      <c r="HF6" s="193"/>
      <c r="HG6" s="193"/>
      <c r="HH6" s="193"/>
      <c r="HI6" s="193"/>
      <c r="HJ6" s="193"/>
      <c r="HK6" s="193"/>
      <c r="HL6" s="193"/>
      <c r="HM6" s="193"/>
      <c r="HN6" s="193"/>
      <c r="HO6" s="193"/>
      <c r="HP6" s="193"/>
      <c r="HQ6" s="193"/>
      <c r="HR6" s="193"/>
      <c r="HS6" s="193"/>
      <c r="HT6" s="193"/>
      <c r="HU6" s="193"/>
      <c r="HV6" s="193"/>
      <c r="HW6" s="193"/>
      <c r="HX6" s="193"/>
      <c r="HY6" s="193"/>
      <c r="HZ6" s="193"/>
      <c r="IA6" s="193"/>
      <c r="IB6" s="193"/>
      <c r="IC6" s="193"/>
      <c r="ID6" s="193"/>
      <c r="IE6" s="193"/>
      <c r="IF6" s="193"/>
      <c r="IG6" s="193"/>
      <c r="IH6" s="193"/>
      <c r="II6" s="193"/>
      <c r="IJ6" s="193"/>
      <c r="IK6" s="193"/>
      <c r="IL6" s="193"/>
      <c r="IM6" s="193"/>
      <c r="IN6" s="193"/>
      <c r="IO6" s="193"/>
      <c r="IP6" s="193"/>
      <c r="IQ6" s="193"/>
      <c r="IR6" s="193"/>
      <c r="IS6" s="193"/>
      <c r="IT6" s="193"/>
      <c r="IU6" s="193"/>
      <c r="IV6" s="193"/>
    </row>
    <row r="7" spans="1:256" s="3" customFormat="1" ht="23.25" customHeight="1" x14ac:dyDescent="0.7">
      <c r="A7" s="125"/>
      <c r="B7" s="11"/>
      <c r="C7" s="193"/>
      <c r="D7" s="193" t="s">
        <v>36</v>
      </c>
      <c r="E7" s="193"/>
      <c r="F7" s="193"/>
      <c r="G7" s="193"/>
      <c r="H7" s="193"/>
      <c r="I7" s="193"/>
      <c r="J7" s="193"/>
      <c r="K7" s="193"/>
      <c r="L7" s="122" t="s">
        <v>216</v>
      </c>
      <c r="M7" s="193"/>
      <c r="N7" s="193"/>
      <c r="O7" s="122"/>
      <c r="P7" s="193" t="s">
        <v>74</v>
      </c>
      <c r="Q7" s="193"/>
      <c r="R7" s="193" t="s">
        <v>41</v>
      </c>
      <c r="S7" s="193"/>
      <c r="T7" s="193" t="s">
        <v>217</v>
      </c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3"/>
      <c r="AK7" s="193"/>
      <c r="AL7" s="193"/>
      <c r="AM7" s="193"/>
      <c r="AN7" s="193"/>
      <c r="AO7" s="193"/>
      <c r="AP7" s="193"/>
      <c r="AQ7" s="193"/>
      <c r="AR7" s="193"/>
      <c r="AS7" s="193"/>
      <c r="AT7" s="193"/>
      <c r="AU7" s="193"/>
      <c r="AV7" s="193"/>
      <c r="AW7" s="193"/>
      <c r="AX7" s="193"/>
      <c r="AY7" s="193"/>
      <c r="AZ7" s="193"/>
      <c r="BA7" s="193"/>
      <c r="BB7" s="193"/>
      <c r="BC7" s="193"/>
      <c r="BD7" s="193"/>
      <c r="BE7" s="193"/>
      <c r="BF7" s="193"/>
      <c r="BG7" s="193"/>
      <c r="BH7" s="193"/>
      <c r="BI7" s="193"/>
      <c r="BJ7" s="193"/>
      <c r="BK7" s="193"/>
      <c r="BL7" s="193"/>
      <c r="BM7" s="193"/>
      <c r="BN7" s="193"/>
      <c r="BO7" s="193"/>
      <c r="BP7" s="193"/>
      <c r="BQ7" s="193"/>
      <c r="BR7" s="193"/>
      <c r="BS7" s="193"/>
      <c r="BT7" s="193"/>
      <c r="BU7" s="193"/>
      <c r="BV7" s="193"/>
      <c r="BW7" s="193"/>
      <c r="BX7" s="193"/>
      <c r="BY7" s="193"/>
      <c r="BZ7" s="193"/>
      <c r="CA7" s="193"/>
      <c r="CB7" s="193"/>
      <c r="CC7" s="193"/>
      <c r="CD7" s="193"/>
      <c r="CE7" s="193"/>
      <c r="CF7" s="193"/>
      <c r="CG7" s="193"/>
      <c r="CH7" s="193"/>
      <c r="CI7" s="193"/>
      <c r="CJ7" s="193"/>
      <c r="CK7" s="193"/>
      <c r="CL7" s="193"/>
      <c r="CM7" s="193"/>
      <c r="CN7" s="193"/>
      <c r="CO7" s="193"/>
      <c r="CP7" s="193"/>
      <c r="CQ7" s="193"/>
      <c r="CR7" s="193"/>
      <c r="CS7" s="193"/>
      <c r="CT7" s="193"/>
      <c r="CU7" s="193"/>
      <c r="CV7" s="193"/>
      <c r="CW7" s="193"/>
      <c r="CX7" s="193"/>
      <c r="CY7" s="193"/>
      <c r="CZ7" s="193"/>
      <c r="DA7" s="193"/>
      <c r="DB7" s="193"/>
      <c r="DC7" s="193"/>
      <c r="DD7" s="193"/>
      <c r="DE7" s="193"/>
      <c r="DF7" s="193"/>
      <c r="DG7" s="193"/>
      <c r="DH7" s="193"/>
      <c r="DI7" s="193"/>
      <c r="DJ7" s="193"/>
      <c r="DK7" s="193"/>
      <c r="DL7" s="193"/>
      <c r="DM7" s="193"/>
      <c r="DN7" s="193"/>
      <c r="DO7" s="193"/>
      <c r="DP7" s="193"/>
      <c r="DQ7" s="193"/>
      <c r="DR7" s="193"/>
      <c r="DS7" s="193"/>
      <c r="DT7" s="193"/>
      <c r="DU7" s="193"/>
      <c r="DV7" s="193"/>
      <c r="DW7" s="193"/>
      <c r="DX7" s="193"/>
      <c r="DY7" s="193"/>
      <c r="DZ7" s="193"/>
      <c r="EA7" s="193"/>
      <c r="EB7" s="193"/>
      <c r="EC7" s="193"/>
      <c r="ED7" s="193"/>
      <c r="EE7" s="193"/>
      <c r="EF7" s="193"/>
      <c r="EG7" s="193"/>
      <c r="EH7" s="193"/>
      <c r="EI7" s="193"/>
      <c r="EJ7" s="193"/>
      <c r="EK7" s="193"/>
      <c r="EL7" s="193"/>
      <c r="EM7" s="193"/>
      <c r="EN7" s="193"/>
      <c r="EO7" s="193"/>
      <c r="EP7" s="193"/>
      <c r="EQ7" s="193"/>
      <c r="ER7" s="193"/>
      <c r="ES7" s="193"/>
      <c r="ET7" s="193"/>
      <c r="EU7" s="193"/>
      <c r="EV7" s="193"/>
      <c r="EW7" s="193"/>
      <c r="EX7" s="193"/>
      <c r="EY7" s="193"/>
      <c r="EZ7" s="193"/>
      <c r="FA7" s="193"/>
      <c r="FB7" s="193"/>
      <c r="FC7" s="193"/>
      <c r="FD7" s="193"/>
      <c r="FE7" s="193"/>
      <c r="FF7" s="193"/>
      <c r="FG7" s="193"/>
      <c r="FH7" s="193"/>
      <c r="FI7" s="193"/>
      <c r="FJ7" s="193"/>
      <c r="FK7" s="193"/>
      <c r="FL7" s="193"/>
      <c r="FM7" s="193"/>
      <c r="FN7" s="193"/>
      <c r="FO7" s="193"/>
      <c r="FP7" s="193"/>
      <c r="FQ7" s="193"/>
      <c r="FR7" s="193"/>
      <c r="FS7" s="193"/>
      <c r="FT7" s="193"/>
      <c r="FU7" s="193"/>
      <c r="FV7" s="193"/>
      <c r="FW7" s="193"/>
      <c r="FX7" s="193"/>
      <c r="FY7" s="193"/>
      <c r="FZ7" s="193"/>
      <c r="GA7" s="193"/>
      <c r="GB7" s="193"/>
      <c r="GC7" s="193"/>
      <c r="GD7" s="193"/>
      <c r="GE7" s="193"/>
      <c r="GF7" s="193"/>
      <c r="GG7" s="193"/>
      <c r="GH7" s="193"/>
      <c r="GI7" s="193"/>
      <c r="GJ7" s="193"/>
      <c r="GK7" s="193"/>
      <c r="GL7" s="193"/>
      <c r="GM7" s="193"/>
      <c r="GN7" s="193"/>
      <c r="GO7" s="193"/>
      <c r="GP7" s="193"/>
      <c r="GQ7" s="193"/>
      <c r="GR7" s="193"/>
      <c r="GS7" s="193"/>
      <c r="GT7" s="193"/>
      <c r="GU7" s="193"/>
      <c r="GV7" s="193"/>
      <c r="GW7" s="193"/>
      <c r="GX7" s="193"/>
      <c r="GY7" s="193"/>
      <c r="GZ7" s="193"/>
      <c r="HA7" s="193"/>
      <c r="HB7" s="193"/>
      <c r="HC7" s="193"/>
      <c r="HD7" s="193"/>
      <c r="HE7" s="193"/>
      <c r="HF7" s="193"/>
      <c r="HG7" s="193"/>
      <c r="HH7" s="193"/>
      <c r="HI7" s="193"/>
      <c r="HJ7" s="193"/>
      <c r="HK7" s="193"/>
      <c r="HL7" s="193"/>
      <c r="HM7" s="193"/>
      <c r="HN7" s="193"/>
      <c r="HO7" s="193"/>
      <c r="HP7" s="193"/>
      <c r="HQ7" s="193"/>
      <c r="HR7" s="193"/>
      <c r="HS7" s="193"/>
      <c r="HT7" s="193"/>
      <c r="HU7" s="193"/>
      <c r="HV7" s="193"/>
      <c r="HW7" s="193"/>
      <c r="HX7" s="193"/>
      <c r="HY7" s="193"/>
      <c r="HZ7" s="193"/>
      <c r="IA7" s="193"/>
      <c r="IB7" s="193"/>
      <c r="IC7" s="193"/>
      <c r="ID7" s="193"/>
      <c r="IE7" s="193"/>
      <c r="IF7" s="193"/>
      <c r="IG7" s="193"/>
      <c r="IH7" s="193"/>
      <c r="II7" s="193"/>
      <c r="IJ7" s="193"/>
      <c r="IK7" s="193"/>
      <c r="IL7" s="193"/>
      <c r="IM7" s="193"/>
      <c r="IN7" s="193"/>
      <c r="IO7" s="193"/>
      <c r="IP7" s="193"/>
      <c r="IQ7" s="193"/>
      <c r="IR7" s="193"/>
      <c r="IS7" s="193"/>
      <c r="IT7" s="193"/>
      <c r="IU7" s="193"/>
      <c r="IV7" s="193"/>
    </row>
    <row r="8" spans="1:256" s="3" customFormat="1" ht="23.25" customHeight="1" x14ac:dyDescent="0.65">
      <c r="A8" s="193"/>
      <c r="B8" s="123"/>
      <c r="C8" s="193"/>
      <c r="D8" s="193" t="s">
        <v>39</v>
      </c>
      <c r="E8" s="193"/>
      <c r="F8" s="193" t="s">
        <v>23</v>
      </c>
      <c r="G8" s="193"/>
      <c r="H8" s="193" t="s">
        <v>76</v>
      </c>
      <c r="I8" s="193"/>
      <c r="J8" s="193" t="s">
        <v>30</v>
      </c>
      <c r="K8" s="193"/>
      <c r="L8" s="122" t="s">
        <v>75</v>
      </c>
      <c r="M8" s="193"/>
      <c r="N8" s="193" t="s">
        <v>166</v>
      </c>
      <c r="O8" s="122"/>
      <c r="P8" s="193" t="s">
        <v>105</v>
      </c>
      <c r="Q8" s="193"/>
      <c r="R8" s="193" t="s">
        <v>63</v>
      </c>
      <c r="S8" s="193"/>
      <c r="T8" s="193" t="s">
        <v>218</v>
      </c>
      <c r="U8" s="193"/>
      <c r="V8" s="193" t="s">
        <v>41</v>
      </c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3"/>
      <c r="AK8" s="193"/>
      <c r="AL8" s="193"/>
      <c r="AM8" s="193"/>
      <c r="AN8" s="193"/>
      <c r="AO8" s="193"/>
      <c r="AP8" s="193"/>
      <c r="AQ8" s="193"/>
      <c r="AR8" s="193"/>
      <c r="AS8" s="193"/>
      <c r="AT8" s="193"/>
      <c r="AU8" s="193"/>
      <c r="AV8" s="193"/>
      <c r="AW8" s="193"/>
      <c r="AX8" s="193"/>
      <c r="AY8" s="193"/>
      <c r="AZ8" s="193"/>
      <c r="BA8" s="193"/>
      <c r="BB8" s="193"/>
      <c r="BC8" s="193"/>
      <c r="BD8" s="193"/>
      <c r="BE8" s="193"/>
      <c r="BF8" s="193"/>
      <c r="BG8" s="193"/>
      <c r="BH8" s="193"/>
      <c r="BI8" s="193"/>
      <c r="BJ8" s="193"/>
      <c r="BK8" s="193"/>
      <c r="BL8" s="193"/>
      <c r="BM8" s="193"/>
      <c r="BN8" s="193"/>
      <c r="BO8" s="193"/>
      <c r="BP8" s="193"/>
      <c r="BQ8" s="193"/>
      <c r="BR8" s="193"/>
      <c r="BS8" s="193"/>
      <c r="BT8" s="193"/>
      <c r="BU8" s="193"/>
      <c r="BV8" s="193"/>
      <c r="BW8" s="193"/>
      <c r="BX8" s="193"/>
      <c r="BY8" s="193"/>
      <c r="BZ8" s="193"/>
      <c r="CA8" s="193"/>
      <c r="CB8" s="193"/>
      <c r="CC8" s="193"/>
      <c r="CD8" s="193"/>
      <c r="CE8" s="193"/>
      <c r="CF8" s="193"/>
      <c r="CG8" s="193"/>
      <c r="CH8" s="193"/>
      <c r="CI8" s="193"/>
      <c r="CJ8" s="193"/>
      <c r="CK8" s="193"/>
      <c r="CL8" s="193"/>
      <c r="CM8" s="193"/>
      <c r="CN8" s="193"/>
      <c r="CO8" s="193"/>
      <c r="CP8" s="193"/>
      <c r="CQ8" s="193"/>
      <c r="CR8" s="193"/>
      <c r="CS8" s="193"/>
      <c r="CT8" s="193"/>
      <c r="CU8" s="193"/>
      <c r="CV8" s="193"/>
      <c r="CW8" s="193"/>
      <c r="CX8" s="193"/>
      <c r="CY8" s="193"/>
      <c r="CZ8" s="193"/>
      <c r="DA8" s="193"/>
      <c r="DB8" s="193"/>
      <c r="DC8" s="193"/>
      <c r="DD8" s="193"/>
      <c r="DE8" s="193"/>
      <c r="DF8" s="193"/>
      <c r="DG8" s="193"/>
      <c r="DH8" s="193"/>
      <c r="DI8" s="193"/>
      <c r="DJ8" s="193"/>
      <c r="DK8" s="193"/>
      <c r="DL8" s="193"/>
      <c r="DM8" s="193"/>
      <c r="DN8" s="193"/>
      <c r="DO8" s="193"/>
      <c r="DP8" s="193"/>
      <c r="DQ8" s="193"/>
      <c r="DR8" s="193"/>
      <c r="DS8" s="193"/>
      <c r="DT8" s="193"/>
      <c r="DU8" s="193"/>
      <c r="DV8" s="193"/>
      <c r="DW8" s="193"/>
      <c r="DX8" s="193"/>
      <c r="DY8" s="193"/>
      <c r="DZ8" s="193"/>
      <c r="EA8" s="193"/>
      <c r="EB8" s="193"/>
      <c r="EC8" s="193"/>
      <c r="ED8" s="193"/>
      <c r="EE8" s="193"/>
      <c r="EF8" s="193"/>
      <c r="EG8" s="193"/>
      <c r="EH8" s="193"/>
      <c r="EI8" s="193"/>
      <c r="EJ8" s="193"/>
      <c r="EK8" s="193"/>
      <c r="EL8" s="193"/>
      <c r="EM8" s="193"/>
      <c r="EN8" s="193"/>
      <c r="EO8" s="193"/>
      <c r="EP8" s="193"/>
      <c r="EQ8" s="193"/>
      <c r="ER8" s="193"/>
      <c r="ES8" s="193"/>
      <c r="ET8" s="193"/>
      <c r="EU8" s="193"/>
      <c r="EV8" s="193"/>
      <c r="EW8" s="193"/>
      <c r="EX8" s="193"/>
      <c r="EY8" s="193"/>
      <c r="EZ8" s="193"/>
      <c r="FA8" s="193"/>
      <c r="FB8" s="193"/>
      <c r="FC8" s="193"/>
      <c r="FD8" s="193"/>
      <c r="FE8" s="193"/>
      <c r="FF8" s="193"/>
      <c r="FG8" s="193"/>
      <c r="FH8" s="193"/>
      <c r="FI8" s="193"/>
      <c r="FJ8" s="193"/>
      <c r="FK8" s="193"/>
      <c r="FL8" s="193"/>
      <c r="FM8" s="193"/>
      <c r="FN8" s="193"/>
      <c r="FO8" s="193"/>
      <c r="FP8" s="193"/>
      <c r="FQ8" s="193"/>
      <c r="FR8" s="193"/>
      <c r="FS8" s="193"/>
      <c r="FT8" s="193"/>
      <c r="FU8" s="193"/>
      <c r="FV8" s="193"/>
      <c r="FW8" s="193"/>
      <c r="FX8" s="193"/>
      <c r="FY8" s="193"/>
      <c r="FZ8" s="193"/>
      <c r="GA8" s="193"/>
      <c r="GB8" s="193"/>
      <c r="GC8" s="193"/>
      <c r="GD8" s="193"/>
      <c r="GE8" s="193"/>
      <c r="GF8" s="193"/>
      <c r="GG8" s="193"/>
      <c r="GH8" s="193"/>
      <c r="GI8" s="193"/>
      <c r="GJ8" s="193"/>
      <c r="GK8" s="193"/>
      <c r="GL8" s="193"/>
      <c r="GM8" s="193"/>
      <c r="GN8" s="193"/>
      <c r="GO8" s="193"/>
      <c r="GP8" s="193"/>
      <c r="GQ8" s="193"/>
      <c r="GR8" s="193"/>
      <c r="GS8" s="193"/>
      <c r="GT8" s="193"/>
      <c r="GU8" s="193"/>
      <c r="GV8" s="193"/>
      <c r="GW8" s="193"/>
      <c r="GX8" s="193"/>
      <c r="GY8" s="193"/>
      <c r="GZ8" s="193"/>
      <c r="HA8" s="193"/>
      <c r="HB8" s="193"/>
      <c r="HC8" s="193"/>
      <c r="HD8" s="193"/>
      <c r="HE8" s="193"/>
      <c r="HF8" s="193"/>
      <c r="HG8" s="193"/>
      <c r="HH8" s="193"/>
      <c r="HI8" s="193"/>
      <c r="HJ8" s="193"/>
      <c r="HK8" s="193"/>
      <c r="HL8" s="193"/>
      <c r="HM8" s="193"/>
      <c r="HN8" s="193"/>
      <c r="HO8" s="193"/>
      <c r="HP8" s="193"/>
      <c r="HQ8" s="193"/>
      <c r="HR8" s="193"/>
      <c r="HS8" s="193"/>
      <c r="HT8" s="193"/>
      <c r="HU8" s="193"/>
      <c r="HV8" s="193"/>
      <c r="HW8" s="193"/>
      <c r="HX8" s="193"/>
      <c r="HY8" s="193"/>
      <c r="HZ8" s="193"/>
      <c r="IA8" s="193"/>
      <c r="IB8" s="193"/>
      <c r="IC8" s="193"/>
      <c r="ID8" s="193"/>
      <c r="IE8" s="193"/>
      <c r="IF8" s="193"/>
      <c r="IG8" s="193"/>
      <c r="IH8" s="193"/>
      <c r="II8" s="193"/>
      <c r="IJ8" s="193"/>
      <c r="IK8" s="193"/>
      <c r="IL8" s="193"/>
      <c r="IM8" s="193"/>
      <c r="IN8" s="193"/>
      <c r="IO8" s="193"/>
      <c r="IP8" s="193"/>
      <c r="IQ8" s="193"/>
      <c r="IR8" s="193"/>
      <c r="IS8" s="193"/>
      <c r="IT8" s="193"/>
      <c r="IU8" s="193"/>
      <c r="IV8" s="193"/>
    </row>
    <row r="9" spans="1:256" s="3" customFormat="1" ht="23.25" customHeight="1" x14ac:dyDescent="0.65">
      <c r="A9" s="193"/>
      <c r="B9" s="115" t="s">
        <v>2</v>
      </c>
      <c r="C9" s="193"/>
      <c r="D9" s="193" t="s">
        <v>40</v>
      </c>
      <c r="E9" s="193"/>
      <c r="F9" s="193" t="s">
        <v>83</v>
      </c>
      <c r="G9" s="193"/>
      <c r="H9" s="193" t="s">
        <v>77</v>
      </c>
      <c r="I9" s="193"/>
      <c r="J9" s="193" t="s">
        <v>33</v>
      </c>
      <c r="K9" s="193"/>
      <c r="L9" s="122" t="s">
        <v>21</v>
      </c>
      <c r="M9" s="193"/>
      <c r="N9" s="193" t="s">
        <v>113</v>
      </c>
      <c r="O9" s="122"/>
      <c r="P9" s="193" t="s">
        <v>103</v>
      </c>
      <c r="Q9" s="193"/>
      <c r="R9" s="193" t="s">
        <v>165</v>
      </c>
      <c r="S9" s="193"/>
      <c r="T9" s="193" t="s">
        <v>219</v>
      </c>
      <c r="U9" s="193"/>
      <c r="V9" s="193" t="s">
        <v>31</v>
      </c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3"/>
      <c r="AK9" s="193"/>
      <c r="AL9" s="193"/>
      <c r="AM9" s="193"/>
      <c r="AN9" s="193"/>
      <c r="AO9" s="193"/>
      <c r="AP9" s="193"/>
      <c r="AQ9" s="193"/>
      <c r="AR9" s="193"/>
      <c r="AS9" s="193"/>
      <c r="AT9" s="193"/>
      <c r="AU9" s="193"/>
      <c r="AV9" s="193"/>
      <c r="AW9" s="193"/>
      <c r="AX9" s="193"/>
      <c r="AY9" s="193"/>
      <c r="AZ9" s="193"/>
      <c r="BA9" s="193"/>
      <c r="BB9" s="193"/>
      <c r="BC9" s="193"/>
      <c r="BD9" s="193"/>
      <c r="BE9" s="193"/>
      <c r="BF9" s="193"/>
      <c r="BG9" s="193"/>
      <c r="BH9" s="193"/>
      <c r="BI9" s="193"/>
      <c r="BJ9" s="193"/>
      <c r="BK9" s="193"/>
      <c r="BL9" s="193"/>
      <c r="BM9" s="193"/>
      <c r="BN9" s="193"/>
      <c r="BO9" s="193"/>
      <c r="BP9" s="193"/>
      <c r="BQ9" s="193"/>
      <c r="BR9" s="193"/>
      <c r="BS9" s="193"/>
      <c r="BT9" s="193"/>
      <c r="BU9" s="193"/>
      <c r="BV9" s="193"/>
      <c r="BW9" s="193"/>
      <c r="BX9" s="193"/>
      <c r="BY9" s="193"/>
      <c r="BZ9" s="193"/>
      <c r="CA9" s="193"/>
      <c r="CB9" s="193"/>
      <c r="CC9" s="193"/>
      <c r="CD9" s="193"/>
      <c r="CE9" s="193"/>
      <c r="CF9" s="193"/>
      <c r="CG9" s="193"/>
      <c r="CH9" s="193"/>
      <c r="CI9" s="193"/>
      <c r="CJ9" s="193"/>
      <c r="CK9" s="193"/>
      <c r="CL9" s="193"/>
      <c r="CM9" s="193"/>
      <c r="CN9" s="193"/>
      <c r="CO9" s="193"/>
      <c r="CP9" s="193"/>
      <c r="CQ9" s="193"/>
      <c r="CR9" s="193"/>
      <c r="CS9" s="193"/>
      <c r="CT9" s="193"/>
      <c r="CU9" s="193"/>
      <c r="CV9" s="193"/>
      <c r="CW9" s="193"/>
      <c r="CX9" s="193"/>
      <c r="CY9" s="193"/>
      <c r="CZ9" s="193"/>
      <c r="DA9" s="193"/>
      <c r="DB9" s="193"/>
      <c r="DC9" s="193"/>
      <c r="DD9" s="193"/>
      <c r="DE9" s="193"/>
      <c r="DF9" s="193"/>
      <c r="DG9" s="193"/>
      <c r="DH9" s="193"/>
      <c r="DI9" s="193"/>
      <c r="DJ9" s="193"/>
      <c r="DK9" s="193"/>
      <c r="DL9" s="193"/>
      <c r="DM9" s="193"/>
      <c r="DN9" s="193"/>
      <c r="DO9" s="193"/>
      <c r="DP9" s="193"/>
      <c r="DQ9" s="193"/>
      <c r="DR9" s="193"/>
      <c r="DS9" s="193"/>
      <c r="DT9" s="193"/>
      <c r="DU9" s="193"/>
      <c r="DV9" s="193"/>
      <c r="DW9" s="193"/>
      <c r="DX9" s="193"/>
      <c r="DY9" s="193"/>
      <c r="DZ9" s="193"/>
      <c r="EA9" s="193"/>
      <c r="EB9" s="193"/>
      <c r="EC9" s="193"/>
      <c r="ED9" s="193"/>
      <c r="EE9" s="193"/>
      <c r="EF9" s="193"/>
      <c r="EG9" s="193"/>
      <c r="EH9" s="193"/>
      <c r="EI9" s="193"/>
      <c r="EJ9" s="193"/>
      <c r="EK9" s="193"/>
      <c r="EL9" s="193"/>
      <c r="EM9" s="193"/>
      <c r="EN9" s="193"/>
      <c r="EO9" s="193"/>
      <c r="EP9" s="193"/>
      <c r="EQ9" s="193"/>
      <c r="ER9" s="193"/>
      <c r="ES9" s="193"/>
      <c r="ET9" s="193"/>
      <c r="EU9" s="193"/>
      <c r="EV9" s="193"/>
      <c r="EW9" s="193"/>
      <c r="EX9" s="193"/>
      <c r="EY9" s="193"/>
      <c r="EZ9" s="193"/>
      <c r="FA9" s="193"/>
      <c r="FB9" s="193"/>
      <c r="FC9" s="193"/>
      <c r="FD9" s="193"/>
      <c r="FE9" s="193"/>
      <c r="FF9" s="193"/>
      <c r="FG9" s="193"/>
      <c r="FH9" s="193"/>
      <c r="FI9" s="193"/>
      <c r="FJ9" s="193"/>
      <c r="FK9" s="193"/>
      <c r="FL9" s="193"/>
      <c r="FM9" s="193"/>
      <c r="FN9" s="193"/>
      <c r="FO9" s="193"/>
      <c r="FP9" s="193"/>
      <c r="FQ9" s="193"/>
      <c r="FR9" s="193"/>
      <c r="FS9" s="193"/>
      <c r="FT9" s="193"/>
      <c r="FU9" s="193"/>
      <c r="FV9" s="193"/>
      <c r="FW9" s="193"/>
      <c r="FX9" s="193"/>
      <c r="FY9" s="193"/>
      <c r="FZ9" s="193"/>
      <c r="GA9" s="193"/>
      <c r="GB9" s="193"/>
      <c r="GC9" s="193"/>
      <c r="GD9" s="193"/>
      <c r="GE9" s="193"/>
      <c r="GF9" s="193"/>
      <c r="GG9" s="193"/>
      <c r="GH9" s="193"/>
      <c r="GI9" s="193"/>
      <c r="GJ9" s="193"/>
      <c r="GK9" s="193"/>
      <c r="GL9" s="193"/>
      <c r="GM9" s="193"/>
      <c r="GN9" s="193"/>
      <c r="GO9" s="193"/>
      <c r="GP9" s="193"/>
      <c r="GQ9" s="193"/>
      <c r="GR9" s="193"/>
      <c r="GS9" s="193"/>
      <c r="GT9" s="193"/>
      <c r="GU9" s="193"/>
      <c r="GV9" s="193"/>
      <c r="GW9" s="193"/>
      <c r="GX9" s="193"/>
      <c r="GY9" s="193"/>
      <c r="GZ9" s="193"/>
      <c r="HA9" s="193"/>
      <c r="HB9" s="193"/>
      <c r="HC9" s="193"/>
      <c r="HD9" s="193"/>
      <c r="HE9" s="193"/>
      <c r="HF9" s="193"/>
      <c r="HG9" s="193"/>
      <c r="HH9" s="193"/>
      <c r="HI9" s="193"/>
      <c r="HJ9" s="193"/>
      <c r="HK9" s="193"/>
      <c r="HL9" s="193"/>
      <c r="HM9" s="193"/>
      <c r="HN9" s="193"/>
      <c r="HO9" s="193"/>
      <c r="HP9" s="193"/>
      <c r="HQ9" s="193"/>
      <c r="HR9" s="193"/>
      <c r="HS9" s="193"/>
      <c r="HT9" s="193"/>
      <c r="HU9" s="193"/>
      <c r="HV9" s="193"/>
      <c r="HW9" s="193"/>
      <c r="HX9" s="193"/>
      <c r="HY9" s="193"/>
      <c r="HZ9" s="193"/>
      <c r="IA9" s="193"/>
      <c r="IB9" s="193"/>
      <c r="IC9" s="193"/>
      <c r="ID9" s="193"/>
      <c r="IE9" s="193"/>
      <c r="IF9" s="193"/>
      <c r="IG9" s="193"/>
      <c r="IH9" s="193"/>
      <c r="II9" s="193"/>
      <c r="IJ9" s="193"/>
      <c r="IK9" s="193"/>
      <c r="IL9" s="193"/>
      <c r="IM9" s="193"/>
      <c r="IN9" s="193"/>
      <c r="IO9" s="193"/>
      <c r="IP9" s="193"/>
      <c r="IQ9" s="193"/>
      <c r="IR9" s="193"/>
      <c r="IS9" s="193"/>
      <c r="IT9" s="193"/>
      <c r="IU9" s="193"/>
      <c r="IV9" s="193"/>
    </row>
    <row r="10" spans="1:256" s="3" customFormat="1" ht="23" customHeight="1" x14ac:dyDescent="0.65">
      <c r="A10" s="193"/>
      <c r="B10" s="123"/>
      <c r="C10" s="193"/>
      <c r="D10" s="331" t="s">
        <v>44</v>
      </c>
      <c r="E10" s="331"/>
      <c r="F10" s="331"/>
      <c r="G10" s="331"/>
      <c r="H10" s="331"/>
      <c r="I10" s="331"/>
      <c r="J10" s="331"/>
      <c r="K10" s="331"/>
      <c r="L10" s="331"/>
      <c r="M10" s="331"/>
      <c r="N10" s="331"/>
      <c r="O10" s="331"/>
      <c r="P10" s="331"/>
      <c r="Q10" s="331"/>
      <c r="R10" s="331"/>
      <c r="S10" s="331"/>
      <c r="T10" s="331"/>
      <c r="U10" s="331"/>
      <c r="V10" s="331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  <c r="BM10" s="193"/>
      <c r="BN10" s="193"/>
      <c r="BO10" s="193"/>
      <c r="BP10" s="193"/>
      <c r="BQ10" s="193"/>
      <c r="BR10" s="193"/>
      <c r="BS10" s="193"/>
      <c r="BT10" s="193"/>
      <c r="BU10" s="193"/>
      <c r="BV10" s="193"/>
      <c r="BW10" s="193"/>
      <c r="BX10" s="193"/>
      <c r="BY10" s="193"/>
      <c r="BZ10" s="193"/>
      <c r="CA10" s="193"/>
      <c r="CB10" s="193"/>
      <c r="CC10" s="193"/>
      <c r="CD10" s="193"/>
      <c r="CE10" s="193"/>
      <c r="CF10" s="193"/>
      <c r="CG10" s="193"/>
      <c r="CH10" s="193"/>
      <c r="CI10" s="193"/>
      <c r="CJ10" s="193"/>
      <c r="CK10" s="193"/>
      <c r="CL10" s="193"/>
      <c r="CM10" s="193"/>
      <c r="CN10" s="193"/>
      <c r="CO10" s="193"/>
      <c r="CP10" s="193"/>
      <c r="CQ10" s="193"/>
      <c r="CR10" s="193"/>
      <c r="CS10" s="193"/>
      <c r="CT10" s="193"/>
      <c r="CU10" s="193"/>
      <c r="CV10" s="193"/>
      <c r="CW10" s="193"/>
      <c r="CX10" s="193"/>
      <c r="CY10" s="193"/>
      <c r="CZ10" s="193"/>
      <c r="DA10" s="193"/>
      <c r="DB10" s="193"/>
      <c r="DC10" s="193"/>
      <c r="DD10" s="193"/>
      <c r="DE10" s="193"/>
      <c r="DF10" s="193"/>
      <c r="DG10" s="193"/>
      <c r="DH10" s="193"/>
      <c r="DI10" s="193"/>
      <c r="DJ10" s="193"/>
      <c r="DK10" s="193"/>
      <c r="DL10" s="193"/>
      <c r="DM10" s="193"/>
      <c r="DN10" s="193"/>
      <c r="DO10" s="193"/>
      <c r="DP10" s="193"/>
      <c r="DQ10" s="193"/>
      <c r="DR10" s="193"/>
      <c r="DS10" s="193"/>
      <c r="DT10" s="193"/>
      <c r="DU10" s="193"/>
      <c r="DV10" s="193"/>
      <c r="DW10" s="193"/>
      <c r="DX10" s="193"/>
      <c r="DY10" s="193"/>
      <c r="DZ10" s="193"/>
      <c r="EA10" s="193"/>
      <c r="EB10" s="193"/>
      <c r="EC10" s="193"/>
      <c r="ED10" s="193"/>
      <c r="EE10" s="193"/>
      <c r="EF10" s="193"/>
      <c r="EG10" s="193"/>
      <c r="EH10" s="193"/>
      <c r="EI10" s="193"/>
      <c r="EJ10" s="193"/>
      <c r="EK10" s="193"/>
      <c r="EL10" s="193"/>
      <c r="EM10" s="193"/>
      <c r="EN10" s="193"/>
      <c r="EO10" s="193"/>
      <c r="EP10" s="193"/>
      <c r="EQ10" s="193"/>
      <c r="ER10" s="193"/>
      <c r="ES10" s="193"/>
      <c r="ET10" s="193"/>
      <c r="EU10" s="193"/>
      <c r="EV10" s="193"/>
      <c r="EW10" s="193"/>
      <c r="EX10" s="193"/>
      <c r="EY10" s="193"/>
      <c r="EZ10" s="193"/>
      <c r="FA10" s="193"/>
      <c r="FB10" s="193"/>
      <c r="FC10" s="193"/>
      <c r="FD10" s="193"/>
      <c r="FE10" s="193"/>
      <c r="FF10" s="193"/>
      <c r="FG10" s="193"/>
      <c r="FH10" s="193"/>
      <c r="FI10" s="193"/>
      <c r="FJ10" s="193"/>
      <c r="FK10" s="193"/>
      <c r="FL10" s="193"/>
      <c r="FM10" s="193"/>
      <c r="FN10" s="193"/>
      <c r="FO10" s="193"/>
      <c r="FP10" s="193"/>
      <c r="FQ10" s="193"/>
      <c r="FR10" s="193"/>
      <c r="FS10" s="193"/>
      <c r="FT10" s="193"/>
      <c r="FU10" s="193"/>
      <c r="FV10" s="193"/>
      <c r="FW10" s="193"/>
      <c r="FX10" s="193"/>
      <c r="FY10" s="193"/>
      <c r="FZ10" s="193"/>
      <c r="GA10" s="193"/>
      <c r="GB10" s="193"/>
      <c r="GC10" s="193"/>
      <c r="GD10" s="193"/>
      <c r="GE10" s="193"/>
      <c r="GF10" s="193"/>
      <c r="GG10" s="193"/>
      <c r="GH10" s="193"/>
      <c r="GI10" s="193"/>
      <c r="GJ10" s="193"/>
      <c r="GK10" s="193"/>
      <c r="GL10" s="193"/>
      <c r="GM10" s="193"/>
      <c r="GN10" s="193"/>
      <c r="GO10" s="193"/>
      <c r="GP10" s="193"/>
      <c r="GQ10" s="193"/>
      <c r="GR10" s="193"/>
      <c r="GS10" s="193"/>
      <c r="GT10" s="193"/>
      <c r="GU10" s="193"/>
      <c r="GV10" s="193"/>
      <c r="GW10" s="193"/>
      <c r="GX10" s="193"/>
      <c r="GY10" s="193"/>
      <c r="GZ10" s="193"/>
      <c r="HA10" s="193"/>
      <c r="HB10" s="193"/>
      <c r="HC10" s="193"/>
      <c r="HD10" s="193"/>
      <c r="HE10" s="193"/>
      <c r="HF10" s="193"/>
      <c r="HG10" s="193"/>
      <c r="HH10" s="193"/>
      <c r="HI10" s="193"/>
      <c r="HJ10" s="193"/>
      <c r="HK10" s="193"/>
      <c r="HL10" s="193"/>
      <c r="HM10" s="193"/>
      <c r="HN10" s="193"/>
      <c r="HO10" s="193"/>
      <c r="HP10" s="193"/>
      <c r="HQ10" s="193"/>
      <c r="HR10" s="193"/>
      <c r="HS10" s="193"/>
      <c r="HT10" s="193"/>
      <c r="HU10" s="193"/>
      <c r="HV10" s="193"/>
      <c r="HW10" s="193"/>
      <c r="HX10" s="193"/>
      <c r="HY10" s="193"/>
      <c r="HZ10" s="193"/>
      <c r="IA10" s="193"/>
      <c r="IB10" s="193"/>
      <c r="IC10" s="193"/>
      <c r="ID10" s="193"/>
      <c r="IE10" s="193"/>
      <c r="IF10" s="193"/>
      <c r="IG10" s="193"/>
      <c r="IH10" s="193"/>
      <c r="II10" s="193"/>
      <c r="IJ10" s="193"/>
      <c r="IK10" s="193"/>
      <c r="IL10" s="193"/>
      <c r="IM10" s="193"/>
      <c r="IN10" s="193"/>
      <c r="IO10" s="193"/>
      <c r="IP10" s="193"/>
      <c r="IQ10" s="193"/>
      <c r="IR10" s="193"/>
      <c r="IS10" s="193"/>
      <c r="IT10" s="193"/>
      <c r="IU10" s="193"/>
      <c r="IV10" s="193"/>
    </row>
    <row r="11" spans="1:256" s="3" customFormat="1" ht="23.25" customHeight="1" x14ac:dyDescent="0.7">
      <c r="A11" s="120" t="s">
        <v>237</v>
      </c>
      <c r="B11" s="123"/>
      <c r="C11" s="19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  <c r="BM11" s="193"/>
      <c r="BN11" s="193"/>
      <c r="BO11" s="193"/>
      <c r="BP11" s="193"/>
      <c r="BQ11" s="193"/>
      <c r="BR11" s="193"/>
      <c r="BS11" s="193"/>
      <c r="BT11" s="193"/>
      <c r="BU11" s="193"/>
      <c r="BV11" s="193"/>
      <c r="BW11" s="193"/>
      <c r="BX11" s="193"/>
      <c r="BY11" s="193"/>
      <c r="BZ11" s="193"/>
      <c r="CA11" s="193"/>
      <c r="CB11" s="193"/>
      <c r="CC11" s="193"/>
      <c r="CD11" s="193"/>
      <c r="CE11" s="193"/>
      <c r="CF11" s="193"/>
      <c r="CG11" s="193"/>
      <c r="CH11" s="193"/>
      <c r="CI11" s="193"/>
      <c r="CJ11" s="193"/>
      <c r="CK11" s="193"/>
      <c r="CL11" s="193"/>
      <c r="CM11" s="193"/>
      <c r="CN11" s="193"/>
      <c r="CO11" s="193"/>
      <c r="CP11" s="193"/>
      <c r="CQ11" s="193"/>
      <c r="CR11" s="193"/>
      <c r="CS11" s="193"/>
      <c r="CT11" s="193"/>
      <c r="CU11" s="193"/>
      <c r="CV11" s="193"/>
      <c r="CW11" s="193"/>
      <c r="CX11" s="193"/>
      <c r="CY11" s="193"/>
      <c r="CZ11" s="193"/>
      <c r="DA11" s="193"/>
      <c r="DB11" s="193"/>
      <c r="DC11" s="193"/>
      <c r="DD11" s="193"/>
      <c r="DE11" s="193"/>
      <c r="DF11" s="193"/>
      <c r="DG11" s="193"/>
      <c r="DH11" s="193"/>
      <c r="DI11" s="193"/>
      <c r="DJ11" s="193"/>
      <c r="DK11" s="193"/>
      <c r="DL11" s="193"/>
      <c r="DM11" s="193"/>
      <c r="DN11" s="193"/>
      <c r="DO11" s="193"/>
      <c r="DP11" s="193"/>
      <c r="DQ11" s="193"/>
      <c r="DR11" s="193"/>
      <c r="DS11" s="193"/>
      <c r="DT11" s="193"/>
      <c r="DU11" s="193"/>
      <c r="DV11" s="193"/>
      <c r="DW11" s="193"/>
      <c r="DX11" s="193"/>
      <c r="DY11" s="193"/>
      <c r="DZ11" s="193"/>
      <c r="EA11" s="193"/>
      <c r="EB11" s="193"/>
      <c r="EC11" s="193"/>
      <c r="ED11" s="193"/>
      <c r="EE11" s="193"/>
      <c r="EF11" s="193"/>
      <c r="EG11" s="193"/>
      <c r="EH11" s="193"/>
      <c r="EI11" s="193"/>
      <c r="EJ11" s="193"/>
      <c r="EK11" s="193"/>
      <c r="EL11" s="193"/>
      <c r="EM11" s="193"/>
      <c r="EN11" s="193"/>
      <c r="EO11" s="193"/>
      <c r="EP11" s="193"/>
      <c r="EQ11" s="193"/>
      <c r="ER11" s="193"/>
      <c r="ES11" s="193"/>
      <c r="ET11" s="193"/>
      <c r="EU11" s="193"/>
      <c r="EV11" s="193"/>
      <c r="EW11" s="193"/>
      <c r="EX11" s="193"/>
      <c r="EY11" s="193"/>
      <c r="EZ11" s="193"/>
      <c r="FA11" s="193"/>
      <c r="FB11" s="193"/>
      <c r="FC11" s="193"/>
      <c r="FD11" s="193"/>
      <c r="FE11" s="193"/>
      <c r="FF11" s="193"/>
      <c r="FG11" s="193"/>
      <c r="FH11" s="193"/>
      <c r="FI11" s="193"/>
      <c r="FJ11" s="193"/>
      <c r="FK11" s="193"/>
      <c r="FL11" s="193"/>
      <c r="FM11" s="193"/>
      <c r="FN11" s="193"/>
      <c r="FO11" s="193"/>
      <c r="FP11" s="193"/>
      <c r="FQ11" s="193"/>
      <c r="FR11" s="193"/>
      <c r="FS11" s="193"/>
      <c r="FT11" s="193"/>
      <c r="FU11" s="193"/>
      <c r="FV11" s="193"/>
      <c r="FW11" s="193"/>
      <c r="FX11" s="193"/>
      <c r="FY11" s="193"/>
      <c r="FZ11" s="193"/>
      <c r="GA11" s="193"/>
      <c r="GB11" s="193"/>
      <c r="GC11" s="193"/>
      <c r="GD11" s="193"/>
      <c r="GE11" s="193"/>
      <c r="GF11" s="193"/>
      <c r="GG11" s="193"/>
      <c r="GH11" s="193"/>
      <c r="GI11" s="193"/>
      <c r="GJ11" s="193"/>
      <c r="GK11" s="193"/>
      <c r="GL11" s="193"/>
      <c r="GM11" s="193"/>
      <c r="GN11" s="193"/>
      <c r="GO11" s="193"/>
      <c r="GP11" s="193"/>
      <c r="GQ11" s="193"/>
      <c r="GR11" s="193"/>
      <c r="GS11" s="193"/>
      <c r="GT11" s="193"/>
      <c r="GU11" s="193"/>
      <c r="GV11" s="193"/>
      <c r="GW11" s="193"/>
      <c r="GX11" s="193"/>
      <c r="GY11" s="193"/>
      <c r="GZ11" s="193"/>
      <c r="HA11" s="193"/>
      <c r="HB11" s="193"/>
      <c r="HC11" s="193"/>
      <c r="HD11" s="193"/>
      <c r="HE11" s="193"/>
      <c r="HF11" s="193"/>
      <c r="HG11" s="193"/>
      <c r="HH11" s="193"/>
      <c r="HI11" s="193"/>
      <c r="HJ11" s="193"/>
      <c r="HK11" s="193"/>
      <c r="HL11" s="193"/>
      <c r="HM11" s="193"/>
      <c r="HN11" s="193"/>
      <c r="HO11" s="193"/>
      <c r="HP11" s="193"/>
      <c r="HQ11" s="193"/>
      <c r="HR11" s="193"/>
      <c r="HS11" s="193"/>
      <c r="HT11" s="193"/>
      <c r="HU11" s="193"/>
      <c r="HV11" s="193"/>
      <c r="HW11" s="193"/>
      <c r="HX11" s="193"/>
      <c r="HY11" s="193"/>
      <c r="HZ11" s="193"/>
      <c r="IA11" s="193"/>
      <c r="IB11" s="193"/>
      <c r="IC11" s="193"/>
      <c r="ID11" s="193"/>
      <c r="IE11" s="193"/>
      <c r="IF11" s="193"/>
      <c r="IG11" s="193"/>
      <c r="IH11" s="193"/>
      <c r="II11" s="193"/>
      <c r="IJ11" s="193"/>
      <c r="IK11" s="193"/>
      <c r="IL11" s="193"/>
      <c r="IM11" s="193"/>
      <c r="IN11" s="193"/>
      <c r="IO11" s="193"/>
      <c r="IP11" s="193"/>
      <c r="IQ11" s="193"/>
      <c r="IR11" s="193"/>
      <c r="IS11" s="193"/>
      <c r="IT11" s="193"/>
      <c r="IU11" s="193"/>
      <c r="IV11" s="193"/>
    </row>
    <row r="12" spans="1:256" s="3" customFormat="1" ht="22" x14ac:dyDescent="0.7">
      <c r="A12" s="120" t="s">
        <v>238</v>
      </c>
      <c r="B12" s="123"/>
      <c r="C12" s="193"/>
      <c r="D12" s="25">
        <v>269999</v>
      </c>
      <c r="E12" s="25">
        <v>0</v>
      </c>
      <c r="F12" s="25">
        <v>270000</v>
      </c>
      <c r="G12" s="25">
        <v>0</v>
      </c>
      <c r="H12" s="25">
        <v>27000</v>
      </c>
      <c r="I12" s="9"/>
      <c r="J12" s="25">
        <v>891230</v>
      </c>
      <c r="K12" s="25">
        <v>0</v>
      </c>
      <c r="L12" s="25">
        <v>477974</v>
      </c>
      <c r="M12" s="35"/>
      <c r="N12" s="86" t="s">
        <v>22</v>
      </c>
      <c r="O12" s="35"/>
      <c r="P12" s="35">
        <f>L12</f>
        <v>477974</v>
      </c>
      <c r="Q12" s="9"/>
      <c r="R12" s="9">
        <f>P12+J12+D12+F12+H12</f>
        <v>1936203</v>
      </c>
      <c r="S12" s="9"/>
      <c r="T12" s="9">
        <v>654767</v>
      </c>
      <c r="U12" s="9"/>
      <c r="V12" s="9">
        <f>R12+T12</f>
        <v>2590970</v>
      </c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93"/>
      <c r="AJ12" s="193"/>
      <c r="AK12" s="193"/>
      <c r="AL12" s="193"/>
      <c r="AM12" s="193"/>
      <c r="AN12" s="193"/>
      <c r="AO12" s="193"/>
      <c r="AP12" s="193"/>
      <c r="AQ12" s="193"/>
      <c r="AR12" s="193"/>
      <c r="AS12" s="193"/>
      <c r="AT12" s="193"/>
      <c r="AU12" s="193"/>
      <c r="AV12" s="193"/>
      <c r="AW12" s="193"/>
      <c r="AX12" s="193"/>
      <c r="AY12" s="193"/>
      <c r="AZ12" s="193"/>
      <c r="BA12" s="193"/>
      <c r="BB12" s="193"/>
      <c r="BC12" s="193"/>
      <c r="BD12" s="193"/>
      <c r="BE12" s="193"/>
      <c r="BF12" s="193"/>
      <c r="BG12" s="193"/>
      <c r="BH12" s="193"/>
      <c r="BI12" s="193"/>
      <c r="BJ12" s="193"/>
      <c r="BK12" s="193"/>
      <c r="BL12" s="193"/>
      <c r="BM12" s="193"/>
      <c r="BN12" s="193"/>
      <c r="BO12" s="193"/>
      <c r="BP12" s="193"/>
      <c r="BQ12" s="193"/>
      <c r="BR12" s="193"/>
      <c r="BS12" s="193"/>
      <c r="BT12" s="193"/>
      <c r="BU12" s="193"/>
      <c r="BV12" s="193"/>
      <c r="BW12" s="193"/>
      <c r="BX12" s="193"/>
      <c r="BY12" s="193"/>
      <c r="BZ12" s="193"/>
      <c r="CA12" s="193"/>
      <c r="CB12" s="193"/>
      <c r="CC12" s="193"/>
      <c r="CD12" s="193"/>
      <c r="CE12" s="193"/>
      <c r="CF12" s="193"/>
      <c r="CG12" s="193"/>
      <c r="CH12" s="193"/>
      <c r="CI12" s="193"/>
      <c r="CJ12" s="193"/>
      <c r="CK12" s="193"/>
      <c r="CL12" s="193"/>
      <c r="CM12" s="193"/>
      <c r="CN12" s="193"/>
      <c r="CO12" s="193"/>
      <c r="CP12" s="193"/>
      <c r="CQ12" s="193"/>
      <c r="CR12" s="193"/>
      <c r="CS12" s="193"/>
      <c r="CT12" s="193"/>
      <c r="CU12" s="193"/>
      <c r="CV12" s="193"/>
      <c r="CW12" s="193"/>
      <c r="CX12" s="193"/>
      <c r="CY12" s="193"/>
      <c r="CZ12" s="193"/>
      <c r="DA12" s="193"/>
      <c r="DB12" s="193"/>
      <c r="DC12" s="193"/>
      <c r="DD12" s="193"/>
      <c r="DE12" s="193"/>
      <c r="DF12" s="193"/>
      <c r="DG12" s="193"/>
      <c r="DH12" s="193"/>
      <c r="DI12" s="193"/>
      <c r="DJ12" s="193"/>
      <c r="DK12" s="193"/>
      <c r="DL12" s="193"/>
      <c r="DM12" s="193"/>
      <c r="DN12" s="193"/>
      <c r="DO12" s="193"/>
      <c r="DP12" s="193"/>
      <c r="DQ12" s="193"/>
      <c r="DR12" s="193"/>
      <c r="DS12" s="193"/>
      <c r="DT12" s="193"/>
      <c r="DU12" s="193"/>
      <c r="DV12" s="193"/>
      <c r="DW12" s="193"/>
      <c r="DX12" s="193"/>
      <c r="DY12" s="193"/>
      <c r="DZ12" s="193"/>
      <c r="EA12" s="193"/>
      <c r="EB12" s="193"/>
      <c r="EC12" s="193"/>
      <c r="ED12" s="193"/>
      <c r="EE12" s="193"/>
      <c r="EF12" s="193"/>
      <c r="EG12" s="193"/>
      <c r="EH12" s="193"/>
      <c r="EI12" s="193"/>
      <c r="EJ12" s="193"/>
      <c r="EK12" s="193"/>
      <c r="EL12" s="193"/>
      <c r="EM12" s="193"/>
      <c r="EN12" s="193"/>
      <c r="EO12" s="193"/>
      <c r="EP12" s="193"/>
      <c r="EQ12" s="193"/>
      <c r="ER12" s="193"/>
      <c r="ES12" s="193"/>
      <c r="ET12" s="193"/>
      <c r="EU12" s="193"/>
      <c r="EV12" s="193"/>
      <c r="EW12" s="193"/>
      <c r="EX12" s="193"/>
      <c r="EY12" s="193"/>
      <c r="EZ12" s="193"/>
      <c r="FA12" s="193"/>
      <c r="FB12" s="193"/>
      <c r="FC12" s="193"/>
      <c r="FD12" s="193"/>
      <c r="FE12" s="193"/>
      <c r="FF12" s="193"/>
      <c r="FG12" s="193"/>
      <c r="FH12" s="193"/>
      <c r="FI12" s="193"/>
      <c r="FJ12" s="193"/>
      <c r="FK12" s="193"/>
      <c r="FL12" s="193"/>
      <c r="FM12" s="193"/>
      <c r="FN12" s="193"/>
      <c r="FO12" s="193"/>
      <c r="FP12" s="193"/>
      <c r="FQ12" s="193"/>
      <c r="FR12" s="193"/>
      <c r="FS12" s="193"/>
      <c r="FT12" s="193"/>
      <c r="FU12" s="193"/>
      <c r="FV12" s="193"/>
      <c r="FW12" s="193"/>
      <c r="FX12" s="193"/>
      <c r="FY12" s="193"/>
      <c r="FZ12" s="193"/>
      <c r="GA12" s="193"/>
      <c r="GB12" s="193"/>
      <c r="GC12" s="193"/>
      <c r="GD12" s="193"/>
      <c r="GE12" s="193"/>
      <c r="GF12" s="193"/>
      <c r="GG12" s="193"/>
      <c r="GH12" s="193"/>
      <c r="GI12" s="193"/>
      <c r="GJ12" s="193"/>
      <c r="GK12" s="193"/>
      <c r="GL12" s="193"/>
      <c r="GM12" s="193"/>
      <c r="GN12" s="193"/>
      <c r="GO12" s="193"/>
      <c r="GP12" s="193"/>
      <c r="GQ12" s="193"/>
      <c r="GR12" s="193"/>
      <c r="GS12" s="193"/>
      <c r="GT12" s="193"/>
      <c r="GU12" s="193"/>
      <c r="GV12" s="193"/>
      <c r="GW12" s="193"/>
      <c r="GX12" s="193"/>
      <c r="GY12" s="193"/>
      <c r="GZ12" s="193"/>
      <c r="HA12" s="193"/>
      <c r="HB12" s="193"/>
      <c r="HC12" s="193"/>
      <c r="HD12" s="193"/>
      <c r="HE12" s="193"/>
      <c r="HF12" s="193"/>
      <c r="HG12" s="193"/>
      <c r="HH12" s="193"/>
      <c r="HI12" s="193"/>
      <c r="HJ12" s="193"/>
      <c r="HK12" s="193"/>
      <c r="HL12" s="193"/>
      <c r="HM12" s="193"/>
      <c r="HN12" s="193"/>
      <c r="HO12" s="193"/>
      <c r="HP12" s="193"/>
      <c r="HQ12" s="193"/>
      <c r="HR12" s="193"/>
      <c r="HS12" s="193"/>
      <c r="HT12" s="193"/>
      <c r="HU12" s="193"/>
      <c r="HV12" s="193"/>
      <c r="HW12" s="193"/>
      <c r="HX12" s="193"/>
      <c r="HY12" s="193"/>
      <c r="HZ12" s="193"/>
      <c r="IA12" s="193"/>
      <c r="IB12" s="193"/>
      <c r="IC12" s="193"/>
      <c r="ID12" s="193"/>
      <c r="IE12" s="193"/>
      <c r="IF12" s="193"/>
      <c r="IG12" s="193"/>
      <c r="IH12" s="193"/>
      <c r="II12" s="193"/>
      <c r="IJ12" s="193"/>
      <c r="IK12" s="193"/>
      <c r="IL12" s="193"/>
      <c r="IM12" s="193"/>
      <c r="IN12" s="193"/>
      <c r="IO12" s="193"/>
      <c r="IP12" s="193"/>
      <c r="IQ12" s="193"/>
      <c r="IR12" s="193"/>
      <c r="IS12" s="193"/>
      <c r="IT12" s="193"/>
      <c r="IU12" s="193"/>
      <c r="IV12" s="193"/>
    </row>
    <row r="13" spans="1:256" s="3" customFormat="1" ht="22" x14ac:dyDescent="0.7">
      <c r="A13" s="120"/>
      <c r="B13" s="123"/>
      <c r="C13" s="193"/>
      <c r="D13" s="9"/>
      <c r="E13" s="9"/>
      <c r="F13" s="9"/>
      <c r="G13" s="9"/>
      <c r="H13" s="9"/>
      <c r="I13" s="9"/>
      <c r="J13" s="9"/>
      <c r="K13" s="9"/>
      <c r="L13" s="35"/>
      <c r="M13" s="35"/>
      <c r="N13" s="35"/>
      <c r="O13" s="35"/>
      <c r="P13" s="35"/>
      <c r="Q13" s="9"/>
      <c r="R13" s="9"/>
      <c r="S13" s="9"/>
      <c r="T13" s="9"/>
      <c r="U13" s="9"/>
      <c r="V13" s="9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3"/>
      <c r="AT13" s="193"/>
      <c r="AU13" s="193"/>
      <c r="AV13" s="193"/>
      <c r="AW13" s="193"/>
      <c r="AX13" s="193"/>
      <c r="AY13" s="193"/>
      <c r="AZ13" s="193"/>
      <c r="BA13" s="193"/>
      <c r="BB13" s="193"/>
      <c r="BC13" s="193"/>
      <c r="BD13" s="193"/>
      <c r="BE13" s="193"/>
      <c r="BF13" s="193"/>
      <c r="BG13" s="193"/>
      <c r="BH13" s="193"/>
      <c r="BI13" s="193"/>
      <c r="BJ13" s="193"/>
      <c r="BK13" s="193"/>
      <c r="BL13" s="193"/>
      <c r="BM13" s="193"/>
      <c r="BN13" s="193"/>
      <c r="BO13" s="193"/>
      <c r="BP13" s="193"/>
      <c r="BQ13" s="193"/>
      <c r="BR13" s="193"/>
      <c r="BS13" s="193"/>
      <c r="BT13" s="193"/>
      <c r="BU13" s="193"/>
      <c r="BV13" s="193"/>
      <c r="BW13" s="193"/>
      <c r="BX13" s="193"/>
      <c r="BY13" s="193"/>
      <c r="BZ13" s="193"/>
      <c r="CA13" s="193"/>
      <c r="CB13" s="193"/>
      <c r="CC13" s="193"/>
      <c r="CD13" s="193"/>
      <c r="CE13" s="193"/>
      <c r="CF13" s="193"/>
      <c r="CG13" s="193"/>
      <c r="CH13" s="193"/>
      <c r="CI13" s="193"/>
      <c r="CJ13" s="193"/>
      <c r="CK13" s="193"/>
      <c r="CL13" s="193"/>
      <c r="CM13" s="193"/>
      <c r="CN13" s="193"/>
      <c r="CO13" s="193"/>
      <c r="CP13" s="193"/>
      <c r="CQ13" s="193"/>
      <c r="CR13" s="193"/>
      <c r="CS13" s="193"/>
      <c r="CT13" s="193"/>
      <c r="CU13" s="193"/>
      <c r="CV13" s="193"/>
      <c r="CW13" s="193"/>
      <c r="CX13" s="193"/>
      <c r="CY13" s="193"/>
      <c r="CZ13" s="193"/>
      <c r="DA13" s="193"/>
      <c r="DB13" s="193"/>
      <c r="DC13" s="193"/>
      <c r="DD13" s="193"/>
      <c r="DE13" s="193"/>
      <c r="DF13" s="193"/>
      <c r="DG13" s="193"/>
      <c r="DH13" s="193"/>
      <c r="DI13" s="193"/>
      <c r="DJ13" s="193"/>
      <c r="DK13" s="193"/>
      <c r="DL13" s="193"/>
      <c r="DM13" s="193"/>
      <c r="DN13" s="193"/>
      <c r="DO13" s="193"/>
      <c r="DP13" s="193"/>
      <c r="DQ13" s="193"/>
      <c r="DR13" s="193"/>
      <c r="DS13" s="193"/>
      <c r="DT13" s="193"/>
      <c r="DU13" s="193"/>
      <c r="DV13" s="193"/>
      <c r="DW13" s="193"/>
      <c r="DX13" s="193"/>
      <c r="DY13" s="193"/>
      <c r="DZ13" s="193"/>
      <c r="EA13" s="193"/>
      <c r="EB13" s="193"/>
      <c r="EC13" s="193"/>
      <c r="ED13" s="193"/>
      <c r="EE13" s="193"/>
      <c r="EF13" s="193"/>
      <c r="EG13" s="193"/>
      <c r="EH13" s="193"/>
      <c r="EI13" s="193"/>
      <c r="EJ13" s="193"/>
      <c r="EK13" s="193"/>
      <c r="EL13" s="193"/>
      <c r="EM13" s="193"/>
      <c r="EN13" s="193"/>
      <c r="EO13" s="193"/>
      <c r="EP13" s="193"/>
      <c r="EQ13" s="193"/>
      <c r="ER13" s="193"/>
      <c r="ES13" s="193"/>
      <c r="ET13" s="193"/>
      <c r="EU13" s="193"/>
      <c r="EV13" s="193"/>
      <c r="EW13" s="193"/>
      <c r="EX13" s="193"/>
      <c r="EY13" s="193"/>
      <c r="EZ13" s="193"/>
      <c r="FA13" s="193"/>
      <c r="FB13" s="193"/>
      <c r="FC13" s="193"/>
      <c r="FD13" s="193"/>
      <c r="FE13" s="193"/>
      <c r="FF13" s="193"/>
      <c r="FG13" s="193"/>
      <c r="FH13" s="193"/>
      <c r="FI13" s="193"/>
      <c r="FJ13" s="193"/>
      <c r="FK13" s="193"/>
      <c r="FL13" s="193"/>
      <c r="FM13" s="193"/>
      <c r="FN13" s="193"/>
      <c r="FO13" s="193"/>
      <c r="FP13" s="193"/>
      <c r="FQ13" s="193"/>
      <c r="FR13" s="193"/>
      <c r="FS13" s="193"/>
      <c r="FT13" s="193"/>
      <c r="FU13" s="193"/>
      <c r="FV13" s="193"/>
      <c r="FW13" s="193"/>
      <c r="FX13" s="193"/>
      <c r="FY13" s="193"/>
      <c r="FZ13" s="193"/>
      <c r="GA13" s="193"/>
      <c r="GB13" s="193"/>
      <c r="GC13" s="193"/>
      <c r="GD13" s="193"/>
      <c r="GE13" s="193"/>
      <c r="GF13" s="193"/>
      <c r="GG13" s="193"/>
      <c r="GH13" s="193"/>
      <c r="GI13" s="193"/>
      <c r="GJ13" s="193"/>
      <c r="GK13" s="193"/>
      <c r="GL13" s="193"/>
      <c r="GM13" s="193"/>
      <c r="GN13" s="193"/>
      <c r="GO13" s="193"/>
      <c r="GP13" s="193"/>
      <c r="GQ13" s="193"/>
      <c r="GR13" s="193"/>
      <c r="GS13" s="193"/>
      <c r="GT13" s="193"/>
      <c r="GU13" s="193"/>
      <c r="GV13" s="193"/>
      <c r="GW13" s="193"/>
      <c r="GX13" s="193"/>
      <c r="GY13" s="193"/>
      <c r="GZ13" s="193"/>
      <c r="HA13" s="193"/>
      <c r="HB13" s="193"/>
      <c r="HC13" s="193"/>
      <c r="HD13" s="193"/>
      <c r="HE13" s="193"/>
      <c r="HF13" s="193"/>
      <c r="HG13" s="193"/>
      <c r="HH13" s="193"/>
      <c r="HI13" s="193"/>
      <c r="HJ13" s="193"/>
      <c r="HK13" s="193"/>
      <c r="HL13" s="193"/>
      <c r="HM13" s="193"/>
      <c r="HN13" s="193"/>
      <c r="HO13" s="193"/>
      <c r="HP13" s="193"/>
      <c r="HQ13" s="193"/>
      <c r="HR13" s="193"/>
      <c r="HS13" s="193"/>
      <c r="HT13" s="193"/>
      <c r="HU13" s="193"/>
      <c r="HV13" s="193"/>
      <c r="HW13" s="193"/>
      <c r="HX13" s="193"/>
      <c r="HY13" s="193"/>
      <c r="HZ13" s="193"/>
      <c r="IA13" s="193"/>
      <c r="IB13" s="193"/>
      <c r="IC13" s="193"/>
      <c r="ID13" s="193"/>
      <c r="IE13" s="193"/>
      <c r="IF13" s="193"/>
      <c r="IG13" s="193"/>
      <c r="IH13" s="193"/>
      <c r="II13" s="193"/>
      <c r="IJ13" s="193"/>
      <c r="IK13" s="193"/>
      <c r="IL13" s="193"/>
      <c r="IM13" s="193"/>
      <c r="IN13" s="193"/>
      <c r="IO13" s="193"/>
      <c r="IP13" s="193"/>
      <c r="IQ13" s="193"/>
      <c r="IR13" s="193"/>
      <c r="IS13" s="193"/>
      <c r="IT13" s="193"/>
      <c r="IU13" s="193"/>
      <c r="IV13" s="193"/>
    </row>
    <row r="14" spans="1:256" ht="22" x14ac:dyDescent="0.7">
      <c r="A14" s="7" t="s">
        <v>93</v>
      </c>
      <c r="B14" s="14"/>
      <c r="C14" s="167"/>
      <c r="D14" s="87"/>
      <c r="E14" s="87"/>
      <c r="F14" s="87"/>
      <c r="G14" s="88"/>
      <c r="H14" s="87"/>
      <c r="I14" s="88"/>
      <c r="J14" s="89"/>
      <c r="K14" s="87"/>
      <c r="L14" s="90"/>
      <c r="M14" s="90"/>
      <c r="N14" s="90"/>
      <c r="O14" s="90"/>
      <c r="P14" s="90"/>
      <c r="Q14" s="88"/>
      <c r="R14" s="89"/>
      <c r="S14" s="88"/>
      <c r="T14" s="88"/>
      <c r="U14" s="88"/>
      <c r="V14" s="89"/>
    </row>
    <row r="15" spans="1:256" s="3" customFormat="1" ht="22" x14ac:dyDescent="0.7">
      <c r="A15" s="12" t="s">
        <v>119</v>
      </c>
      <c r="B15" s="123"/>
      <c r="C15" s="193"/>
      <c r="D15" s="9"/>
      <c r="E15" s="25"/>
      <c r="F15" s="9"/>
      <c r="G15" s="25"/>
      <c r="H15" s="9"/>
      <c r="I15" s="9"/>
      <c r="J15" s="9"/>
      <c r="K15" s="9"/>
      <c r="L15" s="35"/>
      <c r="M15" s="35"/>
      <c r="N15" s="193"/>
      <c r="O15" s="193"/>
      <c r="P15" s="193"/>
      <c r="Q15" s="193"/>
      <c r="R15" s="35"/>
      <c r="S15" s="35"/>
      <c r="T15" s="35"/>
      <c r="U15" s="35"/>
      <c r="V15" s="9"/>
      <c r="W15" s="9"/>
      <c r="X15" s="193"/>
      <c r="Y15" s="193"/>
      <c r="Z15" s="193"/>
      <c r="AA15" s="193"/>
      <c r="AB15" s="193"/>
      <c r="AC15" s="193"/>
      <c r="AD15" s="193"/>
      <c r="AE15" s="193"/>
      <c r="AF15" s="193"/>
      <c r="AG15" s="193"/>
      <c r="AH15" s="193"/>
      <c r="AI15" s="193"/>
      <c r="AJ15" s="193"/>
      <c r="AK15" s="193"/>
      <c r="AL15" s="193"/>
      <c r="AM15" s="193"/>
      <c r="AN15" s="193"/>
      <c r="AO15" s="193"/>
      <c r="AP15" s="193"/>
      <c r="AQ15" s="193"/>
      <c r="AR15" s="193"/>
      <c r="AS15" s="193"/>
      <c r="AT15" s="193"/>
      <c r="AU15" s="193"/>
      <c r="AV15" s="193"/>
      <c r="AW15" s="193"/>
      <c r="AX15" s="193"/>
      <c r="AY15" s="193"/>
      <c r="AZ15" s="193"/>
      <c r="BA15" s="193"/>
      <c r="BB15" s="193"/>
      <c r="BC15" s="193"/>
      <c r="BD15" s="193"/>
      <c r="BE15" s="193"/>
      <c r="BF15" s="193"/>
      <c r="BG15" s="193"/>
      <c r="BH15" s="193"/>
      <c r="BI15" s="193"/>
      <c r="BJ15" s="193"/>
      <c r="BK15" s="193"/>
      <c r="BL15" s="193"/>
      <c r="BM15" s="193"/>
      <c r="BN15" s="193"/>
      <c r="BO15" s="193"/>
      <c r="BP15" s="193"/>
      <c r="BQ15" s="193"/>
      <c r="BR15" s="193"/>
      <c r="BS15" s="193"/>
      <c r="BT15" s="193"/>
      <c r="BU15" s="193"/>
      <c r="BV15" s="193"/>
      <c r="BW15" s="193"/>
      <c r="BX15" s="193"/>
      <c r="BY15" s="193"/>
      <c r="BZ15" s="193"/>
      <c r="CA15" s="193"/>
      <c r="CB15" s="193"/>
      <c r="CC15" s="193"/>
      <c r="CD15" s="193"/>
      <c r="CE15" s="193"/>
      <c r="CF15" s="193"/>
      <c r="CG15" s="193"/>
      <c r="CH15" s="193"/>
      <c r="CI15" s="193"/>
      <c r="CJ15" s="193"/>
      <c r="CK15" s="193"/>
      <c r="CL15" s="193"/>
      <c r="CM15" s="193"/>
      <c r="CN15" s="193"/>
      <c r="CO15" s="193"/>
      <c r="CP15" s="193"/>
      <c r="CQ15" s="193"/>
      <c r="CR15" s="193"/>
      <c r="CS15" s="193"/>
      <c r="CT15" s="193"/>
      <c r="CU15" s="193"/>
      <c r="CV15" s="193"/>
      <c r="CW15" s="193"/>
      <c r="CX15" s="193"/>
      <c r="CY15" s="193"/>
      <c r="CZ15" s="193"/>
      <c r="DA15" s="193"/>
      <c r="DB15" s="193"/>
      <c r="DC15" s="193"/>
      <c r="DD15" s="193"/>
      <c r="DE15" s="193"/>
      <c r="DF15" s="193"/>
      <c r="DG15" s="193"/>
      <c r="DH15" s="193"/>
      <c r="DI15" s="193"/>
      <c r="DJ15" s="193"/>
      <c r="DK15" s="193"/>
      <c r="DL15" s="193"/>
      <c r="DM15" s="193"/>
      <c r="DN15" s="193"/>
      <c r="DO15" s="193"/>
      <c r="DP15" s="193"/>
      <c r="DQ15" s="193"/>
      <c r="DR15" s="193"/>
      <c r="DS15" s="193"/>
      <c r="DT15" s="193"/>
      <c r="DU15" s="193"/>
      <c r="DV15" s="193"/>
      <c r="DW15" s="193"/>
      <c r="DX15" s="193"/>
      <c r="DY15" s="193"/>
      <c r="DZ15" s="193"/>
      <c r="EA15" s="193"/>
      <c r="EB15" s="193"/>
      <c r="EC15" s="193"/>
      <c r="ED15" s="193"/>
      <c r="EE15" s="193"/>
      <c r="EF15" s="193"/>
      <c r="EG15" s="193"/>
      <c r="EH15" s="193"/>
      <c r="EI15" s="193"/>
      <c r="EJ15" s="193"/>
      <c r="EK15" s="193"/>
      <c r="EL15" s="193"/>
      <c r="EM15" s="193"/>
      <c r="EN15" s="193"/>
      <c r="EO15" s="193"/>
      <c r="EP15" s="193"/>
      <c r="EQ15" s="193"/>
      <c r="ER15" s="193"/>
      <c r="ES15" s="193"/>
      <c r="ET15" s="193"/>
      <c r="EU15" s="193"/>
      <c r="EV15" s="193"/>
      <c r="EW15" s="193"/>
      <c r="EX15" s="193"/>
      <c r="EY15" s="193"/>
      <c r="EZ15" s="193"/>
      <c r="FA15" s="193"/>
      <c r="FB15" s="193"/>
      <c r="FC15" s="193"/>
      <c r="FD15" s="193"/>
      <c r="FE15" s="193"/>
      <c r="FF15" s="193"/>
      <c r="FG15" s="193"/>
      <c r="FH15" s="193"/>
      <c r="FI15" s="193"/>
      <c r="FJ15" s="193"/>
      <c r="FK15" s="193"/>
      <c r="FL15" s="193"/>
      <c r="FM15" s="193"/>
      <c r="FN15" s="193"/>
      <c r="FO15" s="193"/>
      <c r="FP15" s="193"/>
      <c r="FQ15" s="193"/>
      <c r="FR15" s="193"/>
      <c r="FS15" s="193"/>
      <c r="FT15" s="193"/>
      <c r="FU15" s="193"/>
      <c r="FV15" s="193"/>
      <c r="FW15" s="193"/>
      <c r="FX15" s="193"/>
      <c r="FY15" s="193"/>
      <c r="FZ15" s="193"/>
      <c r="GA15" s="193"/>
      <c r="GB15" s="193"/>
      <c r="GC15" s="193"/>
      <c r="GD15" s="193"/>
      <c r="GE15" s="193"/>
      <c r="GF15" s="193"/>
      <c r="GG15" s="193"/>
      <c r="GH15" s="193"/>
      <c r="GI15" s="193"/>
      <c r="GJ15" s="193"/>
      <c r="GK15" s="193"/>
      <c r="GL15" s="193"/>
      <c r="GM15" s="193"/>
      <c r="GN15" s="193"/>
      <c r="GO15" s="193"/>
      <c r="GP15" s="193"/>
      <c r="GQ15" s="193"/>
      <c r="GR15" s="193"/>
      <c r="GS15" s="193"/>
      <c r="GT15" s="193"/>
      <c r="GU15" s="193"/>
      <c r="GV15" s="193"/>
      <c r="GW15" s="193"/>
      <c r="GX15" s="193"/>
      <c r="GY15" s="193"/>
      <c r="GZ15" s="193"/>
      <c r="HA15" s="193"/>
      <c r="HB15" s="193"/>
      <c r="HC15" s="193"/>
      <c r="HD15" s="193"/>
      <c r="HE15" s="193"/>
      <c r="HF15" s="193"/>
      <c r="HG15" s="193"/>
      <c r="HH15" s="193"/>
      <c r="HI15" s="193"/>
      <c r="HJ15" s="193"/>
      <c r="HK15" s="193"/>
      <c r="HL15" s="193"/>
      <c r="HM15" s="193"/>
      <c r="HN15" s="193"/>
      <c r="HO15" s="193"/>
      <c r="HP15" s="193"/>
      <c r="HQ15" s="193"/>
      <c r="HR15" s="193"/>
      <c r="HS15" s="193"/>
      <c r="HT15" s="193"/>
      <c r="HU15" s="193"/>
      <c r="HV15" s="193"/>
      <c r="HW15" s="193"/>
      <c r="HX15" s="193"/>
      <c r="HY15" s="193"/>
      <c r="HZ15" s="193"/>
      <c r="IA15" s="193"/>
      <c r="IB15" s="193"/>
      <c r="IC15" s="193"/>
      <c r="ID15" s="193"/>
      <c r="IE15" s="193"/>
      <c r="IF15" s="193"/>
      <c r="IG15" s="193"/>
      <c r="IH15" s="193"/>
      <c r="II15" s="193"/>
      <c r="IJ15" s="193"/>
      <c r="IK15" s="193"/>
      <c r="IL15" s="193"/>
      <c r="IM15" s="193"/>
      <c r="IN15" s="193"/>
      <c r="IO15" s="193"/>
      <c r="IP15" s="193"/>
      <c r="IQ15" s="193"/>
      <c r="IR15" s="193"/>
      <c r="IS15" s="193"/>
      <c r="IT15" s="193"/>
      <c r="IU15" s="193"/>
      <c r="IV15" s="193"/>
    </row>
    <row r="16" spans="1:256" s="3" customFormat="1" ht="22" hidden="1" x14ac:dyDescent="0.7">
      <c r="A16" s="84" t="s">
        <v>120</v>
      </c>
      <c r="B16" s="123">
        <v>8</v>
      </c>
      <c r="C16" s="193"/>
      <c r="D16" s="279"/>
      <c r="E16" s="87"/>
      <c r="F16" s="280"/>
      <c r="G16" s="87"/>
      <c r="H16" s="280"/>
      <c r="I16" s="89"/>
      <c r="J16" s="102"/>
      <c r="K16" s="89"/>
      <c r="L16" s="280"/>
      <c r="M16" s="102"/>
      <c r="N16" s="280"/>
      <c r="O16" s="193"/>
      <c r="P16" s="280"/>
      <c r="Q16" s="193"/>
      <c r="R16" s="102"/>
      <c r="S16" s="102"/>
      <c r="T16" s="212"/>
      <c r="U16" s="102"/>
      <c r="V16" s="89"/>
      <c r="W16" s="9"/>
      <c r="X16" s="193"/>
      <c r="Y16" s="193"/>
      <c r="Z16" s="193"/>
      <c r="AA16" s="193"/>
      <c r="AB16" s="193"/>
      <c r="AC16" s="193"/>
      <c r="AD16" s="193"/>
      <c r="AE16" s="193"/>
      <c r="AF16" s="193"/>
      <c r="AG16" s="193"/>
      <c r="AH16" s="193"/>
      <c r="AI16" s="193"/>
      <c r="AJ16" s="193"/>
      <c r="AK16" s="193"/>
      <c r="AL16" s="193"/>
      <c r="AM16" s="193"/>
      <c r="AN16" s="193"/>
      <c r="AO16" s="193"/>
      <c r="AP16" s="193"/>
      <c r="AQ16" s="193"/>
      <c r="AR16" s="193"/>
      <c r="AS16" s="193"/>
      <c r="AT16" s="193"/>
      <c r="AU16" s="193"/>
      <c r="AV16" s="193"/>
      <c r="AW16" s="193"/>
      <c r="AX16" s="193"/>
      <c r="AY16" s="193"/>
      <c r="AZ16" s="193"/>
      <c r="BA16" s="193"/>
      <c r="BB16" s="193"/>
      <c r="BC16" s="193"/>
      <c r="BD16" s="193"/>
      <c r="BE16" s="193"/>
      <c r="BF16" s="193"/>
      <c r="BG16" s="193"/>
      <c r="BH16" s="193"/>
      <c r="BI16" s="193"/>
      <c r="BJ16" s="193"/>
      <c r="BK16" s="193"/>
      <c r="BL16" s="193"/>
      <c r="BM16" s="193"/>
      <c r="BN16" s="193"/>
      <c r="BO16" s="193"/>
      <c r="BP16" s="193"/>
      <c r="BQ16" s="193"/>
      <c r="BR16" s="193"/>
      <c r="BS16" s="193"/>
      <c r="BT16" s="193"/>
      <c r="BU16" s="193"/>
      <c r="BV16" s="193"/>
      <c r="BW16" s="193"/>
      <c r="BX16" s="193"/>
      <c r="BY16" s="193"/>
      <c r="BZ16" s="193"/>
      <c r="CA16" s="193"/>
      <c r="CB16" s="193"/>
      <c r="CC16" s="193"/>
      <c r="CD16" s="193"/>
      <c r="CE16" s="193"/>
      <c r="CF16" s="193"/>
      <c r="CG16" s="193"/>
      <c r="CH16" s="193"/>
      <c r="CI16" s="193"/>
      <c r="CJ16" s="193"/>
      <c r="CK16" s="193"/>
      <c r="CL16" s="193"/>
      <c r="CM16" s="193"/>
      <c r="CN16" s="193"/>
      <c r="CO16" s="193"/>
      <c r="CP16" s="193"/>
      <c r="CQ16" s="193"/>
      <c r="CR16" s="193"/>
      <c r="CS16" s="193"/>
      <c r="CT16" s="193"/>
      <c r="CU16" s="193"/>
      <c r="CV16" s="193"/>
      <c r="CW16" s="193"/>
      <c r="CX16" s="193"/>
      <c r="CY16" s="193"/>
      <c r="CZ16" s="193"/>
      <c r="DA16" s="193"/>
      <c r="DB16" s="193"/>
      <c r="DC16" s="193"/>
      <c r="DD16" s="193"/>
      <c r="DE16" s="193"/>
      <c r="DF16" s="193"/>
      <c r="DG16" s="193"/>
      <c r="DH16" s="193"/>
      <c r="DI16" s="193"/>
      <c r="DJ16" s="193"/>
      <c r="DK16" s="193"/>
      <c r="DL16" s="193"/>
      <c r="DM16" s="193"/>
      <c r="DN16" s="193"/>
      <c r="DO16" s="193"/>
      <c r="DP16" s="193"/>
      <c r="DQ16" s="193"/>
      <c r="DR16" s="193"/>
      <c r="DS16" s="193"/>
      <c r="DT16" s="193"/>
      <c r="DU16" s="193"/>
      <c r="DV16" s="193"/>
      <c r="DW16" s="193"/>
      <c r="DX16" s="193"/>
      <c r="DY16" s="193"/>
      <c r="DZ16" s="193"/>
      <c r="EA16" s="193"/>
      <c r="EB16" s="193"/>
      <c r="EC16" s="193"/>
      <c r="ED16" s="193"/>
      <c r="EE16" s="193"/>
      <c r="EF16" s="193"/>
      <c r="EG16" s="193"/>
      <c r="EH16" s="193"/>
      <c r="EI16" s="193"/>
      <c r="EJ16" s="193"/>
      <c r="EK16" s="193"/>
      <c r="EL16" s="193"/>
      <c r="EM16" s="193"/>
      <c r="EN16" s="193"/>
      <c r="EO16" s="193"/>
      <c r="EP16" s="193"/>
      <c r="EQ16" s="193"/>
      <c r="ER16" s="193"/>
      <c r="ES16" s="193"/>
      <c r="ET16" s="193"/>
      <c r="EU16" s="193"/>
      <c r="EV16" s="193"/>
      <c r="EW16" s="193"/>
      <c r="EX16" s="193"/>
      <c r="EY16" s="193"/>
      <c r="EZ16" s="193"/>
      <c r="FA16" s="193"/>
      <c r="FB16" s="193"/>
      <c r="FC16" s="193"/>
      <c r="FD16" s="193"/>
      <c r="FE16" s="193"/>
      <c r="FF16" s="193"/>
      <c r="FG16" s="193"/>
      <c r="FH16" s="193"/>
      <c r="FI16" s="193"/>
      <c r="FJ16" s="193"/>
      <c r="FK16" s="193"/>
      <c r="FL16" s="193"/>
      <c r="FM16" s="193"/>
      <c r="FN16" s="193"/>
      <c r="FO16" s="193"/>
      <c r="FP16" s="193"/>
      <c r="FQ16" s="193"/>
      <c r="FR16" s="193"/>
      <c r="FS16" s="193"/>
      <c r="FT16" s="193"/>
      <c r="FU16" s="193"/>
      <c r="FV16" s="193"/>
      <c r="FW16" s="193"/>
      <c r="FX16" s="193"/>
      <c r="FY16" s="193"/>
      <c r="FZ16" s="193"/>
      <c r="GA16" s="193"/>
      <c r="GB16" s="193"/>
      <c r="GC16" s="193"/>
      <c r="GD16" s="193"/>
      <c r="GE16" s="193"/>
      <c r="GF16" s="193"/>
      <c r="GG16" s="193"/>
      <c r="GH16" s="193"/>
      <c r="GI16" s="193"/>
      <c r="GJ16" s="193"/>
      <c r="GK16" s="193"/>
      <c r="GL16" s="193"/>
      <c r="GM16" s="193"/>
      <c r="GN16" s="193"/>
      <c r="GO16" s="193"/>
      <c r="GP16" s="193"/>
      <c r="GQ16" s="193"/>
      <c r="GR16" s="193"/>
      <c r="GS16" s="193"/>
      <c r="GT16" s="193"/>
      <c r="GU16" s="193"/>
      <c r="GV16" s="193"/>
      <c r="GW16" s="193"/>
      <c r="GX16" s="193"/>
      <c r="GY16" s="193"/>
      <c r="GZ16" s="193"/>
      <c r="HA16" s="193"/>
      <c r="HB16" s="193"/>
      <c r="HC16" s="193"/>
      <c r="HD16" s="193"/>
      <c r="HE16" s="193"/>
      <c r="HF16" s="193"/>
      <c r="HG16" s="193"/>
      <c r="HH16" s="193"/>
      <c r="HI16" s="193"/>
      <c r="HJ16" s="193"/>
      <c r="HK16" s="193"/>
      <c r="HL16" s="193"/>
      <c r="HM16" s="193"/>
      <c r="HN16" s="193"/>
      <c r="HO16" s="193"/>
      <c r="HP16" s="193"/>
      <c r="HQ16" s="193"/>
      <c r="HR16" s="193"/>
      <c r="HS16" s="193"/>
      <c r="HT16" s="193"/>
      <c r="HU16" s="193"/>
      <c r="HV16" s="193"/>
      <c r="HW16" s="193"/>
      <c r="HX16" s="193"/>
      <c r="HY16" s="193"/>
      <c r="HZ16" s="193"/>
      <c r="IA16" s="193"/>
      <c r="IB16" s="193"/>
      <c r="IC16" s="193"/>
      <c r="ID16" s="193"/>
      <c r="IE16" s="193"/>
      <c r="IF16" s="193"/>
      <c r="IG16" s="193"/>
      <c r="IH16" s="193"/>
      <c r="II16" s="193"/>
      <c r="IJ16" s="193"/>
      <c r="IK16" s="193"/>
      <c r="IL16" s="193"/>
      <c r="IM16" s="193"/>
      <c r="IN16" s="193"/>
      <c r="IO16" s="193"/>
      <c r="IP16" s="193"/>
      <c r="IQ16" s="193"/>
      <c r="IR16" s="193"/>
      <c r="IS16" s="193"/>
      <c r="IT16" s="193"/>
      <c r="IU16" s="193"/>
      <c r="IV16" s="193"/>
    </row>
    <row r="17" spans="1:256" ht="23.25" customHeight="1" x14ac:dyDescent="0.65">
      <c r="A17" s="84" t="s">
        <v>84</v>
      </c>
      <c r="B17" s="14">
        <v>2</v>
      </c>
      <c r="C17" s="167"/>
      <c r="D17" s="257">
        <v>0</v>
      </c>
      <c r="E17" s="196"/>
      <c r="F17" s="257">
        <v>0</v>
      </c>
      <c r="G17" s="196"/>
      <c r="H17" s="257">
        <v>0</v>
      </c>
      <c r="I17" s="90"/>
      <c r="J17" s="257">
        <v>0</v>
      </c>
      <c r="K17" s="90"/>
      <c r="L17" s="257">
        <v>0</v>
      </c>
      <c r="M17" s="90"/>
      <c r="N17" s="278">
        <v>0</v>
      </c>
      <c r="O17" s="281"/>
      <c r="P17" s="278">
        <v>0</v>
      </c>
      <c r="Q17" s="90"/>
      <c r="R17" s="257">
        <f>P17+J17+D17+F17+H17</f>
        <v>0</v>
      </c>
      <c r="S17" s="117"/>
      <c r="T17" s="241">
        <v>-238331</v>
      </c>
      <c r="U17" s="242"/>
      <c r="V17" s="243">
        <f>T17</f>
        <v>-238331</v>
      </c>
    </row>
    <row r="18" spans="1:256" s="3" customFormat="1" ht="22" x14ac:dyDescent="0.7">
      <c r="A18" s="12" t="s">
        <v>121</v>
      </c>
      <c r="B18" s="123"/>
      <c r="C18" s="193"/>
      <c r="D18" s="260">
        <v>0</v>
      </c>
      <c r="E18" s="100"/>
      <c r="F18" s="260">
        <v>0</v>
      </c>
      <c r="G18" s="100"/>
      <c r="H18" s="260">
        <v>0</v>
      </c>
      <c r="I18" s="9"/>
      <c r="J18" s="260">
        <v>0</v>
      </c>
      <c r="K18" s="9"/>
      <c r="L18" s="260">
        <v>0</v>
      </c>
      <c r="M18" s="35"/>
      <c r="N18" s="99"/>
      <c r="O18" s="271"/>
      <c r="P18" s="99"/>
      <c r="Q18" s="271"/>
      <c r="R18" s="260">
        <v>0</v>
      </c>
      <c r="S18" s="35"/>
      <c r="T18" s="219">
        <f>SUM(T17)</f>
        <v>-238331</v>
      </c>
      <c r="U18" s="35"/>
      <c r="V18" s="81">
        <f>SUM(V17)</f>
        <v>-238331</v>
      </c>
      <c r="W18" s="9"/>
      <c r="X18" s="193"/>
      <c r="Y18" s="193"/>
      <c r="Z18" s="193"/>
      <c r="AA18" s="193"/>
      <c r="AB18" s="193"/>
      <c r="AC18" s="193"/>
      <c r="AD18" s="193"/>
      <c r="AE18" s="193"/>
      <c r="AF18" s="193"/>
      <c r="AG18" s="193"/>
      <c r="AH18" s="193"/>
      <c r="AI18" s="193"/>
      <c r="AJ18" s="193"/>
      <c r="AK18" s="193"/>
      <c r="AL18" s="193"/>
      <c r="AM18" s="193"/>
      <c r="AN18" s="193"/>
      <c r="AO18" s="193"/>
      <c r="AP18" s="193"/>
      <c r="AQ18" s="193"/>
      <c r="AR18" s="193"/>
      <c r="AS18" s="193"/>
      <c r="AT18" s="193"/>
      <c r="AU18" s="193"/>
      <c r="AV18" s="193"/>
      <c r="AW18" s="193"/>
      <c r="AX18" s="193"/>
      <c r="AY18" s="193"/>
      <c r="AZ18" s="193"/>
      <c r="BA18" s="193"/>
      <c r="BB18" s="193"/>
      <c r="BC18" s="193"/>
      <c r="BD18" s="193"/>
      <c r="BE18" s="193"/>
      <c r="BF18" s="193"/>
      <c r="BG18" s="193"/>
      <c r="BH18" s="193"/>
      <c r="BI18" s="193"/>
      <c r="BJ18" s="193"/>
      <c r="BK18" s="193"/>
      <c r="BL18" s="193"/>
      <c r="BM18" s="193"/>
      <c r="BN18" s="193"/>
      <c r="BO18" s="193"/>
      <c r="BP18" s="193"/>
      <c r="BQ18" s="193"/>
      <c r="BR18" s="193"/>
      <c r="BS18" s="193"/>
      <c r="BT18" s="193"/>
      <c r="BU18" s="193"/>
      <c r="BV18" s="193"/>
      <c r="BW18" s="193"/>
      <c r="BX18" s="193"/>
      <c r="BY18" s="193"/>
      <c r="BZ18" s="193"/>
      <c r="CA18" s="193"/>
      <c r="CB18" s="193"/>
      <c r="CC18" s="193"/>
      <c r="CD18" s="193"/>
      <c r="CE18" s="193"/>
      <c r="CF18" s="193"/>
      <c r="CG18" s="193"/>
      <c r="CH18" s="193"/>
      <c r="CI18" s="193"/>
      <c r="CJ18" s="193"/>
      <c r="CK18" s="193"/>
      <c r="CL18" s="193"/>
      <c r="CM18" s="193"/>
      <c r="CN18" s="193"/>
      <c r="CO18" s="193"/>
      <c r="CP18" s="193"/>
      <c r="CQ18" s="193"/>
      <c r="CR18" s="193"/>
      <c r="CS18" s="193"/>
      <c r="CT18" s="193"/>
      <c r="CU18" s="193"/>
      <c r="CV18" s="193"/>
      <c r="CW18" s="193"/>
      <c r="CX18" s="193"/>
      <c r="CY18" s="193"/>
      <c r="CZ18" s="193"/>
      <c r="DA18" s="193"/>
      <c r="DB18" s="193"/>
      <c r="DC18" s="193"/>
      <c r="DD18" s="193"/>
      <c r="DE18" s="193"/>
      <c r="DF18" s="193"/>
      <c r="DG18" s="193"/>
      <c r="DH18" s="193"/>
      <c r="DI18" s="193"/>
      <c r="DJ18" s="193"/>
      <c r="DK18" s="193"/>
      <c r="DL18" s="193"/>
      <c r="DM18" s="193"/>
      <c r="DN18" s="193"/>
      <c r="DO18" s="193"/>
      <c r="DP18" s="193"/>
      <c r="DQ18" s="193"/>
      <c r="DR18" s="193"/>
      <c r="DS18" s="193"/>
      <c r="DT18" s="193"/>
      <c r="DU18" s="193"/>
      <c r="DV18" s="193"/>
      <c r="DW18" s="193"/>
      <c r="DX18" s="193"/>
      <c r="DY18" s="193"/>
      <c r="DZ18" s="193"/>
      <c r="EA18" s="193"/>
      <c r="EB18" s="193"/>
      <c r="EC18" s="193"/>
      <c r="ED18" s="193"/>
      <c r="EE18" s="193"/>
      <c r="EF18" s="193"/>
      <c r="EG18" s="193"/>
      <c r="EH18" s="193"/>
      <c r="EI18" s="193"/>
      <c r="EJ18" s="193"/>
      <c r="EK18" s="193"/>
      <c r="EL18" s="193"/>
      <c r="EM18" s="193"/>
      <c r="EN18" s="193"/>
      <c r="EO18" s="193"/>
      <c r="EP18" s="193"/>
      <c r="EQ18" s="193"/>
      <c r="ER18" s="193"/>
      <c r="ES18" s="193"/>
      <c r="ET18" s="193"/>
      <c r="EU18" s="193"/>
      <c r="EV18" s="193"/>
      <c r="EW18" s="193"/>
      <c r="EX18" s="193"/>
      <c r="EY18" s="193"/>
      <c r="EZ18" s="193"/>
      <c r="FA18" s="193"/>
      <c r="FB18" s="193"/>
      <c r="FC18" s="193"/>
      <c r="FD18" s="193"/>
      <c r="FE18" s="193"/>
      <c r="FF18" s="193"/>
      <c r="FG18" s="193"/>
      <c r="FH18" s="193"/>
      <c r="FI18" s="193"/>
      <c r="FJ18" s="193"/>
      <c r="FK18" s="193"/>
      <c r="FL18" s="193"/>
      <c r="FM18" s="193"/>
      <c r="FN18" s="193"/>
      <c r="FO18" s="193"/>
      <c r="FP18" s="193"/>
      <c r="FQ18" s="193"/>
      <c r="FR18" s="193"/>
      <c r="FS18" s="193"/>
      <c r="FT18" s="193"/>
      <c r="FU18" s="193"/>
      <c r="FV18" s="193"/>
      <c r="FW18" s="193"/>
      <c r="FX18" s="193"/>
      <c r="FY18" s="193"/>
      <c r="FZ18" s="193"/>
      <c r="GA18" s="193"/>
      <c r="GB18" s="193"/>
      <c r="GC18" s="193"/>
      <c r="GD18" s="193"/>
      <c r="GE18" s="193"/>
      <c r="GF18" s="193"/>
      <c r="GG18" s="193"/>
      <c r="GH18" s="193"/>
      <c r="GI18" s="193"/>
      <c r="GJ18" s="193"/>
      <c r="GK18" s="193"/>
      <c r="GL18" s="193"/>
      <c r="GM18" s="193"/>
      <c r="GN18" s="193"/>
      <c r="GO18" s="193"/>
      <c r="GP18" s="193"/>
      <c r="GQ18" s="193"/>
      <c r="GR18" s="193"/>
      <c r="GS18" s="193"/>
      <c r="GT18" s="193"/>
      <c r="GU18" s="193"/>
      <c r="GV18" s="193"/>
      <c r="GW18" s="193"/>
      <c r="GX18" s="193"/>
      <c r="GY18" s="193"/>
      <c r="GZ18" s="193"/>
      <c r="HA18" s="193"/>
      <c r="HB18" s="193"/>
      <c r="HC18" s="193"/>
      <c r="HD18" s="193"/>
      <c r="HE18" s="193"/>
      <c r="HF18" s="193"/>
      <c r="HG18" s="193"/>
      <c r="HH18" s="193"/>
      <c r="HI18" s="193"/>
      <c r="HJ18" s="193"/>
      <c r="HK18" s="193"/>
      <c r="HL18" s="193"/>
      <c r="HM18" s="193"/>
      <c r="HN18" s="193"/>
      <c r="HO18" s="193"/>
      <c r="HP18" s="193"/>
      <c r="HQ18" s="193"/>
      <c r="HR18" s="193"/>
      <c r="HS18" s="193"/>
      <c r="HT18" s="193"/>
      <c r="HU18" s="193"/>
      <c r="HV18" s="193"/>
      <c r="HW18" s="193"/>
      <c r="HX18" s="193"/>
      <c r="HY18" s="193"/>
      <c r="HZ18" s="193"/>
      <c r="IA18" s="193"/>
      <c r="IB18" s="193"/>
      <c r="IC18" s="193"/>
      <c r="ID18" s="193"/>
      <c r="IE18" s="193"/>
      <c r="IF18" s="193"/>
      <c r="IG18" s="193"/>
      <c r="IH18" s="193"/>
      <c r="II18" s="193"/>
      <c r="IJ18" s="193"/>
      <c r="IK18" s="193"/>
      <c r="IL18" s="193"/>
      <c r="IM18" s="193"/>
      <c r="IN18" s="193"/>
      <c r="IO18" s="193"/>
      <c r="IP18" s="193"/>
      <c r="IQ18" s="193"/>
      <c r="IR18" s="193"/>
      <c r="IS18" s="193"/>
      <c r="IT18" s="193"/>
      <c r="IU18" s="193"/>
      <c r="IV18" s="193"/>
    </row>
    <row r="19" spans="1:256" ht="23.25" customHeight="1" x14ac:dyDescent="0.7">
      <c r="A19" s="7" t="s">
        <v>94</v>
      </c>
      <c r="B19" s="14"/>
      <c r="C19" s="167"/>
      <c r="D19" s="260">
        <v>0</v>
      </c>
      <c r="E19" s="96"/>
      <c r="F19" s="260">
        <v>0</v>
      </c>
      <c r="G19" s="96"/>
      <c r="H19" s="260">
        <v>0</v>
      </c>
      <c r="I19" s="97"/>
      <c r="J19" s="260">
        <v>0</v>
      </c>
      <c r="K19" s="97"/>
      <c r="L19" s="260">
        <v>0</v>
      </c>
      <c r="M19" s="86"/>
      <c r="N19" s="107" t="s">
        <v>22</v>
      </c>
      <c r="O19" s="86"/>
      <c r="P19" s="107" t="s">
        <v>22</v>
      </c>
      <c r="Q19" s="97"/>
      <c r="R19" s="260">
        <v>0</v>
      </c>
      <c r="S19" s="201"/>
      <c r="T19" s="219">
        <f>SUM(T18)</f>
        <v>-238331</v>
      </c>
      <c r="U19" s="201"/>
      <c r="V19" s="219">
        <f>SUM(V18)</f>
        <v>-238331</v>
      </c>
    </row>
    <row r="20" spans="1:256" s="7" customFormat="1" ht="23.25" customHeight="1" x14ac:dyDescent="0.7">
      <c r="A20" s="197"/>
      <c r="B20" s="115"/>
      <c r="C20" s="151"/>
      <c r="D20" s="198"/>
      <c r="E20" s="199"/>
      <c r="F20" s="198"/>
      <c r="G20" s="199"/>
      <c r="H20" s="198"/>
      <c r="I20" s="200"/>
      <c r="J20" s="198"/>
      <c r="K20" s="200"/>
      <c r="L20" s="86"/>
      <c r="M20" s="86"/>
      <c r="N20" s="86"/>
      <c r="O20" s="86"/>
      <c r="P20" s="86"/>
      <c r="Q20" s="200"/>
      <c r="R20" s="86"/>
      <c r="S20" s="201"/>
      <c r="T20" s="202"/>
      <c r="U20" s="201"/>
      <c r="V20" s="202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  <c r="BM20" s="85"/>
      <c r="BN20" s="85"/>
      <c r="BO20" s="85"/>
      <c r="BP20" s="85"/>
      <c r="BQ20" s="85"/>
      <c r="BR20" s="85"/>
      <c r="BS20" s="85"/>
      <c r="BT20" s="85"/>
      <c r="BU20" s="85"/>
      <c r="BV20" s="85"/>
      <c r="BW20" s="85"/>
      <c r="BX20" s="85"/>
      <c r="BY20" s="85"/>
      <c r="BZ20" s="85"/>
      <c r="CA20" s="85"/>
      <c r="CB20" s="85"/>
      <c r="CC20" s="85"/>
      <c r="CD20" s="85"/>
      <c r="CE20" s="85"/>
      <c r="CF20" s="85"/>
      <c r="CG20" s="85"/>
      <c r="CH20" s="85"/>
      <c r="CI20" s="85"/>
      <c r="CJ20" s="85"/>
      <c r="CK20" s="85"/>
      <c r="CL20" s="85"/>
      <c r="CM20" s="85"/>
      <c r="CN20" s="85"/>
      <c r="CO20" s="85"/>
      <c r="CP20" s="85"/>
      <c r="CQ20" s="85"/>
      <c r="CR20" s="85"/>
      <c r="CS20" s="85"/>
      <c r="CT20" s="85"/>
      <c r="CU20" s="85"/>
      <c r="CV20" s="85"/>
      <c r="CW20" s="85"/>
      <c r="CX20" s="85"/>
      <c r="CY20" s="85"/>
      <c r="CZ20" s="85"/>
      <c r="DA20" s="85"/>
      <c r="DB20" s="85"/>
      <c r="DC20" s="85"/>
      <c r="DD20" s="85"/>
      <c r="DE20" s="85"/>
      <c r="DF20" s="85"/>
      <c r="DG20" s="85"/>
      <c r="DH20" s="85"/>
      <c r="DI20" s="85"/>
      <c r="DJ20" s="85"/>
      <c r="DK20" s="85"/>
      <c r="DL20" s="85"/>
      <c r="DM20" s="85"/>
      <c r="DN20" s="85"/>
      <c r="DO20" s="85"/>
      <c r="DP20" s="85"/>
      <c r="DQ20" s="85"/>
      <c r="DR20" s="85"/>
      <c r="DS20" s="85"/>
      <c r="DT20" s="85"/>
      <c r="DU20" s="85"/>
      <c r="DV20" s="85"/>
      <c r="DW20" s="85"/>
      <c r="DX20" s="85"/>
      <c r="DY20" s="85"/>
      <c r="DZ20" s="85"/>
      <c r="EA20" s="85"/>
      <c r="EB20" s="85"/>
      <c r="EC20" s="85"/>
      <c r="ED20" s="85"/>
      <c r="EE20" s="85"/>
      <c r="EF20" s="85"/>
      <c r="EG20" s="85"/>
      <c r="EH20" s="85"/>
      <c r="EI20" s="85"/>
      <c r="EJ20" s="85"/>
      <c r="EK20" s="85"/>
      <c r="EL20" s="85"/>
      <c r="EM20" s="85"/>
      <c r="EN20" s="85"/>
      <c r="EO20" s="85"/>
      <c r="EP20" s="85"/>
      <c r="EQ20" s="85"/>
      <c r="ER20" s="85"/>
      <c r="ES20" s="85"/>
      <c r="ET20" s="85"/>
      <c r="EU20" s="85"/>
      <c r="EV20" s="85"/>
      <c r="EW20" s="85"/>
      <c r="EX20" s="85"/>
      <c r="EY20" s="85"/>
      <c r="EZ20" s="85"/>
      <c r="FA20" s="85"/>
      <c r="FB20" s="85"/>
      <c r="FC20" s="85"/>
      <c r="FD20" s="85"/>
      <c r="FE20" s="85"/>
      <c r="FF20" s="85"/>
      <c r="FG20" s="85"/>
      <c r="FH20" s="85"/>
      <c r="FI20" s="85"/>
      <c r="FJ20" s="85"/>
      <c r="FK20" s="85"/>
      <c r="FL20" s="85"/>
      <c r="FM20" s="85"/>
      <c r="FN20" s="85"/>
      <c r="FO20" s="85"/>
      <c r="FP20" s="85"/>
      <c r="FQ20" s="85"/>
      <c r="FR20" s="85"/>
      <c r="FS20" s="85"/>
      <c r="FT20" s="85"/>
      <c r="FU20" s="85"/>
      <c r="FV20" s="85"/>
      <c r="FW20" s="85"/>
      <c r="FX20" s="85"/>
      <c r="FY20" s="85"/>
      <c r="FZ20" s="85"/>
      <c r="GA20" s="85"/>
      <c r="GB20" s="85"/>
      <c r="GC20" s="85"/>
      <c r="GD20" s="85"/>
      <c r="GE20" s="85"/>
      <c r="GF20" s="85"/>
      <c r="GG20" s="85"/>
      <c r="GH20" s="85"/>
      <c r="GI20" s="85"/>
      <c r="GJ20" s="85"/>
      <c r="GK20" s="85"/>
      <c r="GL20" s="85"/>
      <c r="GM20" s="85"/>
      <c r="GN20" s="85"/>
      <c r="GO20" s="85"/>
      <c r="GP20" s="85"/>
      <c r="GQ20" s="85"/>
      <c r="GR20" s="85"/>
      <c r="GS20" s="85"/>
      <c r="GT20" s="85"/>
      <c r="GU20" s="85"/>
      <c r="GV20" s="85"/>
      <c r="GW20" s="85"/>
      <c r="GX20" s="85"/>
      <c r="GY20" s="85"/>
      <c r="GZ20" s="85"/>
      <c r="HA20" s="85"/>
      <c r="HB20" s="85"/>
      <c r="HC20" s="85"/>
      <c r="HD20" s="85"/>
      <c r="HE20" s="85"/>
      <c r="HF20" s="85"/>
      <c r="HG20" s="85"/>
      <c r="HH20" s="85"/>
      <c r="HI20" s="85"/>
      <c r="HJ20" s="85"/>
      <c r="HK20" s="85"/>
      <c r="HL20" s="85"/>
      <c r="HM20" s="85"/>
      <c r="HN20" s="85"/>
      <c r="HO20" s="85"/>
      <c r="HP20" s="85"/>
      <c r="HQ20" s="85"/>
      <c r="HR20" s="85"/>
      <c r="HS20" s="85"/>
      <c r="HT20" s="85"/>
      <c r="HU20" s="85"/>
      <c r="HV20" s="85"/>
      <c r="HW20" s="85"/>
      <c r="HX20" s="85"/>
      <c r="HY20" s="85"/>
      <c r="HZ20" s="85"/>
      <c r="IA20" s="85"/>
      <c r="IB20" s="85"/>
      <c r="IC20" s="85"/>
      <c r="ID20" s="85"/>
      <c r="IE20" s="85"/>
      <c r="IF20" s="85"/>
      <c r="IG20" s="85"/>
      <c r="IH20" s="85"/>
      <c r="II20" s="85"/>
      <c r="IJ20" s="85"/>
      <c r="IK20" s="85"/>
      <c r="IL20" s="85"/>
      <c r="IM20" s="85"/>
      <c r="IN20" s="85"/>
      <c r="IO20" s="85"/>
      <c r="IP20" s="85"/>
      <c r="IQ20" s="85"/>
      <c r="IR20" s="85"/>
      <c r="IS20" s="85"/>
      <c r="IT20" s="85"/>
      <c r="IU20" s="85"/>
      <c r="IV20" s="85"/>
    </row>
    <row r="21" spans="1:256" ht="23.25" customHeight="1" x14ac:dyDescent="0.7">
      <c r="A21" s="197" t="s">
        <v>78</v>
      </c>
      <c r="B21" s="203"/>
      <c r="C21" s="204"/>
      <c r="D21" s="86"/>
      <c r="E21" s="86"/>
      <c r="F21" s="86"/>
      <c r="G21" s="27"/>
      <c r="H21" s="86"/>
      <c r="I21" s="27"/>
      <c r="J21" s="35"/>
      <c r="K21" s="86"/>
      <c r="L21" s="86"/>
      <c r="M21" s="86"/>
      <c r="N21" s="86"/>
      <c r="O21" s="86"/>
      <c r="P21" s="86"/>
      <c r="Q21" s="27"/>
      <c r="R21" s="35"/>
      <c r="S21" s="27"/>
      <c r="T21" s="27"/>
      <c r="U21" s="27"/>
      <c r="V21" s="35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</row>
    <row r="22" spans="1:256" ht="23.25" customHeight="1" x14ac:dyDescent="0.65">
      <c r="A22" s="188" t="s">
        <v>231</v>
      </c>
      <c r="B22" s="115"/>
      <c r="C22" s="151"/>
      <c r="D22" s="257">
        <v>0</v>
      </c>
      <c r="E22" s="90"/>
      <c r="F22" s="257">
        <v>0</v>
      </c>
      <c r="G22" s="90"/>
      <c r="H22" s="257">
        <v>0</v>
      </c>
      <c r="I22" s="117"/>
      <c r="J22" s="227">
        <f>'PL6-7'!D48</f>
        <v>27518</v>
      </c>
      <c r="K22" s="90"/>
      <c r="L22" s="257">
        <v>0</v>
      </c>
      <c r="M22" s="90"/>
      <c r="N22" s="261"/>
      <c r="O22" s="205"/>
      <c r="P22" s="196" t="s">
        <v>22</v>
      </c>
      <c r="Q22" s="117"/>
      <c r="R22" s="227">
        <f>J22</f>
        <v>27518</v>
      </c>
      <c r="S22" s="117"/>
      <c r="T22" s="117">
        <f>'PL6-7'!D49</f>
        <v>32214</v>
      </c>
      <c r="U22" s="117"/>
      <c r="V22" s="227">
        <f>R22+T22</f>
        <v>59732</v>
      </c>
      <c r="W22" s="207"/>
    </row>
    <row r="23" spans="1:256" ht="23.25" customHeight="1" x14ac:dyDescent="0.7">
      <c r="A23" s="197" t="s">
        <v>131</v>
      </c>
      <c r="B23" s="203"/>
      <c r="C23" s="204"/>
      <c r="D23" s="260">
        <v>0</v>
      </c>
      <c r="E23" s="86"/>
      <c r="F23" s="260">
        <v>0</v>
      </c>
      <c r="G23" s="86"/>
      <c r="H23" s="260">
        <v>0</v>
      </c>
      <c r="I23" s="27"/>
      <c r="J23" s="245">
        <f>SUM(J22:J22)</f>
        <v>27518</v>
      </c>
      <c r="K23" s="86"/>
      <c r="L23" s="260">
        <v>0</v>
      </c>
      <c r="M23" s="208"/>
      <c r="N23" s="245">
        <f>SUM(N22:N22)</f>
        <v>0</v>
      </c>
      <c r="O23" s="208"/>
      <c r="P23" s="92" t="s">
        <v>22</v>
      </c>
      <c r="Q23" s="27"/>
      <c r="R23" s="245">
        <f>SUM(R22:R22)</f>
        <v>27518</v>
      </c>
      <c r="S23" s="27"/>
      <c r="T23" s="51">
        <f>SUM(T22:T22)</f>
        <v>32214</v>
      </c>
      <c r="U23" s="27"/>
      <c r="V23" s="245">
        <f>SUM(V22:V22)</f>
        <v>59732</v>
      </c>
      <c r="W23" s="218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</row>
    <row r="24" spans="1:256" s="17" customFormat="1" ht="23.25" customHeight="1" x14ac:dyDescent="0.65">
      <c r="A24" s="188"/>
      <c r="B24" s="115"/>
      <c r="C24" s="151"/>
      <c r="D24" s="90"/>
      <c r="E24" s="90"/>
      <c r="F24" s="90"/>
      <c r="G24" s="117"/>
      <c r="H24" s="90"/>
      <c r="I24" s="117"/>
      <c r="J24" s="102"/>
      <c r="K24" s="90"/>
      <c r="L24" s="90"/>
      <c r="M24" s="90"/>
      <c r="N24" s="90"/>
      <c r="O24" s="90"/>
      <c r="P24" s="90"/>
      <c r="Q24" s="117"/>
      <c r="R24" s="102"/>
      <c r="S24" s="117"/>
      <c r="T24" s="117"/>
      <c r="U24" s="117"/>
      <c r="V24" s="102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5"/>
      <c r="BI24" s="85"/>
      <c r="BJ24" s="85"/>
      <c r="BK24" s="85"/>
      <c r="BL24" s="85"/>
      <c r="BM24" s="85"/>
      <c r="BN24" s="85"/>
      <c r="BO24" s="85"/>
      <c r="BP24" s="85"/>
      <c r="BQ24" s="85"/>
      <c r="BR24" s="85"/>
      <c r="BS24" s="85"/>
      <c r="BT24" s="85"/>
      <c r="BU24" s="85"/>
      <c r="BV24" s="85"/>
      <c r="BW24" s="85"/>
      <c r="BX24" s="85"/>
      <c r="BY24" s="85"/>
      <c r="BZ24" s="85"/>
      <c r="CA24" s="85"/>
      <c r="CB24" s="85"/>
      <c r="CC24" s="85"/>
      <c r="CD24" s="85"/>
      <c r="CE24" s="85"/>
      <c r="CF24" s="85"/>
      <c r="CG24" s="85"/>
      <c r="CH24" s="85"/>
      <c r="CI24" s="85"/>
      <c r="CJ24" s="85"/>
      <c r="CK24" s="85"/>
      <c r="CL24" s="85"/>
      <c r="CM24" s="85"/>
      <c r="CN24" s="85"/>
      <c r="CO24" s="85"/>
      <c r="CP24" s="85"/>
      <c r="CQ24" s="85"/>
      <c r="CR24" s="85"/>
      <c r="CS24" s="85"/>
      <c r="CT24" s="85"/>
      <c r="CU24" s="85"/>
      <c r="CV24" s="85"/>
      <c r="CW24" s="85"/>
      <c r="CX24" s="85"/>
      <c r="CY24" s="85"/>
      <c r="CZ24" s="85"/>
      <c r="DA24" s="85"/>
      <c r="DB24" s="85"/>
      <c r="DC24" s="85"/>
      <c r="DD24" s="85"/>
      <c r="DE24" s="85"/>
      <c r="DF24" s="85"/>
      <c r="DG24" s="85"/>
      <c r="DH24" s="85"/>
      <c r="DI24" s="85"/>
      <c r="DJ24" s="85"/>
      <c r="DK24" s="85"/>
      <c r="DL24" s="85"/>
      <c r="DM24" s="85"/>
      <c r="DN24" s="85"/>
      <c r="DO24" s="85"/>
      <c r="DP24" s="85"/>
      <c r="DQ24" s="85"/>
      <c r="DR24" s="85"/>
      <c r="DS24" s="85"/>
      <c r="DT24" s="85"/>
      <c r="DU24" s="85"/>
      <c r="DV24" s="85"/>
      <c r="DW24" s="85"/>
      <c r="DX24" s="85"/>
      <c r="DY24" s="85"/>
      <c r="DZ24" s="85"/>
      <c r="EA24" s="85"/>
      <c r="EB24" s="85"/>
      <c r="EC24" s="85"/>
      <c r="ED24" s="85"/>
      <c r="EE24" s="85"/>
      <c r="EF24" s="85"/>
      <c r="EG24" s="85"/>
      <c r="EH24" s="85"/>
      <c r="EI24" s="85"/>
      <c r="EJ24" s="85"/>
      <c r="EK24" s="85"/>
      <c r="EL24" s="85"/>
      <c r="EM24" s="85"/>
      <c r="EN24" s="85"/>
      <c r="EO24" s="85"/>
      <c r="EP24" s="85"/>
      <c r="EQ24" s="85"/>
      <c r="ER24" s="85"/>
      <c r="ES24" s="85"/>
      <c r="ET24" s="85"/>
      <c r="EU24" s="85"/>
      <c r="EV24" s="85"/>
      <c r="EW24" s="85"/>
      <c r="EX24" s="85"/>
      <c r="EY24" s="85"/>
      <c r="EZ24" s="85"/>
      <c r="FA24" s="85"/>
      <c r="FB24" s="85"/>
      <c r="FC24" s="85"/>
      <c r="FD24" s="85"/>
      <c r="FE24" s="85"/>
      <c r="FF24" s="85"/>
      <c r="FG24" s="85"/>
      <c r="FH24" s="85"/>
      <c r="FI24" s="85"/>
      <c r="FJ24" s="85"/>
      <c r="FK24" s="85"/>
      <c r="FL24" s="85"/>
      <c r="FM24" s="85"/>
      <c r="FN24" s="85"/>
      <c r="FO24" s="85"/>
      <c r="FP24" s="85"/>
      <c r="FQ24" s="85"/>
      <c r="FR24" s="85"/>
      <c r="FS24" s="85"/>
      <c r="FT24" s="85"/>
      <c r="FU24" s="85"/>
      <c r="FV24" s="85"/>
      <c r="FW24" s="85"/>
      <c r="FX24" s="85"/>
      <c r="FY24" s="85"/>
      <c r="FZ24" s="85"/>
      <c r="GA24" s="85"/>
      <c r="GB24" s="85"/>
      <c r="GC24" s="85"/>
      <c r="GD24" s="85"/>
      <c r="GE24" s="85"/>
      <c r="GF24" s="85"/>
      <c r="GG24" s="85"/>
      <c r="GH24" s="85"/>
      <c r="GI24" s="85"/>
      <c r="GJ24" s="85"/>
      <c r="GK24" s="85"/>
      <c r="GL24" s="85"/>
      <c r="GM24" s="85"/>
      <c r="GN24" s="85"/>
      <c r="GO24" s="85"/>
      <c r="GP24" s="85"/>
      <c r="GQ24" s="85"/>
      <c r="GR24" s="85"/>
      <c r="GS24" s="85"/>
      <c r="GT24" s="85"/>
      <c r="GU24" s="85"/>
      <c r="GV24" s="85"/>
      <c r="GW24" s="85"/>
      <c r="GX24" s="85"/>
      <c r="GY24" s="85"/>
      <c r="GZ24" s="85"/>
      <c r="HA24" s="85"/>
      <c r="HB24" s="85"/>
      <c r="HC24" s="85"/>
      <c r="HD24" s="85"/>
      <c r="HE24" s="85"/>
      <c r="HF24" s="85"/>
      <c r="HG24" s="85"/>
      <c r="HH24" s="85"/>
      <c r="HI24" s="85"/>
      <c r="HJ24" s="85"/>
      <c r="HK24" s="85"/>
      <c r="HL24" s="85"/>
      <c r="HM24" s="85"/>
      <c r="HN24" s="85"/>
      <c r="HO24" s="85"/>
      <c r="HP24" s="85"/>
      <c r="HQ24" s="85"/>
      <c r="HR24" s="85"/>
      <c r="HS24" s="85"/>
      <c r="HT24" s="85"/>
      <c r="HU24" s="85"/>
      <c r="HV24" s="85"/>
      <c r="HW24" s="85"/>
      <c r="HX24" s="85"/>
      <c r="HY24" s="85"/>
      <c r="HZ24" s="85"/>
      <c r="IA24" s="85"/>
      <c r="IB24" s="85"/>
      <c r="IC24" s="85"/>
      <c r="ID24" s="85"/>
      <c r="IE24" s="85"/>
      <c r="IF24" s="85"/>
      <c r="IG24" s="85"/>
      <c r="IH24" s="85"/>
      <c r="II24" s="85"/>
      <c r="IJ24" s="85"/>
      <c r="IK24" s="85"/>
      <c r="IL24" s="85"/>
      <c r="IM24" s="85"/>
      <c r="IN24" s="85"/>
      <c r="IO24" s="85"/>
      <c r="IP24" s="85"/>
      <c r="IQ24" s="85"/>
      <c r="IR24" s="85"/>
      <c r="IS24" s="85"/>
      <c r="IT24" s="85"/>
      <c r="IU24" s="85"/>
      <c r="IV24" s="85"/>
    </row>
    <row r="25" spans="1:256" ht="23.25" customHeight="1" thickBot="1" x14ac:dyDescent="0.75">
      <c r="A25" s="209" t="s">
        <v>239</v>
      </c>
      <c r="B25" s="210"/>
      <c r="C25" s="151"/>
      <c r="D25" s="56">
        <f>SUM(D12,D19,D23)</f>
        <v>269999</v>
      </c>
      <c r="E25" s="211"/>
      <c r="F25" s="56">
        <f>SUM(F12,F19,F23)</f>
        <v>270000</v>
      </c>
      <c r="G25" s="211"/>
      <c r="H25" s="56">
        <f>SUM(H12,H19,H23)</f>
        <v>27000</v>
      </c>
      <c r="I25" s="35"/>
      <c r="J25" s="56">
        <f>SUM(J12,J19,J23)</f>
        <v>918748</v>
      </c>
      <c r="K25" s="35"/>
      <c r="L25" s="56">
        <f>SUM(L12,L19,L23)</f>
        <v>477974</v>
      </c>
      <c r="M25" s="35"/>
      <c r="N25" s="56">
        <f>SUM(N12,N19,N23)</f>
        <v>0</v>
      </c>
      <c r="O25" s="35"/>
      <c r="P25" s="56">
        <f>SUM(P12,P19,P23)</f>
        <v>477974</v>
      </c>
      <c r="Q25" s="35"/>
      <c r="R25" s="56">
        <f>SUM(R12,R19,R23)</f>
        <v>1963721</v>
      </c>
      <c r="S25" s="35"/>
      <c r="T25" s="56">
        <f>SUM(T12,T19,T23)</f>
        <v>448650</v>
      </c>
      <c r="U25" s="35"/>
      <c r="V25" s="56">
        <f>SUM(R25:T25)</f>
        <v>2412371</v>
      </c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67"/>
      <c r="AY25" s="167"/>
      <c r="AZ25" s="167"/>
      <c r="BA25" s="167"/>
      <c r="BB25" s="167"/>
      <c r="BC25" s="167"/>
      <c r="BD25" s="167"/>
      <c r="BE25" s="167"/>
      <c r="BF25" s="167"/>
      <c r="BG25" s="167"/>
      <c r="BH25" s="167"/>
      <c r="BI25" s="167"/>
      <c r="BJ25" s="167"/>
      <c r="BK25" s="167"/>
      <c r="BL25" s="167"/>
      <c r="BM25" s="167"/>
      <c r="BN25" s="167"/>
      <c r="BO25" s="167"/>
      <c r="BP25" s="167"/>
      <c r="BQ25" s="167"/>
      <c r="BR25" s="167"/>
      <c r="BS25" s="167"/>
      <c r="BT25" s="167"/>
      <c r="BU25" s="167"/>
      <c r="BV25" s="167"/>
      <c r="BW25" s="167"/>
      <c r="BX25" s="167"/>
      <c r="BY25" s="167"/>
      <c r="BZ25" s="167"/>
      <c r="CA25" s="167"/>
      <c r="CB25" s="167"/>
      <c r="CC25" s="167"/>
      <c r="CD25" s="167"/>
      <c r="CE25" s="167"/>
      <c r="CF25" s="167"/>
      <c r="CG25" s="167"/>
      <c r="CH25" s="167"/>
      <c r="CI25" s="167"/>
      <c r="CJ25" s="167"/>
      <c r="CK25" s="167"/>
      <c r="CL25" s="167"/>
      <c r="CM25" s="167"/>
      <c r="CN25" s="167"/>
      <c r="CO25" s="167"/>
      <c r="CP25" s="167"/>
      <c r="CQ25" s="167"/>
      <c r="CR25" s="167"/>
      <c r="CS25" s="167"/>
      <c r="CT25" s="167"/>
      <c r="CU25" s="167"/>
      <c r="CV25" s="167"/>
      <c r="CW25" s="167"/>
      <c r="CX25" s="167"/>
      <c r="CY25" s="167"/>
      <c r="CZ25" s="167"/>
      <c r="DA25" s="167"/>
      <c r="DB25" s="167"/>
      <c r="DC25" s="167"/>
      <c r="DD25" s="167"/>
      <c r="DE25" s="167"/>
      <c r="DF25" s="167"/>
      <c r="DG25" s="167"/>
      <c r="DH25" s="167"/>
      <c r="DI25" s="167"/>
      <c r="DJ25" s="167"/>
      <c r="DK25" s="167"/>
      <c r="DL25" s="167"/>
      <c r="DM25" s="167"/>
      <c r="DN25" s="167"/>
      <c r="DO25" s="167"/>
      <c r="DP25" s="167"/>
      <c r="DQ25" s="167"/>
      <c r="DR25" s="167"/>
      <c r="DS25" s="167"/>
      <c r="DT25" s="167"/>
      <c r="DU25" s="167"/>
      <c r="DV25" s="167"/>
      <c r="DW25" s="167"/>
      <c r="DX25" s="167"/>
      <c r="DY25" s="167"/>
      <c r="DZ25" s="167"/>
      <c r="EA25" s="167"/>
      <c r="EB25" s="167"/>
      <c r="EC25" s="167"/>
      <c r="ED25" s="167"/>
      <c r="EE25" s="167"/>
      <c r="EF25" s="167"/>
      <c r="EG25" s="167"/>
      <c r="EH25" s="167"/>
      <c r="EI25" s="167"/>
      <c r="EJ25" s="167"/>
      <c r="EK25" s="167"/>
      <c r="EL25" s="167"/>
      <c r="EM25" s="167"/>
      <c r="EN25" s="167"/>
      <c r="EO25" s="167"/>
      <c r="EP25" s="167"/>
      <c r="EQ25" s="167"/>
      <c r="ER25" s="167"/>
      <c r="ES25" s="167"/>
      <c r="ET25" s="167"/>
      <c r="EU25" s="167"/>
      <c r="EV25" s="167"/>
      <c r="EW25" s="167"/>
      <c r="EX25" s="167"/>
      <c r="EY25" s="167"/>
      <c r="EZ25" s="167"/>
      <c r="FA25" s="167"/>
      <c r="FB25" s="167"/>
      <c r="FC25" s="167"/>
      <c r="FD25" s="167"/>
      <c r="FE25" s="167"/>
      <c r="FF25" s="167"/>
      <c r="FG25" s="167"/>
      <c r="FH25" s="167"/>
      <c r="FI25" s="167"/>
      <c r="FJ25" s="167"/>
      <c r="FK25" s="167"/>
      <c r="FL25" s="167"/>
      <c r="FM25" s="167"/>
      <c r="FN25" s="167"/>
      <c r="FO25" s="167"/>
      <c r="FP25" s="167"/>
      <c r="FQ25" s="167"/>
      <c r="FR25" s="167"/>
      <c r="FS25" s="167"/>
      <c r="FT25" s="167"/>
      <c r="FU25" s="167"/>
      <c r="FV25" s="167"/>
      <c r="FW25" s="167"/>
      <c r="FX25" s="167"/>
      <c r="FY25" s="167"/>
      <c r="FZ25" s="167"/>
      <c r="GA25" s="167"/>
      <c r="GB25" s="167"/>
      <c r="GC25" s="167"/>
      <c r="GD25" s="167"/>
      <c r="GE25" s="167"/>
      <c r="GF25" s="167"/>
      <c r="GG25" s="167"/>
      <c r="GH25" s="167"/>
      <c r="GI25" s="167"/>
      <c r="GJ25" s="167"/>
      <c r="GK25" s="167"/>
      <c r="GL25" s="167"/>
      <c r="GM25" s="167"/>
      <c r="GN25" s="167"/>
      <c r="GO25" s="167"/>
      <c r="GP25" s="167"/>
      <c r="GQ25" s="167"/>
      <c r="GR25" s="167"/>
      <c r="GS25" s="167"/>
      <c r="GT25" s="167"/>
      <c r="GU25" s="167"/>
      <c r="GV25" s="167"/>
      <c r="GW25" s="167"/>
      <c r="GX25" s="167"/>
      <c r="GY25" s="167"/>
      <c r="GZ25" s="167"/>
      <c r="HA25" s="167"/>
      <c r="HB25" s="167"/>
      <c r="HC25" s="167"/>
      <c r="HD25" s="167"/>
      <c r="HE25" s="167"/>
      <c r="HF25" s="167"/>
      <c r="HG25" s="167"/>
      <c r="HH25" s="167"/>
      <c r="HI25" s="167"/>
      <c r="HJ25" s="167"/>
      <c r="HK25" s="167"/>
      <c r="HL25" s="167"/>
      <c r="HM25" s="167"/>
      <c r="HN25" s="167"/>
      <c r="HO25" s="167"/>
      <c r="HP25" s="167"/>
      <c r="HQ25" s="167"/>
      <c r="HR25" s="167"/>
      <c r="HS25" s="167"/>
      <c r="HT25" s="167"/>
      <c r="HU25" s="167"/>
      <c r="HV25" s="167"/>
      <c r="HW25" s="167"/>
      <c r="HX25" s="167"/>
      <c r="HY25" s="167"/>
      <c r="HZ25" s="167"/>
      <c r="IA25" s="167"/>
      <c r="IB25" s="167"/>
      <c r="IC25" s="167"/>
      <c r="ID25" s="167"/>
      <c r="IE25" s="167"/>
      <c r="IF25" s="167"/>
      <c r="IG25" s="167"/>
      <c r="IH25" s="167"/>
      <c r="II25" s="167"/>
      <c r="IJ25" s="167"/>
      <c r="IK25" s="167"/>
      <c r="IL25" s="167"/>
      <c r="IM25" s="167"/>
      <c r="IN25" s="167"/>
      <c r="IO25" s="167"/>
      <c r="IP25" s="167"/>
      <c r="IQ25" s="167"/>
      <c r="IR25" s="167"/>
      <c r="IS25" s="167"/>
      <c r="IT25" s="167"/>
      <c r="IU25" s="167"/>
      <c r="IV25" s="167"/>
    </row>
    <row r="26" spans="1:256" ht="23.25" customHeight="1" thickTop="1" x14ac:dyDescent="0.65">
      <c r="J26" s="207"/>
      <c r="P26" s="205"/>
      <c r="T26" s="207"/>
      <c r="V26" s="207"/>
    </row>
    <row r="27" spans="1:256" ht="23.25" customHeight="1" x14ac:dyDescent="0.65">
      <c r="L27" s="205"/>
      <c r="R27" s="207"/>
      <c r="T27" s="207"/>
      <c r="V27" s="207"/>
    </row>
    <row r="56" ht="17.399999999999999" customHeight="1" x14ac:dyDescent="0.65"/>
    <row r="63" ht="16.5" customHeight="1" x14ac:dyDescent="0.65"/>
    <row r="69" ht="17.399999999999999" customHeight="1" x14ac:dyDescent="0.65"/>
    <row r="71" ht="17.399999999999999" customHeight="1" x14ac:dyDescent="0.65"/>
    <row r="76" ht="15.75" customHeight="1" x14ac:dyDescent="0.65"/>
  </sheetData>
  <mergeCells count="6">
    <mergeCell ref="D10:V10"/>
    <mergeCell ref="T1:V1"/>
    <mergeCell ref="T2:V2"/>
    <mergeCell ref="D4:V4"/>
    <mergeCell ref="H5:J5"/>
    <mergeCell ref="L5:P5"/>
  </mergeCells>
  <pageMargins left="0.8" right="0.7" top="0.48" bottom="0.5" header="0.5" footer="0.5"/>
  <pageSetup paperSize="9" scale="68" firstPageNumber="9" fitToHeight="2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0"/>
  <sheetViews>
    <sheetView showGridLines="0" zoomScale="70" zoomScaleNormal="70" zoomScaleSheetLayoutView="85" zoomScalePageLayoutView="78" workbookViewId="0">
      <selection activeCell="B32" sqref="B32"/>
    </sheetView>
  </sheetViews>
  <sheetFormatPr defaultColWidth="9.09765625" defaultRowHeight="23.25" customHeight="1" x14ac:dyDescent="0.65"/>
  <cols>
    <col min="1" max="1" width="39.59765625" style="6" customWidth="1"/>
    <col min="2" max="2" width="25.59765625" style="13" customWidth="1"/>
    <col min="3" max="3" width="1.09765625" style="6" customWidth="1"/>
    <col min="4" max="4" width="17.5" style="6" customWidth="1"/>
    <col min="5" max="5" width="1.5" style="6" customWidth="1"/>
    <col min="6" max="6" width="17.5" style="6" customWidth="1"/>
    <col min="7" max="7" width="1.09765625" style="6" customWidth="1"/>
    <col min="8" max="8" width="17.5" style="6" customWidth="1"/>
    <col min="9" max="9" width="1.09765625" style="6" customWidth="1"/>
    <col min="10" max="10" width="17.5" style="6" customWidth="1"/>
    <col min="11" max="11" width="1.09765625" style="6" customWidth="1"/>
    <col min="12" max="12" width="18.3984375" style="67" customWidth="1"/>
    <col min="13" max="13" width="1.3984375" style="6" customWidth="1"/>
    <col min="14" max="14" width="17.5" style="6" hidden="1" customWidth="1"/>
    <col min="15" max="15" width="1.5" style="6" hidden="1" customWidth="1"/>
    <col min="16" max="16" width="17.5" style="6" hidden="1" customWidth="1"/>
    <col min="17" max="17" width="1.5" style="6" hidden="1" customWidth="1"/>
    <col min="18" max="18" width="19.19921875" style="6" customWidth="1"/>
    <col min="19" max="16384" width="9.09765625" style="6"/>
  </cols>
  <sheetData>
    <row r="1" spans="1:256" ht="23.25" customHeight="1" x14ac:dyDescent="0.7">
      <c r="A1" s="5" t="s">
        <v>0</v>
      </c>
      <c r="B1" s="12"/>
      <c r="M1" s="15"/>
      <c r="N1" s="15"/>
      <c r="O1" s="15"/>
      <c r="P1" s="15"/>
      <c r="Q1" s="15"/>
      <c r="R1" s="124"/>
    </row>
    <row r="2" spans="1:256" ht="23.25" customHeight="1" x14ac:dyDescent="0.7">
      <c r="A2" s="5" t="s">
        <v>108</v>
      </c>
      <c r="B2" s="12"/>
      <c r="J2" s="124"/>
      <c r="M2" s="124"/>
      <c r="N2" s="124"/>
      <c r="O2" s="124"/>
      <c r="P2" s="124"/>
      <c r="Q2" s="124"/>
      <c r="R2" s="124"/>
    </row>
    <row r="3" spans="1:256" ht="23.25" customHeight="1" x14ac:dyDescent="0.7">
      <c r="A3" s="5"/>
      <c r="B3" s="12"/>
    </row>
    <row r="4" spans="1:256" s="2" customFormat="1" ht="23.25" customHeight="1" x14ac:dyDescent="0.7">
      <c r="B4" s="8"/>
      <c r="D4" s="335" t="s">
        <v>50</v>
      </c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</row>
    <row r="5" spans="1:256" s="2" customFormat="1" ht="42.65" customHeight="1" x14ac:dyDescent="0.7">
      <c r="B5" s="8"/>
      <c r="D5" s="275"/>
      <c r="E5" s="275"/>
      <c r="F5" s="3"/>
      <c r="G5" s="275"/>
      <c r="H5" s="338" t="s">
        <v>28</v>
      </c>
      <c r="I5" s="338"/>
      <c r="J5" s="338"/>
      <c r="L5" s="339" t="s">
        <v>82</v>
      </c>
      <c r="M5" s="339"/>
      <c r="N5" s="339"/>
      <c r="O5" s="339"/>
      <c r="P5" s="339"/>
      <c r="Q5" s="275"/>
      <c r="R5" s="275"/>
    </row>
    <row r="6" spans="1:256" s="2" customFormat="1" ht="23.25" hidden="1" customHeight="1" x14ac:dyDescent="0.7">
      <c r="A6" s="1"/>
      <c r="B6" s="10"/>
      <c r="C6" s="3"/>
      <c r="M6" s="83"/>
      <c r="N6" s="111"/>
      <c r="O6" s="275"/>
      <c r="P6" s="110" t="s">
        <v>104</v>
      </c>
      <c r="Q6" s="275"/>
      <c r="R6" s="275"/>
    </row>
    <row r="7" spans="1:256" s="2" customFormat="1" ht="23.25" customHeight="1" x14ac:dyDescent="0.65">
      <c r="B7" s="8"/>
      <c r="C7" s="3"/>
      <c r="D7" s="3" t="s">
        <v>36</v>
      </c>
      <c r="E7" s="3"/>
      <c r="F7" s="4"/>
      <c r="G7" s="3"/>
      <c r="H7" s="3"/>
      <c r="K7" s="4"/>
      <c r="L7" s="272" t="s">
        <v>216</v>
      </c>
      <c r="M7" s="83"/>
      <c r="N7" s="111"/>
      <c r="O7" s="3"/>
      <c r="P7" s="111" t="s">
        <v>74</v>
      </c>
      <c r="Q7" s="3"/>
      <c r="R7" s="3"/>
    </row>
    <row r="8" spans="1:256" s="2" customFormat="1" ht="23.25" customHeight="1" x14ac:dyDescent="0.65">
      <c r="B8" s="8"/>
      <c r="C8" s="3"/>
      <c r="D8" s="3" t="s">
        <v>39</v>
      </c>
      <c r="E8" s="3"/>
      <c r="F8" s="3" t="s">
        <v>23</v>
      </c>
      <c r="G8" s="3"/>
      <c r="H8" s="3" t="s">
        <v>64</v>
      </c>
      <c r="I8" s="3"/>
      <c r="J8" s="3"/>
      <c r="K8" s="3"/>
      <c r="L8" s="272" t="s">
        <v>75</v>
      </c>
      <c r="M8" s="83"/>
      <c r="N8" s="111" t="s">
        <v>166</v>
      </c>
      <c r="O8" s="3"/>
      <c r="P8" s="111" t="s">
        <v>105</v>
      </c>
      <c r="Q8" s="3"/>
      <c r="R8" s="3" t="s">
        <v>41</v>
      </c>
    </row>
    <row r="9" spans="1:256" s="2" customFormat="1" ht="23.25" customHeight="1" x14ac:dyDescent="0.65">
      <c r="B9" s="114"/>
      <c r="C9" s="3"/>
      <c r="D9" s="3" t="s">
        <v>40</v>
      </c>
      <c r="E9" s="3"/>
      <c r="F9" s="83" t="s">
        <v>83</v>
      </c>
      <c r="G9" s="3"/>
      <c r="H9" s="3" t="s">
        <v>32</v>
      </c>
      <c r="I9" s="4"/>
      <c r="J9" s="3" t="s">
        <v>33</v>
      </c>
      <c r="K9" s="3"/>
      <c r="L9" s="43" t="s">
        <v>21</v>
      </c>
      <c r="M9" s="83"/>
      <c r="N9" s="83" t="s">
        <v>113</v>
      </c>
      <c r="O9" s="3"/>
      <c r="P9" s="111" t="s">
        <v>103</v>
      </c>
      <c r="Q9" s="3"/>
      <c r="R9" s="3" t="s">
        <v>31</v>
      </c>
    </row>
    <row r="10" spans="1:256" s="2" customFormat="1" ht="23.25" customHeight="1" x14ac:dyDescent="0.65">
      <c r="B10" s="274"/>
      <c r="C10" s="3"/>
      <c r="D10" s="331" t="s">
        <v>44</v>
      </c>
      <c r="E10" s="331"/>
      <c r="F10" s="331"/>
      <c r="G10" s="331"/>
      <c r="H10" s="331"/>
      <c r="I10" s="331"/>
      <c r="J10" s="331"/>
      <c r="K10" s="331"/>
      <c r="L10" s="331"/>
      <c r="M10" s="331"/>
      <c r="N10" s="331"/>
      <c r="O10" s="331"/>
      <c r="P10" s="331"/>
      <c r="Q10" s="331"/>
      <c r="R10" s="331"/>
    </row>
    <row r="11" spans="1:256" s="2" customFormat="1" ht="23.25" customHeight="1" x14ac:dyDescent="0.7">
      <c r="A11" s="120" t="s">
        <v>220</v>
      </c>
      <c r="B11" s="274"/>
      <c r="C11" s="3"/>
      <c r="D11" s="274"/>
      <c r="E11" s="274"/>
      <c r="F11" s="274"/>
      <c r="G11" s="274"/>
      <c r="H11" s="274"/>
      <c r="I11" s="274"/>
      <c r="J11" s="274"/>
      <c r="K11" s="274"/>
      <c r="L11" s="274"/>
      <c r="M11" s="274"/>
      <c r="N11" s="274"/>
      <c r="O11" s="274"/>
      <c r="P11" s="274"/>
      <c r="Q11" s="274"/>
      <c r="R11" s="274"/>
    </row>
    <row r="12" spans="1:256" s="2" customFormat="1" ht="23.25" customHeight="1" x14ac:dyDescent="0.7">
      <c r="A12" s="120" t="s">
        <v>221</v>
      </c>
      <c r="B12" s="11"/>
      <c r="C12" s="275"/>
      <c r="D12" s="286">
        <v>269999</v>
      </c>
      <c r="E12" s="286"/>
      <c r="F12" s="286">
        <v>270000</v>
      </c>
      <c r="G12" s="286"/>
      <c r="H12" s="286">
        <v>27000</v>
      </c>
      <c r="I12" s="286"/>
      <c r="J12" s="244">
        <v>697476</v>
      </c>
      <c r="K12" s="286"/>
      <c r="L12" s="286">
        <v>238068</v>
      </c>
      <c r="M12" s="286"/>
      <c r="N12" s="287" t="s">
        <v>22</v>
      </c>
      <c r="O12" s="286"/>
      <c r="P12" s="286">
        <f>L12</f>
        <v>238068</v>
      </c>
      <c r="Q12" s="286"/>
      <c r="R12" s="286">
        <f>P12+SUM(D12:J12)</f>
        <v>1502543</v>
      </c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</row>
    <row r="13" spans="1:256" s="2" customFormat="1" ht="15" customHeight="1" x14ac:dyDescent="0.7">
      <c r="A13" s="120"/>
      <c r="B13" s="11"/>
      <c r="C13" s="275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</row>
    <row r="14" spans="1:256" s="1" customFormat="1" ht="22" x14ac:dyDescent="0.7">
      <c r="A14" s="7" t="s">
        <v>93</v>
      </c>
      <c r="B14" s="11"/>
      <c r="C14" s="275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</row>
    <row r="15" spans="1:256" s="1" customFormat="1" ht="22" x14ac:dyDescent="0.7">
      <c r="A15" s="12" t="s">
        <v>119</v>
      </c>
      <c r="B15" s="11"/>
      <c r="C15" s="275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</row>
    <row r="16" spans="1:256" s="62" customFormat="1" ht="22" x14ac:dyDescent="0.7">
      <c r="A16" s="85" t="s">
        <v>120</v>
      </c>
      <c r="B16" s="274">
        <v>8</v>
      </c>
      <c r="C16" s="275"/>
      <c r="D16" s="212"/>
      <c r="E16" s="90"/>
      <c r="F16" s="212"/>
      <c r="G16" s="90"/>
      <c r="H16" s="212"/>
      <c r="I16" s="27"/>
      <c r="J16" s="117"/>
      <c r="K16" s="27"/>
      <c r="L16" s="212"/>
      <c r="M16" s="27"/>
      <c r="N16" s="212"/>
      <c r="O16" s="27"/>
      <c r="P16" s="212"/>
      <c r="Q16" s="27"/>
      <c r="R16" s="117"/>
      <c r="S16" s="27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30" s="1" customFormat="1" ht="22" x14ac:dyDescent="0.7">
      <c r="A17" s="12" t="s">
        <v>121</v>
      </c>
      <c r="B17" s="11"/>
      <c r="C17" s="275"/>
      <c r="D17" s="92"/>
      <c r="E17" s="27"/>
      <c r="F17" s="92"/>
      <c r="G17" s="27"/>
      <c r="H17" s="92"/>
      <c r="I17" s="27"/>
      <c r="J17" s="93"/>
      <c r="K17" s="27"/>
      <c r="L17" s="92"/>
      <c r="M17" s="27"/>
      <c r="N17" s="92"/>
      <c r="O17" s="27"/>
      <c r="P17" s="92"/>
      <c r="Q17" s="27"/>
      <c r="R17" s="93"/>
      <c r="S17" s="27"/>
    </row>
    <row r="18" spans="1:30" s="1" customFormat="1" ht="22" x14ac:dyDescent="0.7">
      <c r="A18" s="7" t="s">
        <v>94</v>
      </c>
      <c r="B18" s="11"/>
      <c r="C18" s="275"/>
      <c r="D18" s="92"/>
      <c r="E18" s="27"/>
      <c r="F18" s="92"/>
      <c r="G18" s="27"/>
      <c r="H18" s="92"/>
      <c r="I18" s="27"/>
      <c r="J18" s="93"/>
      <c r="K18" s="27"/>
      <c r="L18" s="92"/>
      <c r="M18" s="27"/>
      <c r="N18" s="92"/>
      <c r="O18" s="27"/>
      <c r="P18" s="92"/>
      <c r="Q18" s="27"/>
      <c r="R18" s="93"/>
      <c r="S18" s="27"/>
    </row>
    <row r="19" spans="1:30" s="1" customFormat="1" ht="15" customHeight="1" x14ac:dyDescent="0.7">
      <c r="A19" s="7"/>
      <c r="B19" s="11"/>
      <c r="C19" s="275"/>
      <c r="D19" s="101"/>
      <c r="E19" s="27"/>
      <c r="F19" s="101"/>
      <c r="G19" s="27"/>
      <c r="H19" s="101"/>
      <c r="I19" s="27"/>
      <c r="J19" s="27"/>
      <c r="K19" s="27"/>
      <c r="L19" s="101"/>
      <c r="M19" s="27"/>
      <c r="N19" s="101"/>
      <c r="O19" s="27"/>
      <c r="P19" s="101"/>
      <c r="Q19" s="27"/>
      <c r="R19" s="27"/>
      <c r="S19" s="27"/>
    </row>
    <row r="20" spans="1:30" s="1" customFormat="1" ht="15" customHeight="1" x14ac:dyDescent="0.7">
      <c r="A20" s="7"/>
      <c r="B20" s="11"/>
      <c r="C20" s="275"/>
      <c r="D20" s="101"/>
      <c r="E20" s="27"/>
      <c r="F20" s="101"/>
      <c r="G20" s="27"/>
      <c r="H20" s="101"/>
      <c r="I20" s="27"/>
      <c r="J20" s="27"/>
      <c r="K20" s="27"/>
      <c r="L20" s="101"/>
      <c r="M20" s="27"/>
      <c r="N20" s="101"/>
      <c r="O20" s="27"/>
      <c r="P20" s="101"/>
      <c r="Q20" s="27"/>
      <c r="R20" s="27"/>
      <c r="S20" s="27"/>
    </row>
    <row r="21" spans="1:30" s="2" customFormat="1" ht="22" x14ac:dyDescent="0.7">
      <c r="A21" s="7" t="s">
        <v>78</v>
      </c>
      <c r="B21" s="14"/>
      <c r="C21" s="17"/>
      <c r="D21" s="82"/>
      <c r="E21" s="74"/>
      <c r="F21" s="82"/>
      <c r="G21" s="74"/>
      <c r="H21" s="82"/>
      <c r="I21" s="74"/>
      <c r="J21" s="74"/>
      <c r="K21" s="74"/>
      <c r="L21" s="82"/>
      <c r="M21" s="74"/>
      <c r="N21" s="74"/>
      <c r="O21" s="74"/>
      <c r="P21" s="74"/>
      <c r="Q21" s="74"/>
      <c r="R21" s="74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</row>
    <row r="22" spans="1:30" s="2" customFormat="1" ht="23.25" customHeight="1" x14ac:dyDescent="0.7">
      <c r="A22" s="85" t="s">
        <v>231</v>
      </c>
      <c r="B22" s="14"/>
      <c r="C22" s="17"/>
      <c r="D22" s="257">
        <v>0</v>
      </c>
      <c r="E22" s="82"/>
      <c r="F22" s="257">
        <v>0</v>
      </c>
      <c r="G22" s="82"/>
      <c r="H22" s="257">
        <v>0</v>
      </c>
      <c r="I22" s="74"/>
      <c r="J22" s="206">
        <f>'PL6-7'!J37</f>
        <v>239864</v>
      </c>
      <c r="K22" s="74"/>
      <c r="L22" s="257">
        <v>0</v>
      </c>
      <c r="M22" s="74"/>
      <c r="N22" s="80" t="s">
        <v>22</v>
      </c>
      <c r="O22" s="74"/>
      <c r="P22" s="80" t="s">
        <v>22</v>
      </c>
      <c r="Q22" s="74"/>
      <c r="R22" s="117">
        <f>J22</f>
        <v>239864</v>
      </c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</row>
    <row r="23" spans="1:30" ht="23.25" customHeight="1" x14ac:dyDescent="0.7">
      <c r="A23" s="197" t="s">
        <v>131</v>
      </c>
      <c r="B23" s="14"/>
      <c r="C23" s="17"/>
      <c r="D23" s="260">
        <v>0</v>
      </c>
      <c r="E23" s="86"/>
      <c r="F23" s="260">
        <v>0</v>
      </c>
      <c r="G23" s="86"/>
      <c r="H23" s="260">
        <v>0</v>
      </c>
      <c r="I23" s="27"/>
      <c r="J23" s="246">
        <f>SUM(J22:J22)</f>
        <v>239864</v>
      </c>
      <c r="K23" s="27"/>
      <c r="L23" s="260">
        <v>0</v>
      </c>
      <c r="M23" s="86"/>
      <c r="N23" s="92" t="s">
        <v>22</v>
      </c>
      <c r="O23" s="27"/>
      <c r="P23" s="92" t="s">
        <v>22</v>
      </c>
      <c r="Q23" s="27"/>
      <c r="R23" s="93">
        <f>SUM(R22:R22)</f>
        <v>239864</v>
      </c>
      <c r="S23" s="16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</row>
    <row r="24" spans="1:30" s="17" customFormat="1" ht="15" customHeight="1" x14ac:dyDescent="0.7">
      <c r="A24" s="7"/>
      <c r="B24" s="14"/>
      <c r="D24" s="82"/>
      <c r="E24" s="74"/>
      <c r="F24" s="82"/>
      <c r="G24" s="74"/>
      <c r="H24" s="82"/>
      <c r="I24" s="74"/>
      <c r="J24" s="74"/>
      <c r="K24" s="74"/>
      <c r="L24" s="82"/>
      <c r="M24" s="74"/>
      <c r="N24" s="74"/>
      <c r="O24" s="74"/>
      <c r="P24" s="74"/>
      <c r="Q24" s="74"/>
      <c r="R24" s="74"/>
      <c r="S24" s="20"/>
    </row>
    <row r="25" spans="1:30" ht="23.25" customHeight="1" thickBot="1" x14ac:dyDescent="0.75">
      <c r="A25" s="18" t="s">
        <v>222</v>
      </c>
      <c r="B25" s="19"/>
      <c r="C25" s="17"/>
      <c r="D25" s="28">
        <f>SUM(D12,D23)</f>
        <v>269999</v>
      </c>
      <c r="E25" s="29"/>
      <c r="F25" s="28">
        <f>SUM(F12,F23)</f>
        <v>270000</v>
      </c>
      <c r="G25" s="29">
        <f>SUM(G21:G21)</f>
        <v>0</v>
      </c>
      <c r="H25" s="28">
        <f>SUM(H12,H23)</f>
        <v>27000</v>
      </c>
      <c r="I25" s="29"/>
      <c r="J25" s="247">
        <f>SUM(J12,J23,J18)</f>
        <v>937340</v>
      </c>
      <c r="K25" s="29"/>
      <c r="L25" s="28">
        <f>SUM(L12,L23)</f>
        <v>238068</v>
      </c>
      <c r="M25" s="29"/>
      <c r="N25" s="236" t="s">
        <v>22</v>
      </c>
      <c r="O25" s="29"/>
      <c r="P25" s="28">
        <f>SUM(P12,P23)</f>
        <v>238068</v>
      </c>
      <c r="Q25" s="29"/>
      <c r="R25" s="28">
        <f>SUM(R12,R23,R18)</f>
        <v>1742407</v>
      </c>
    </row>
    <row r="26" spans="1:30" ht="23.25" customHeight="1" thickTop="1" x14ac:dyDescent="0.65">
      <c r="J26" s="91"/>
      <c r="P26" s="91"/>
      <c r="R26" s="91"/>
    </row>
    <row r="27" spans="1:30" ht="23.25" customHeight="1" x14ac:dyDescent="0.65">
      <c r="J27" s="258"/>
      <c r="L27" s="285"/>
      <c r="R27" s="91"/>
    </row>
    <row r="36" spans="1:33" s="67" customFormat="1" ht="23.25" customHeight="1" x14ac:dyDescent="0.65">
      <c r="A36" s="6"/>
      <c r="B36" s="13"/>
      <c r="C36" s="6"/>
      <c r="D36" s="6"/>
      <c r="E36" s="6"/>
      <c r="F36" s="6"/>
      <c r="G36" s="6"/>
      <c r="H36" s="6"/>
      <c r="I36" s="6"/>
      <c r="J36" s="6"/>
      <c r="K36" s="6">
        <f>D36-F36</f>
        <v>0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</row>
    <row r="80" ht="17.399999999999999" customHeight="1" x14ac:dyDescent="0.65"/>
    <row r="87" ht="16.5" customHeight="1" x14ac:dyDescent="0.65"/>
    <row r="93" ht="17.399999999999999" customHeight="1" x14ac:dyDescent="0.65"/>
    <row r="95" ht="17.399999999999999" customHeight="1" x14ac:dyDescent="0.65"/>
    <row r="100" ht="15.75" customHeight="1" x14ac:dyDescent="0.65"/>
  </sheetData>
  <mergeCells count="4">
    <mergeCell ref="H5:J5"/>
    <mergeCell ref="D4:R4"/>
    <mergeCell ref="L5:P5"/>
    <mergeCell ref="D10:R10"/>
  </mergeCells>
  <pageMargins left="0.8" right="0.8" top="0.48" bottom="0.5" header="0.5" footer="0.5"/>
  <pageSetup paperSize="9" scale="81" firstPageNumber="10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3"/>
  <sheetViews>
    <sheetView showGridLines="0" zoomScale="70" zoomScaleNormal="70" zoomScaleSheetLayoutView="100" zoomScalePageLayoutView="78" workbookViewId="0">
      <selection activeCell="B20" sqref="B20"/>
    </sheetView>
  </sheetViews>
  <sheetFormatPr defaultColWidth="9.09765625" defaultRowHeight="23.25" customHeight="1" x14ac:dyDescent="0.65"/>
  <cols>
    <col min="1" max="1" width="39.59765625" style="6" customWidth="1"/>
    <col min="2" max="2" width="25.59765625" style="13" customWidth="1"/>
    <col min="3" max="3" width="1.09765625" style="6" customWidth="1"/>
    <col min="4" max="4" width="17.5" style="6" customWidth="1"/>
    <col min="5" max="5" width="1.5" style="6" customWidth="1"/>
    <col min="6" max="6" width="17.5" style="6" customWidth="1"/>
    <col min="7" max="7" width="1.09765625" style="6" customWidth="1"/>
    <col min="8" max="8" width="17.5" style="6" customWidth="1"/>
    <col min="9" max="9" width="1.09765625" style="6" customWidth="1"/>
    <col min="10" max="10" width="17.5" style="6" customWidth="1"/>
    <col min="11" max="11" width="1.09765625" style="6" customWidth="1"/>
    <col min="12" max="12" width="18.3984375" style="67" customWidth="1"/>
    <col min="13" max="13" width="1.3984375" style="6" customWidth="1"/>
    <col min="14" max="14" width="17.5" style="6" hidden="1" customWidth="1"/>
    <col min="15" max="15" width="1.5" style="6" hidden="1" customWidth="1"/>
    <col min="16" max="16" width="17.5" style="6" hidden="1" customWidth="1"/>
    <col min="17" max="17" width="1.5" style="6" hidden="1" customWidth="1"/>
    <col min="18" max="18" width="19.19921875" style="6" customWidth="1"/>
    <col min="19" max="16384" width="9.09765625" style="6"/>
  </cols>
  <sheetData>
    <row r="1" spans="1:33" ht="23.25" customHeight="1" x14ac:dyDescent="0.7">
      <c r="A1" s="5" t="s">
        <v>0</v>
      </c>
      <c r="B1" s="12"/>
      <c r="M1" s="15"/>
      <c r="N1" s="15"/>
      <c r="O1" s="15"/>
      <c r="P1" s="15"/>
      <c r="Q1" s="15"/>
      <c r="R1" s="124"/>
    </row>
    <row r="2" spans="1:33" ht="23.25" customHeight="1" x14ac:dyDescent="0.7">
      <c r="A2" s="5" t="s">
        <v>108</v>
      </c>
      <c r="B2" s="12"/>
      <c r="J2" s="124"/>
      <c r="M2" s="124"/>
      <c r="N2" s="124"/>
      <c r="O2" s="124"/>
      <c r="P2" s="124"/>
      <c r="Q2" s="124"/>
      <c r="R2" s="124"/>
    </row>
    <row r="3" spans="1:33" ht="23.25" customHeight="1" x14ac:dyDescent="0.7">
      <c r="A3" s="5"/>
      <c r="B3" s="12"/>
    </row>
    <row r="4" spans="1:33" s="2" customFormat="1" ht="23.25" customHeight="1" x14ac:dyDescent="0.7">
      <c r="B4" s="8"/>
      <c r="D4" s="335" t="s">
        <v>50</v>
      </c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</row>
    <row r="5" spans="1:33" s="2" customFormat="1" ht="42.65" customHeight="1" x14ac:dyDescent="0.7">
      <c r="B5" s="8"/>
      <c r="D5" s="125"/>
      <c r="E5" s="125"/>
      <c r="F5" s="3"/>
      <c r="G5" s="125"/>
      <c r="H5" s="338" t="s">
        <v>28</v>
      </c>
      <c r="I5" s="338"/>
      <c r="J5" s="338"/>
      <c r="L5" s="339" t="s">
        <v>82</v>
      </c>
      <c r="M5" s="339"/>
      <c r="N5" s="339"/>
      <c r="O5" s="339"/>
      <c r="P5" s="339"/>
      <c r="Q5" s="125"/>
      <c r="R5" s="125"/>
    </row>
    <row r="6" spans="1:33" s="2" customFormat="1" ht="23.25" hidden="1" customHeight="1" x14ac:dyDescent="0.7">
      <c r="A6" s="1"/>
      <c r="B6" s="10"/>
      <c r="C6" s="3"/>
      <c r="M6" s="83"/>
      <c r="N6" s="111"/>
      <c r="O6" s="125"/>
      <c r="P6" s="110" t="s">
        <v>104</v>
      </c>
      <c r="Q6" s="125"/>
      <c r="R6" s="125"/>
    </row>
    <row r="7" spans="1:33" s="2" customFormat="1" ht="23.25" customHeight="1" x14ac:dyDescent="0.65">
      <c r="B7" s="8"/>
      <c r="C7" s="3"/>
      <c r="D7" s="3" t="s">
        <v>36</v>
      </c>
      <c r="E7" s="3"/>
      <c r="F7" s="4"/>
      <c r="G7" s="3"/>
      <c r="H7" s="3"/>
      <c r="K7" s="4"/>
      <c r="L7" s="121" t="s">
        <v>216</v>
      </c>
      <c r="M7" s="83"/>
      <c r="N7" s="111"/>
      <c r="O7" s="3"/>
      <c r="P7" s="111" t="s">
        <v>74</v>
      </c>
      <c r="Q7" s="3"/>
      <c r="R7" s="3"/>
    </row>
    <row r="8" spans="1:33" s="2" customFormat="1" ht="23.25" customHeight="1" x14ac:dyDescent="0.65">
      <c r="B8" s="8"/>
      <c r="C8" s="3"/>
      <c r="D8" s="3" t="s">
        <v>39</v>
      </c>
      <c r="E8" s="3"/>
      <c r="F8" s="3" t="s">
        <v>23</v>
      </c>
      <c r="G8" s="3"/>
      <c r="H8" s="3" t="s">
        <v>64</v>
      </c>
      <c r="I8" s="3"/>
      <c r="J8" s="3"/>
      <c r="K8" s="3"/>
      <c r="L8" s="121" t="s">
        <v>75</v>
      </c>
      <c r="M8" s="83"/>
      <c r="N8" s="111" t="s">
        <v>166</v>
      </c>
      <c r="O8" s="3"/>
      <c r="P8" s="111" t="s">
        <v>105</v>
      </c>
      <c r="Q8" s="3"/>
      <c r="R8" s="3" t="s">
        <v>41</v>
      </c>
    </row>
    <row r="9" spans="1:33" s="2" customFormat="1" ht="23.25" customHeight="1" x14ac:dyDescent="0.65">
      <c r="B9" s="114"/>
      <c r="C9" s="3"/>
      <c r="D9" s="3" t="s">
        <v>40</v>
      </c>
      <c r="E9" s="3"/>
      <c r="F9" s="83" t="s">
        <v>83</v>
      </c>
      <c r="G9" s="3"/>
      <c r="H9" s="3" t="s">
        <v>32</v>
      </c>
      <c r="I9" s="4"/>
      <c r="J9" s="3" t="s">
        <v>33</v>
      </c>
      <c r="K9" s="3"/>
      <c r="L9" s="43" t="s">
        <v>21</v>
      </c>
      <c r="M9" s="83"/>
      <c r="N9" s="83" t="s">
        <v>113</v>
      </c>
      <c r="O9" s="3"/>
      <c r="P9" s="111" t="s">
        <v>103</v>
      </c>
      <c r="Q9" s="3"/>
      <c r="R9" s="3" t="s">
        <v>31</v>
      </c>
    </row>
    <row r="10" spans="1:33" s="2" customFormat="1" ht="23.25" customHeight="1" x14ac:dyDescent="0.65">
      <c r="B10" s="123"/>
      <c r="C10" s="3"/>
      <c r="D10" s="331" t="s">
        <v>44</v>
      </c>
      <c r="E10" s="331"/>
      <c r="F10" s="331"/>
      <c r="G10" s="331"/>
      <c r="H10" s="331"/>
      <c r="I10" s="331"/>
      <c r="J10" s="331"/>
      <c r="K10" s="331"/>
      <c r="L10" s="331"/>
      <c r="M10" s="331"/>
      <c r="N10" s="331"/>
      <c r="O10" s="331"/>
      <c r="P10" s="331"/>
      <c r="Q10" s="331"/>
      <c r="R10" s="331"/>
    </row>
    <row r="11" spans="1:33" s="2" customFormat="1" ht="23.25" customHeight="1" x14ac:dyDescent="0.7">
      <c r="A11" s="120" t="s">
        <v>237</v>
      </c>
      <c r="B11" s="123"/>
      <c r="C11" s="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</row>
    <row r="12" spans="1:33" s="2" customFormat="1" ht="23.25" customHeight="1" x14ac:dyDescent="0.7">
      <c r="A12" s="120" t="s">
        <v>238</v>
      </c>
      <c r="B12" s="11"/>
      <c r="C12" s="125"/>
      <c r="D12" s="27">
        <v>269999</v>
      </c>
      <c r="E12" s="27"/>
      <c r="F12" s="27">
        <v>270000</v>
      </c>
      <c r="G12" s="27"/>
      <c r="H12" s="27">
        <v>27000</v>
      </c>
      <c r="I12" s="27"/>
      <c r="J12" s="244">
        <v>801134</v>
      </c>
      <c r="K12" s="27"/>
      <c r="L12" s="27">
        <v>286262</v>
      </c>
      <c r="M12" s="27"/>
      <c r="N12" s="86" t="s">
        <v>22</v>
      </c>
      <c r="O12" s="27"/>
      <c r="P12" s="27">
        <f>L12</f>
        <v>286262</v>
      </c>
      <c r="Q12" s="27"/>
      <c r="R12" s="27">
        <f>P12+SUM(D12:J12)</f>
        <v>1654395</v>
      </c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</row>
    <row r="13" spans="1:33" s="1" customFormat="1" ht="15" customHeight="1" x14ac:dyDescent="0.7">
      <c r="A13" s="7"/>
      <c r="B13" s="11"/>
      <c r="C13" s="253"/>
      <c r="D13" s="101"/>
      <c r="E13" s="27"/>
      <c r="F13" s="101"/>
      <c r="G13" s="27"/>
      <c r="H13" s="101"/>
      <c r="I13" s="27"/>
      <c r="J13" s="27"/>
      <c r="K13" s="27"/>
      <c r="L13" s="101"/>
      <c r="M13" s="27"/>
      <c r="N13" s="101"/>
      <c r="O13" s="27"/>
      <c r="P13" s="101"/>
      <c r="Q13" s="27"/>
      <c r="R13" s="27"/>
      <c r="S13" s="27"/>
    </row>
    <row r="14" spans="1:33" s="2" customFormat="1" ht="22" x14ac:dyDescent="0.7">
      <c r="A14" s="7" t="s">
        <v>78</v>
      </c>
      <c r="B14" s="14"/>
      <c r="C14" s="17"/>
      <c r="D14" s="82"/>
      <c r="E14" s="74"/>
      <c r="F14" s="82"/>
      <c r="G14" s="74"/>
      <c r="H14" s="82"/>
      <c r="I14" s="74"/>
      <c r="J14" s="74"/>
      <c r="K14" s="74"/>
      <c r="L14" s="82"/>
      <c r="M14" s="74"/>
      <c r="N14" s="74"/>
      <c r="O14" s="74"/>
      <c r="P14" s="74"/>
      <c r="Q14" s="74"/>
      <c r="R14" s="74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</row>
    <row r="15" spans="1:33" s="2" customFormat="1" ht="23.25" customHeight="1" x14ac:dyDescent="0.7">
      <c r="A15" s="85" t="s">
        <v>231</v>
      </c>
      <c r="B15" s="14"/>
      <c r="C15" s="17"/>
      <c r="D15" s="257">
        <v>0</v>
      </c>
      <c r="E15" s="82"/>
      <c r="F15" s="257">
        <v>0</v>
      </c>
      <c r="G15" s="82"/>
      <c r="H15" s="257">
        <v>0</v>
      </c>
      <c r="I15" s="74"/>
      <c r="J15" s="206">
        <f>'PL6-7'!H53</f>
        <v>219169</v>
      </c>
      <c r="K15" s="74"/>
      <c r="L15" s="257">
        <v>0</v>
      </c>
      <c r="M15" s="74"/>
      <c r="N15" s="80" t="s">
        <v>22</v>
      </c>
      <c r="O15" s="74"/>
      <c r="P15" s="80" t="s">
        <v>22</v>
      </c>
      <c r="Q15" s="74"/>
      <c r="R15" s="117">
        <f>J15</f>
        <v>219169</v>
      </c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</row>
    <row r="16" spans="1:33" ht="23.25" customHeight="1" x14ac:dyDescent="0.7">
      <c r="A16" s="197" t="s">
        <v>131</v>
      </c>
      <c r="B16" s="14"/>
      <c r="C16" s="17"/>
      <c r="D16" s="260">
        <v>0</v>
      </c>
      <c r="E16" s="86"/>
      <c r="F16" s="260">
        <v>0</v>
      </c>
      <c r="G16" s="86"/>
      <c r="H16" s="260">
        <v>0</v>
      </c>
      <c r="I16" s="27"/>
      <c r="J16" s="246">
        <f>SUM(J15:J15)</f>
        <v>219169</v>
      </c>
      <c r="K16" s="27"/>
      <c r="L16" s="260">
        <v>0</v>
      </c>
      <c r="M16" s="86"/>
      <c r="N16" s="92" t="s">
        <v>22</v>
      </c>
      <c r="O16" s="27"/>
      <c r="P16" s="92" t="s">
        <v>22</v>
      </c>
      <c r="Q16" s="27"/>
      <c r="R16" s="93">
        <f>SUM(R15:R15)</f>
        <v>219169</v>
      </c>
      <c r="S16" s="16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</row>
    <row r="17" spans="1:33" s="17" customFormat="1" ht="15" customHeight="1" x14ac:dyDescent="0.7">
      <c r="A17" s="7"/>
      <c r="B17" s="14"/>
      <c r="D17" s="82"/>
      <c r="E17" s="74"/>
      <c r="F17" s="82"/>
      <c r="G17" s="74"/>
      <c r="H17" s="82"/>
      <c r="I17" s="74"/>
      <c r="J17" s="74"/>
      <c r="K17" s="74"/>
      <c r="L17" s="82"/>
      <c r="M17" s="74"/>
      <c r="N17" s="74"/>
      <c r="O17" s="74"/>
      <c r="P17" s="74"/>
      <c r="Q17" s="74"/>
      <c r="R17" s="74"/>
      <c r="S17" s="218"/>
    </row>
    <row r="18" spans="1:33" ht="23.25" customHeight="1" thickBot="1" x14ac:dyDescent="0.75">
      <c r="A18" s="18" t="s">
        <v>239</v>
      </c>
      <c r="B18" s="19"/>
      <c r="C18" s="17"/>
      <c r="D18" s="28">
        <f>SUM(D12,D16)</f>
        <v>269999</v>
      </c>
      <c r="E18" s="29"/>
      <c r="F18" s="28">
        <f>SUM(F12,F16)</f>
        <v>270000</v>
      </c>
      <c r="G18" s="29">
        <f>SUM(G14:G14)</f>
        <v>0</v>
      </c>
      <c r="H18" s="28">
        <f>SUM(H12,H16)</f>
        <v>27000</v>
      </c>
      <c r="I18" s="29"/>
      <c r="J18" s="343">
        <f>SUM(J12,J16)</f>
        <v>1020303</v>
      </c>
      <c r="K18" s="29"/>
      <c r="L18" s="28">
        <f>SUM(L12,L16)</f>
        <v>286262</v>
      </c>
      <c r="M18" s="29"/>
      <c r="N18" s="236" t="s">
        <v>22</v>
      </c>
      <c r="O18" s="29"/>
      <c r="P18" s="28">
        <f>SUM(P12,P16)</f>
        <v>286262</v>
      </c>
      <c r="Q18" s="29"/>
      <c r="R18" s="343">
        <f>SUM(R12,R16)</f>
        <v>1873564</v>
      </c>
      <c r="S18" s="91"/>
    </row>
    <row r="19" spans="1:33" ht="23.25" customHeight="1" thickTop="1" x14ac:dyDescent="0.65">
      <c r="J19" s="91"/>
      <c r="P19" s="91"/>
      <c r="R19" s="91"/>
    </row>
    <row r="20" spans="1:33" ht="23.25" customHeight="1" x14ac:dyDescent="0.65">
      <c r="J20" s="258"/>
      <c r="L20" s="259"/>
      <c r="R20" s="91"/>
    </row>
    <row r="29" spans="1:33" s="67" customFormat="1" ht="23.25" customHeight="1" x14ac:dyDescent="0.65">
      <c r="A29" s="6"/>
      <c r="B29" s="13"/>
      <c r="C29" s="6"/>
      <c r="D29" s="6"/>
      <c r="E29" s="6"/>
      <c r="F29" s="6"/>
      <c r="G29" s="6"/>
      <c r="H29" s="6"/>
      <c r="I29" s="6"/>
      <c r="J29" s="6"/>
      <c r="K29" s="6">
        <f>D29-F29</f>
        <v>0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</row>
    <row r="73" ht="17.399999999999999" customHeight="1" x14ac:dyDescent="0.65"/>
    <row r="80" ht="16.5" customHeight="1" x14ac:dyDescent="0.65"/>
    <row r="86" ht="17.399999999999999" customHeight="1" x14ac:dyDescent="0.65"/>
    <row r="88" ht="17.399999999999999" customHeight="1" x14ac:dyDescent="0.65"/>
    <row r="93" ht="15.75" customHeight="1" x14ac:dyDescent="0.65"/>
  </sheetData>
  <mergeCells count="4">
    <mergeCell ref="D4:R4"/>
    <mergeCell ref="H5:J5"/>
    <mergeCell ref="L5:P5"/>
    <mergeCell ref="D10:R10"/>
  </mergeCells>
  <pageMargins left="0.8" right="0.8" top="0.48" bottom="0.5" header="0.5" footer="0.5"/>
  <pageSetup paperSize="9" scale="81" firstPageNumber="11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7"/>
  <sheetViews>
    <sheetView zoomScaleNormal="100" zoomScaleSheetLayoutView="100" workbookViewId="0">
      <selection activeCell="J83" sqref="D83:J83"/>
    </sheetView>
  </sheetViews>
  <sheetFormatPr defaultColWidth="9.09765625" defaultRowHeight="23.25" customHeight="1" x14ac:dyDescent="0.65"/>
  <cols>
    <col min="1" max="1" width="58" style="54" customWidth="1"/>
    <col min="2" max="2" width="7.8984375" style="21" customWidth="1"/>
    <col min="3" max="3" width="0.5" style="21" customWidth="1"/>
    <col min="4" max="4" width="13.3984375" style="54" customWidth="1"/>
    <col min="5" max="5" width="1.5" style="54" customWidth="1"/>
    <col min="6" max="6" width="13.3984375" style="54" customWidth="1"/>
    <col min="7" max="7" width="1.5" style="54" customWidth="1"/>
    <col min="8" max="8" width="13.3984375" style="54" customWidth="1"/>
    <col min="9" max="9" width="1.3984375" style="54" customWidth="1"/>
    <col min="10" max="10" width="13.3984375" style="54" customWidth="1"/>
    <col min="11" max="11" width="11" style="54" hidden="1" customWidth="1"/>
    <col min="12" max="12" width="0" style="54" hidden="1" customWidth="1"/>
    <col min="13" max="13" width="11" style="54" hidden="1" customWidth="1"/>
    <col min="14" max="14" width="9.09765625" style="54"/>
    <col min="15" max="15" width="10.5" style="54" hidden="1" customWidth="1"/>
    <col min="16" max="16" width="0" style="54" hidden="1" customWidth="1"/>
    <col min="17" max="17" width="10.5" style="54" hidden="1" customWidth="1"/>
    <col min="18" max="18" width="15.69921875" style="54" bestFit="1" customWidth="1"/>
    <col min="19" max="19" width="14.69921875" style="54" bestFit="1" customWidth="1"/>
    <col min="20" max="20" width="15.69921875" style="54" customWidth="1"/>
    <col min="21" max="21" width="14" style="54" bestFit="1" customWidth="1"/>
    <col min="22" max="22" width="15" style="54" bestFit="1" customWidth="1"/>
    <col min="23" max="23" width="14.69921875" style="54" bestFit="1" customWidth="1"/>
    <col min="24" max="24" width="17.09765625" style="54" customWidth="1"/>
    <col min="25" max="25" width="13.09765625" style="54" bestFit="1" customWidth="1"/>
    <col min="26" max="16384" width="9.09765625" style="54"/>
  </cols>
  <sheetData>
    <row r="1" spans="1:18" ht="23.25" customHeight="1" x14ac:dyDescent="0.7">
      <c r="A1" s="68" t="s">
        <v>0</v>
      </c>
      <c r="B1" s="69"/>
      <c r="C1" s="69"/>
    </row>
    <row r="2" spans="1:18" ht="23.25" customHeight="1" x14ac:dyDescent="0.7">
      <c r="A2" s="68" t="s">
        <v>109</v>
      </c>
      <c r="B2" s="69"/>
      <c r="C2" s="69"/>
    </row>
    <row r="3" spans="1:18" ht="15" customHeight="1" x14ac:dyDescent="0.7">
      <c r="A3" s="68"/>
      <c r="B3" s="69"/>
      <c r="C3" s="69"/>
    </row>
    <row r="4" spans="1:18" ht="23.25" customHeight="1" x14ac:dyDescent="0.7">
      <c r="A4" s="62"/>
      <c r="D4" s="328" t="s">
        <v>1</v>
      </c>
      <c r="E4" s="328"/>
      <c r="F4" s="328"/>
      <c r="G4" s="294"/>
      <c r="H4" s="328" t="s">
        <v>50</v>
      </c>
      <c r="I4" s="328"/>
      <c r="J4" s="328"/>
    </row>
    <row r="5" spans="1:18" ht="23.25" customHeight="1" x14ac:dyDescent="0.7">
      <c r="A5" s="62"/>
      <c r="D5" s="329" t="s">
        <v>107</v>
      </c>
      <c r="E5" s="330"/>
      <c r="F5" s="330"/>
      <c r="G5" s="295"/>
      <c r="H5" s="329" t="s">
        <v>107</v>
      </c>
      <c r="I5" s="330"/>
      <c r="J5" s="330"/>
    </row>
    <row r="6" spans="1:18" ht="23.25" customHeight="1" x14ac:dyDescent="0.7">
      <c r="A6" s="62"/>
      <c r="D6" s="329" t="s">
        <v>159</v>
      </c>
      <c r="E6" s="330"/>
      <c r="F6" s="330"/>
      <c r="G6" s="295"/>
      <c r="H6" s="329" t="s">
        <v>159</v>
      </c>
      <c r="I6" s="330"/>
      <c r="J6" s="330"/>
    </row>
    <row r="7" spans="1:18" ht="23.25" customHeight="1" x14ac:dyDescent="0.7">
      <c r="A7" s="62"/>
      <c r="B7" s="115"/>
      <c r="C7" s="115"/>
      <c r="D7" s="47">
        <v>2565</v>
      </c>
      <c r="E7" s="47"/>
      <c r="F7" s="47">
        <v>2564</v>
      </c>
      <c r="G7" s="47"/>
      <c r="H7" s="47">
        <v>2565</v>
      </c>
      <c r="I7" s="47"/>
      <c r="J7" s="47">
        <v>2564</v>
      </c>
    </row>
    <row r="8" spans="1:18" ht="20.25" customHeight="1" x14ac:dyDescent="0.7">
      <c r="A8" s="62"/>
      <c r="D8" s="326" t="s">
        <v>44</v>
      </c>
      <c r="E8" s="326"/>
      <c r="F8" s="326"/>
      <c r="G8" s="326"/>
      <c r="H8" s="326"/>
      <c r="I8" s="326"/>
      <c r="J8" s="326"/>
    </row>
    <row r="9" spans="1:18" ht="23.25" customHeight="1" x14ac:dyDescent="0.7">
      <c r="A9" s="72" t="s">
        <v>24</v>
      </c>
      <c r="D9" s="53"/>
      <c r="E9" s="53"/>
      <c r="F9" s="53"/>
      <c r="G9" s="53"/>
      <c r="H9" s="53"/>
      <c r="I9" s="53"/>
      <c r="J9" s="53"/>
    </row>
    <row r="10" spans="1:18" ht="23.25" customHeight="1" x14ac:dyDescent="0.65">
      <c r="A10" s="116" t="s">
        <v>130</v>
      </c>
      <c r="D10" s="248">
        <f>'PL6-7'!D50</f>
        <v>59732</v>
      </c>
      <c r="E10" s="53"/>
      <c r="F10" s="248">
        <f>'PL6-7'!F50</f>
        <v>101367</v>
      </c>
      <c r="G10" s="53"/>
      <c r="H10" s="248">
        <f>'PL6-7'!H50</f>
        <v>219169</v>
      </c>
      <c r="I10" s="53"/>
      <c r="J10" s="248">
        <f>'PL6-7'!J50</f>
        <v>239864</v>
      </c>
      <c r="N10" s="156"/>
      <c r="R10" s="174"/>
    </row>
    <row r="11" spans="1:18" ht="23.25" customHeight="1" x14ac:dyDescent="0.65">
      <c r="A11" s="21" t="s">
        <v>203</v>
      </c>
      <c r="D11" s="228"/>
      <c r="E11" s="53"/>
      <c r="F11" s="228"/>
      <c r="G11" s="53"/>
      <c r="H11" s="228"/>
      <c r="I11" s="53"/>
      <c r="J11" s="228"/>
    </row>
    <row r="12" spans="1:18" ht="23.25" customHeight="1" x14ac:dyDescent="0.65">
      <c r="A12" s="95" t="s">
        <v>202</v>
      </c>
      <c r="D12" s="230">
        <v>2536</v>
      </c>
      <c r="E12" s="53"/>
      <c r="F12" s="230">
        <v>7078</v>
      </c>
      <c r="G12" s="53"/>
      <c r="H12" s="230">
        <v>-169</v>
      </c>
      <c r="I12" s="147"/>
      <c r="J12" s="230">
        <v>-113</v>
      </c>
    </row>
    <row r="13" spans="1:18" ht="23.25" customHeight="1" x14ac:dyDescent="0.65">
      <c r="A13" s="54" t="s">
        <v>62</v>
      </c>
      <c r="D13" s="228">
        <v>3759</v>
      </c>
      <c r="E13" s="145"/>
      <c r="F13" s="228">
        <v>5593</v>
      </c>
      <c r="G13" s="53"/>
      <c r="H13" s="228">
        <v>479</v>
      </c>
      <c r="I13" s="53"/>
      <c r="J13" s="228">
        <v>754</v>
      </c>
    </row>
    <row r="14" spans="1:18" ht="23.25" customHeight="1" x14ac:dyDescent="0.65">
      <c r="A14" s="95" t="s">
        <v>85</v>
      </c>
      <c r="D14" s="228">
        <v>81699</v>
      </c>
      <c r="E14" s="53"/>
      <c r="F14" s="228">
        <v>81437</v>
      </c>
      <c r="G14" s="53"/>
      <c r="H14" s="228">
        <v>15947</v>
      </c>
      <c r="I14" s="53"/>
      <c r="J14" s="228">
        <v>14895</v>
      </c>
    </row>
    <row r="15" spans="1:18" ht="23.25" customHeight="1" x14ac:dyDescent="0.65">
      <c r="A15" s="95" t="s">
        <v>86</v>
      </c>
      <c r="D15" s="228">
        <v>991</v>
      </c>
      <c r="E15" s="53"/>
      <c r="F15" s="228">
        <v>996</v>
      </c>
      <c r="G15" s="53"/>
      <c r="H15" s="228">
        <v>357</v>
      </c>
      <c r="I15" s="53"/>
      <c r="J15" s="228">
        <v>358</v>
      </c>
    </row>
    <row r="16" spans="1:18" ht="23.25" customHeight="1" x14ac:dyDescent="0.65">
      <c r="A16" s="95" t="s">
        <v>55</v>
      </c>
      <c r="D16" s="263">
        <v>0</v>
      </c>
      <c r="E16" s="53"/>
      <c r="F16" s="263">
        <v>0</v>
      </c>
      <c r="G16" s="53"/>
      <c r="H16" s="155">
        <v>-228939</v>
      </c>
      <c r="I16" s="53"/>
      <c r="J16" s="155">
        <v>-257665</v>
      </c>
    </row>
    <row r="17" spans="1:27" ht="23.25" customHeight="1" x14ac:dyDescent="0.65">
      <c r="A17" s="95" t="s">
        <v>192</v>
      </c>
      <c r="D17" s="254">
        <v>3737</v>
      </c>
      <c r="E17" s="53"/>
      <c r="F17" s="254">
        <v>3775</v>
      </c>
      <c r="G17" s="53"/>
      <c r="H17" s="256">
        <v>476</v>
      </c>
      <c r="I17" s="53"/>
      <c r="J17" s="256">
        <v>494</v>
      </c>
    </row>
    <row r="18" spans="1:27" ht="21.5" hidden="1" customHeight="1" x14ac:dyDescent="0.65">
      <c r="A18" s="103" t="s">
        <v>193</v>
      </c>
      <c r="D18" s="229"/>
      <c r="E18" s="53"/>
      <c r="F18" s="229"/>
      <c r="G18" s="53"/>
      <c r="H18" s="229"/>
      <c r="I18" s="53"/>
      <c r="J18" s="229"/>
    </row>
    <row r="19" spans="1:27" ht="21.5" hidden="1" customHeight="1" x14ac:dyDescent="0.65">
      <c r="A19" s="95" t="s">
        <v>155</v>
      </c>
      <c r="D19" s="229"/>
      <c r="E19" s="53"/>
      <c r="F19" s="229"/>
      <c r="G19" s="53"/>
      <c r="H19" s="229"/>
      <c r="I19" s="53"/>
      <c r="J19" s="229"/>
    </row>
    <row r="20" spans="1:27" ht="23.25" customHeight="1" x14ac:dyDescent="0.65">
      <c r="A20" s="95" t="s">
        <v>242</v>
      </c>
      <c r="D20" s="228">
        <v>-6041</v>
      </c>
      <c r="E20" s="53"/>
      <c r="F20" s="228">
        <f>-5291+6708</f>
        <v>1417</v>
      </c>
      <c r="G20" s="22"/>
      <c r="H20" s="255">
        <v>-147</v>
      </c>
      <c r="I20" s="22"/>
      <c r="J20" s="255">
        <f>842+288+1</f>
        <v>1131</v>
      </c>
    </row>
    <row r="21" spans="1:27" ht="23.25" customHeight="1" x14ac:dyDescent="0.65">
      <c r="A21" s="95" t="s">
        <v>229</v>
      </c>
      <c r="D21" s="285">
        <v>0</v>
      </c>
      <c r="E21" s="53"/>
      <c r="F21" s="228">
        <v>-3</v>
      </c>
      <c r="G21" s="22"/>
      <c r="H21" s="288">
        <v>0</v>
      </c>
      <c r="I21" s="22"/>
      <c r="J21" s="255">
        <v>-3</v>
      </c>
    </row>
    <row r="22" spans="1:27" ht="23.25" customHeight="1" x14ac:dyDescent="0.65">
      <c r="A22" s="95" t="s">
        <v>228</v>
      </c>
      <c r="D22" s="255">
        <v>924</v>
      </c>
      <c r="E22" s="53"/>
      <c r="F22" s="255">
        <v>939</v>
      </c>
      <c r="G22" s="22"/>
      <c r="H22" s="255">
        <v>924</v>
      </c>
      <c r="I22" s="22"/>
      <c r="J22" s="255">
        <v>939</v>
      </c>
    </row>
    <row r="23" spans="1:27" ht="23.25" customHeight="1" x14ac:dyDescent="0.65">
      <c r="A23" s="95" t="s">
        <v>215</v>
      </c>
      <c r="D23" s="233">
        <v>-17</v>
      </c>
      <c r="E23" s="53"/>
      <c r="F23" s="233">
        <v>-26</v>
      </c>
      <c r="G23" s="53"/>
      <c r="H23" s="263">
        <v>0</v>
      </c>
      <c r="I23" s="53"/>
      <c r="J23" s="263">
        <v>0</v>
      </c>
    </row>
    <row r="24" spans="1:27" ht="23.25" customHeight="1" x14ac:dyDescent="0.65">
      <c r="A24" s="95" t="s">
        <v>243</v>
      </c>
      <c r="D24" s="228">
        <v>-165</v>
      </c>
      <c r="E24" s="53"/>
      <c r="F24" s="228">
        <v>31</v>
      </c>
      <c r="G24" s="53"/>
      <c r="H24" s="285">
        <v>0</v>
      </c>
      <c r="I24" s="53"/>
      <c r="J24" s="228">
        <v>70</v>
      </c>
    </row>
    <row r="25" spans="1:27" ht="23.25" customHeight="1" x14ac:dyDescent="0.65">
      <c r="A25" s="95" t="s">
        <v>227</v>
      </c>
      <c r="D25" s="228">
        <v>-7109</v>
      </c>
      <c r="E25" s="53"/>
      <c r="F25" s="228">
        <v>-7468</v>
      </c>
      <c r="G25" s="22"/>
      <c r="H25" s="228">
        <v>-437</v>
      </c>
      <c r="I25" s="22"/>
      <c r="J25" s="228">
        <v>-1591</v>
      </c>
    </row>
    <row r="26" spans="1:27" ht="21.5" customHeight="1" x14ac:dyDescent="0.65">
      <c r="A26" s="95" t="s">
        <v>194</v>
      </c>
      <c r="D26" s="216">
        <v>-165</v>
      </c>
      <c r="E26" s="53"/>
      <c r="F26" s="263">
        <v>0</v>
      </c>
      <c r="G26" s="53"/>
      <c r="H26" s="216">
        <v>-165</v>
      </c>
      <c r="I26" s="53"/>
      <c r="J26" s="263">
        <v>0</v>
      </c>
    </row>
    <row r="27" spans="1:27" ht="23.25" customHeight="1" x14ac:dyDescent="0.65">
      <c r="A27" s="95" t="s">
        <v>172</v>
      </c>
      <c r="D27" s="228">
        <f>-955+9</f>
        <v>-946</v>
      </c>
      <c r="E27" s="53"/>
      <c r="F27" s="228">
        <v>-205</v>
      </c>
      <c r="G27" s="53"/>
      <c r="H27" s="228">
        <v>-493</v>
      </c>
      <c r="I27" s="53"/>
      <c r="J27" s="228">
        <v>4</v>
      </c>
    </row>
    <row r="28" spans="1:27" ht="21.5" x14ac:dyDescent="0.65">
      <c r="A28" s="95" t="s">
        <v>169</v>
      </c>
      <c r="D28" s="265">
        <v>-203</v>
      </c>
      <c r="E28" s="53"/>
      <c r="F28" s="265">
        <v>-310</v>
      </c>
      <c r="G28" s="53"/>
      <c r="H28" s="234">
        <v>-1097</v>
      </c>
      <c r="I28" s="53"/>
      <c r="J28" s="234">
        <v>-536</v>
      </c>
    </row>
    <row r="29" spans="1:27" ht="21.5" x14ac:dyDescent="0.65">
      <c r="D29" s="215">
        <f>SUM(D10:D28)</f>
        <v>138732</v>
      </c>
      <c r="E29" s="74"/>
      <c r="F29" s="215">
        <f>SUM(F10:F28)</f>
        <v>194621</v>
      </c>
      <c r="G29" s="74"/>
      <c r="H29" s="74">
        <f>SUM(H10:H28)</f>
        <v>5905</v>
      </c>
      <c r="I29" s="74"/>
      <c r="J29" s="74">
        <f>SUM(J10:J28)</f>
        <v>-1399</v>
      </c>
    </row>
    <row r="30" spans="1:27" ht="23.25" customHeight="1" x14ac:dyDescent="0.65">
      <c r="A30" s="21" t="s">
        <v>42</v>
      </c>
      <c r="D30" s="74"/>
      <c r="E30" s="74"/>
      <c r="F30" s="74"/>
      <c r="G30" s="74"/>
      <c r="H30" s="74"/>
      <c r="I30" s="74"/>
      <c r="J30" s="74"/>
      <c r="U30" s="103"/>
    </row>
    <row r="31" spans="1:27" ht="23.25" customHeight="1" x14ac:dyDescent="0.65">
      <c r="A31" s="54" t="s">
        <v>51</v>
      </c>
      <c r="D31" s="266">
        <v>-17508</v>
      </c>
      <c r="E31" s="53"/>
      <c r="F31" s="266">
        <v>-64836</v>
      </c>
      <c r="G31" s="53"/>
      <c r="H31" s="266">
        <v>-4946</v>
      </c>
      <c r="I31" s="53"/>
      <c r="J31" s="266">
        <v>17868</v>
      </c>
      <c r="S31" s="174"/>
      <c r="T31" s="174"/>
      <c r="U31" s="174"/>
      <c r="V31" s="174"/>
      <c r="W31" s="174"/>
      <c r="AA31" s="174"/>
    </row>
    <row r="32" spans="1:27" ht="23.25" customHeight="1" x14ac:dyDescent="0.65">
      <c r="A32" s="95" t="s">
        <v>88</v>
      </c>
      <c r="B32" s="148"/>
      <c r="D32" s="266">
        <v>-34470</v>
      </c>
      <c r="E32" s="53"/>
      <c r="F32" s="266">
        <f>-5638-6708</f>
        <v>-12346</v>
      </c>
      <c r="G32" s="53"/>
      <c r="H32" s="266">
        <v>-4002</v>
      </c>
      <c r="I32" s="53"/>
      <c r="J32" s="266">
        <f>-4118-288</f>
        <v>-4406</v>
      </c>
      <c r="N32" s="103"/>
      <c r="R32" s="73"/>
      <c r="U32" s="74"/>
    </row>
    <row r="33" spans="1:17" ht="23.25" customHeight="1" x14ac:dyDescent="0.65">
      <c r="A33" s="54" t="s">
        <v>25</v>
      </c>
      <c r="D33" s="266">
        <v>-11300</v>
      </c>
      <c r="E33" s="53"/>
      <c r="F33" s="266">
        <v>59641</v>
      </c>
      <c r="G33" s="53"/>
      <c r="H33" s="266">
        <v>-2222</v>
      </c>
      <c r="I33" s="53"/>
      <c r="J33" s="266">
        <v>5485</v>
      </c>
    </row>
    <row r="34" spans="1:17" ht="23.25" customHeight="1" x14ac:dyDescent="0.65">
      <c r="A34" s="54" t="s">
        <v>7</v>
      </c>
      <c r="D34" s="266">
        <v>170</v>
      </c>
      <c r="E34" s="53"/>
      <c r="F34" s="266">
        <f>-107-1890</f>
        <v>-1997</v>
      </c>
      <c r="G34" s="53"/>
      <c r="H34" s="266">
        <v>21</v>
      </c>
      <c r="I34" s="53"/>
      <c r="J34" s="266">
        <v>-371</v>
      </c>
    </row>
    <row r="35" spans="1:17" ht="23.25" customHeight="1" x14ac:dyDescent="0.65">
      <c r="A35" s="54" t="s">
        <v>52</v>
      </c>
      <c r="D35" s="267">
        <v>27182</v>
      </c>
      <c r="E35" s="53"/>
      <c r="F35" s="267">
        <v>2729</v>
      </c>
      <c r="G35" s="53"/>
      <c r="H35" s="267">
        <v>-13300</v>
      </c>
      <c r="I35" s="53"/>
      <c r="J35" s="267">
        <v>-27143</v>
      </c>
    </row>
    <row r="36" spans="1:17" ht="23.25" customHeight="1" x14ac:dyDescent="0.65">
      <c r="A36" s="95" t="s">
        <v>89</v>
      </c>
      <c r="D36" s="266">
        <v>-43263</v>
      </c>
      <c r="E36" s="53"/>
      <c r="F36" s="266">
        <f>-42046+210+2638</f>
        <v>-39198</v>
      </c>
      <c r="G36" s="53"/>
      <c r="H36" s="266">
        <v>-12583</v>
      </c>
      <c r="I36" s="53"/>
      <c r="J36" s="266">
        <f>-8366+210+2155</f>
        <v>-6001</v>
      </c>
    </row>
    <row r="37" spans="1:17" ht="23.25" customHeight="1" x14ac:dyDescent="0.65">
      <c r="A37" s="95" t="s">
        <v>102</v>
      </c>
      <c r="D37" s="266">
        <v>-637</v>
      </c>
      <c r="E37" s="53"/>
      <c r="F37" s="266">
        <v>-1933</v>
      </c>
      <c r="G37" s="53"/>
      <c r="H37" s="266">
        <v>-67</v>
      </c>
      <c r="I37" s="53"/>
      <c r="J37" s="266">
        <v>-219</v>
      </c>
      <c r="M37" s="149"/>
    </row>
    <row r="38" spans="1:17" ht="23.25" customHeight="1" x14ac:dyDescent="0.65">
      <c r="A38" s="95" t="s">
        <v>223</v>
      </c>
      <c r="D38" s="98">
        <f>SUM(D29:D37)</f>
        <v>58906</v>
      </c>
      <c r="E38" s="53"/>
      <c r="F38" s="98">
        <f>SUM(F29:F37)</f>
        <v>136681</v>
      </c>
      <c r="G38" s="53"/>
      <c r="H38" s="98">
        <f>SUM(H29:H37)</f>
        <v>-31194</v>
      </c>
      <c r="I38" s="53"/>
      <c r="J38" s="98">
        <f>SUM(J29:J37)</f>
        <v>-16186</v>
      </c>
      <c r="M38" s="150">
        <v>203699</v>
      </c>
      <c r="Q38" s="150">
        <v>-36405</v>
      </c>
    </row>
    <row r="39" spans="1:17" ht="23.25" customHeight="1" x14ac:dyDescent="0.65">
      <c r="A39" s="95" t="s">
        <v>251</v>
      </c>
      <c r="D39" s="73">
        <f>2126-848</f>
        <v>1278</v>
      </c>
      <c r="E39" s="53"/>
      <c r="F39" s="215">
        <v>-639</v>
      </c>
      <c r="G39" s="53"/>
      <c r="H39" s="73">
        <f>2126-355</f>
        <v>1771</v>
      </c>
      <c r="I39" s="53"/>
      <c r="J39" s="215">
        <v>-351</v>
      </c>
      <c r="M39" s="150"/>
      <c r="Q39" s="150"/>
    </row>
    <row r="40" spans="1:17" ht="23.25" customHeight="1" x14ac:dyDescent="0.7">
      <c r="A40" s="62" t="s">
        <v>208</v>
      </c>
      <c r="D40" s="245">
        <f>SUM(D38:D39)</f>
        <v>60184</v>
      </c>
      <c r="E40" s="35"/>
      <c r="F40" s="245">
        <f>SUM(F38:F39)</f>
        <v>136042</v>
      </c>
      <c r="G40" s="35"/>
      <c r="H40" s="51">
        <f>SUM(H38:H39)</f>
        <v>-29423</v>
      </c>
      <c r="I40" s="35"/>
      <c r="J40" s="51">
        <f>SUM(J38:J39)</f>
        <v>-16537</v>
      </c>
      <c r="K40" s="150">
        <v>210156</v>
      </c>
      <c r="L40" s="150"/>
      <c r="M40" s="150">
        <v>168395</v>
      </c>
      <c r="N40" s="150"/>
      <c r="O40" s="150">
        <v>21272</v>
      </c>
      <c r="P40" s="150"/>
      <c r="Q40" s="150">
        <v>-42088</v>
      </c>
    </row>
    <row r="41" spans="1:17" ht="22.75" customHeight="1" x14ac:dyDescent="0.7">
      <c r="A41" s="68" t="s">
        <v>0</v>
      </c>
      <c r="B41" s="69"/>
      <c r="C41" s="69"/>
    </row>
    <row r="42" spans="1:17" ht="22.75" customHeight="1" x14ac:dyDescent="0.7">
      <c r="A42" s="68" t="s">
        <v>109</v>
      </c>
      <c r="B42" s="69"/>
      <c r="C42" s="69"/>
    </row>
    <row r="43" spans="1:17" ht="9.75" customHeight="1" x14ac:dyDescent="0.75">
      <c r="A43" s="70"/>
      <c r="B43" s="71"/>
      <c r="C43" s="71"/>
    </row>
    <row r="44" spans="1:17" ht="22.75" customHeight="1" x14ac:dyDescent="0.7">
      <c r="A44" s="62"/>
      <c r="D44" s="328" t="s">
        <v>1</v>
      </c>
      <c r="E44" s="328"/>
      <c r="F44" s="328"/>
      <c r="G44" s="294"/>
      <c r="H44" s="328" t="s">
        <v>50</v>
      </c>
      <c r="I44" s="328"/>
      <c r="J44" s="328"/>
    </row>
    <row r="45" spans="1:17" ht="22.75" customHeight="1" x14ac:dyDescent="0.7">
      <c r="A45" s="62"/>
      <c r="D45" s="329" t="s">
        <v>107</v>
      </c>
      <c r="E45" s="330"/>
      <c r="F45" s="330"/>
      <c r="G45" s="295"/>
      <c r="H45" s="329" t="s">
        <v>107</v>
      </c>
      <c r="I45" s="330"/>
      <c r="J45" s="330"/>
    </row>
    <row r="46" spans="1:17" ht="22.75" customHeight="1" x14ac:dyDescent="0.7">
      <c r="A46" s="62"/>
      <c r="D46" s="329" t="s">
        <v>159</v>
      </c>
      <c r="E46" s="330"/>
      <c r="F46" s="330"/>
      <c r="G46" s="295"/>
      <c r="H46" s="329" t="s">
        <v>159</v>
      </c>
      <c r="I46" s="330"/>
      <c r="J46" s="330"/>
    </row>
    <row r="47" spans="1:17" ht="22.75" customHeight="1" x14ac:dyDescent="0.7">
      <c r="A47" s="62"/>
      <c r="B47" s="115"/>
      <c r="D47" s="47">
        <v>2565</v>
      </c>
      <c r="E47" s="47"/>
      <c r="F47" s="47">
        <v>2564</v>
      </c>
      <c r="G47" s="47"/>
      <c r="H47" s="47">
        <v>2565</v>
      </c>
      <c r="I47" s="47"/>
      <c r="J47" s="47">
        <v>2564</v>
      </c>
    </row>
    <row r="48" spans="1:17" ht="22.75" customHeight="1" x14ac:dyDescent="0.7">
      <c r="A48" s="62"/>
      <c r="D48" s="326" t="s">
        <v>44</v>
      </c>
      <c r="E48" s="326"/>
      <c r="F48" s="326"/>
      <c r="G48" s="326"/>
      <c r="H48" s="326"/>
      <c r="I48" s="326"/>
      <c r="J48" s="326"/>
    </row>
    <row r="49" spans="1:25" ht="22" customHeight="1" x14ac:dyDescent="0.7">
      <c r="A49" s="72" t="s">
        <v>26</v>
      </c>
      <c r="D49" s="53"/>
      <c r="E49" s="53"/>
      <c r="F49" s="53"/>
      <c r="G49" s="53"/>
      <c r="H49" s="53"/>
      <c r="I49" s="53"/>
      <c r="J49" s="53"/>
    </row>
    <row r="50" spans="1:25" ht="22.75" customHeight="1" x14ac:dyDescent="0.65">
      <c r="A50" s="95" t="s">
        <v>230</v>
      </c>
      <c r="D50" s="263">
        <v>0</v>
      </c>
      <c r="E50" s="53"/>
      <c r="F50" s="153">
        <v>-45000</v>
      </c>
      <c r="G50" s="53"/>
      <c r="H50" s="263">
        <v>0</v>
      </c>
      <c r="I50" s="53"/>
      <c r="J50" s="153">
        <v>-45000</v>
      </c>
      <c r="S50" s="73"/>
      <c r="T50" s="73"/>
    </row>
    <row r="51" spans="1:25" ht="22.75" customHeight="1" x14ac:dyDescent="0.65">
      <c r="A51" s="95" t="s">
        <v>160</v>
      </c>
      <c r="D51" s="266">
        <v>1357</v>
      </c>
      <c r="E51" s="53"/>
      <c r="F51" s="268">
        <v>226</v>
      </c>
      <c r="G51" s="53"/>
      <c r="H51" s="152">
        <v>820</v>
      </c>
      <c r="I51" s="53"/>
      <c r="J51" s="152">
        <v>2</v>
      </c>
    </row>
    <row r="52" spans="1:25" ht="22.75" customHeight="1" x14ac:dyDescent="0.65">
      <c r="A52" s="103" t="s">
        <v>171</v>
      </c>
      <c r="D52" s="266">
        <v>-50703</v>
      </c>
      <c r="E52" s="53"/>
      <c r="F52" s="266">
        <f>-42565-2638+1890</f>
        <v>-43313</v>
      </c>
      <c r="G52" s="53"/>
      <c r="H52" s="216">
        <v>-19378</v>
      </c>
      <c r="I52" s="53"/>
      <c r="J52" s="216">
        <f>-255-2155</f>
        <v>-2410</v>
      </c>
    </row>
    <row r="53" spans="1:25" ht="21.5" x14ac:dyDescent="0.65">
      <c r="A53" s="95" t="s">
        <v>240</v>
      </c>
      <c r="D53" s="266">
        <v>-18995</v>
      </c>
      <c r="E53" s="53"/>
      <c r="F53" s="152">
        <v>0</v>
      </c>
      <c r="G53" s="140"/>
      <c r="H53" s="153">
        <v>-501</v>
      </c>
      <c r="I53" s="140"/>
      <c r="J53" s="153">
        <v>0</v>
      </c>
    </row>
    <row r="54" spans="1:25" ht="21.5" x14ac:dyDescent="0.65">
      <c r="A54" s="103" t="s">
        <v>161</v>
      </c>
      <c r="D54" s="266">
        <v>-78</v>
      </c>
      <c r="E54" s="53"/>
      <c r="F54" s="266">
        <f>-1028-210</f>
        <v>-1238</v>
      </c>
      <c r="G54" s="53"/>
      <c r="H54" s="216">
        <v>-23</v>
      </c>
      <c r="I54" s="53"/>
      <c r="J54" s="216">
        <f>-74-210</f>
        <v>-284</v>
      </c>
    </row>
    <row r="55" spans="1:25" ht="21.5" x14ac:dyDescent="0.65">
      <c r="A55" s="103" t="s">
        <v>226</v>
      </c>
      <c r="D55" s="263">
        <v>0</v>
      </c>
      <c r="E55" s="53"/>
      <c r="F55" s="263">
        <v>0</v>
      </c>
      <c r="G55" s="53"/>
      <c r="H55" s="231">
        <v>-100260</v>
      </c>
      <c r="I55" s="53"/>
      <c r="J55" s="231">
        <v>-171000</v>
      </c>
    </row>
    <row r="56" spans="1:25" ht="22.75" customHeight="1" x14ac:dyDescent="0.65">
      <c r="A56" s="103" t="s">
        <v>55</v>
      </c>
      <c r="D56" s="263">
        <v>0</v>
      </c>
      <c r="E56" s="53"/>
      <c r="F56" s="263">
        <v>0</v>
      </c>
      <c r="G56" s="53"/>
      <c r="H56" s="231">
        <v>228939</v>
      </c>
      <c r="I56" s="53"/>
      <c r="J56" s="231">
        <v>257665</v>
      </c>
    </row>
    <row r="57" spans="1:25" ht="22.75" customHeight="1" x14ac:dyDescent="0.65">
      <c r="A57" s="103" t="s">
        <v>169</v>
      </c>
      <c r="D57" s="232">
        <v>212</v>
      </c>
      <c r="E57" s="53"/>
      <c r="F57" s="232">
        <v>287</v>
      </c>
      <c r="G57" s="53"/>
      <c r="H57" s="213">
        <v>1104</v>
      </c>
      <c r="I57" s="53"/>
      <c r="J57" s="213">
        <v>500</v>
      </c>
    </row>
    <row r="58" spans="1:25" ht="22.75" customHeight="1" x14ac:dyDescent="0.7">
      <c r="A58" s="62" t="s">
        <v>162</v>
      </c>
      <c r="D58" s="50">
        <f>SUM(D50:D57)</f>
        <v>-68207</v>
      </c>
      <c r="E58" s="35"/>
      <c r="F58" s="50">
        <f>SUM(F50:F57)</f>
        <v>-89038</v>
      </c>
      <c r="G58" s="35"/>
      <c r="H58" s="50">
        <f>SUM(H50:H57)</f>
        <v>110701</v>
      </c>
      <c r="I58" s="35"/>
      <c r="J58" s="50">
        <f>SUM(J50:J57)</f>
        <v>39473</v>
      </c>
    </row>
    <row r="59" spans="1:25" ht="6.75" customHeight="1" x14ac:dyDescent="0.7">
      <c r="A59" s="62"/>
      <c r="D59" s="53"/>
      <c r="E59" s="53"/>
      <c r="F59" s="53"/>
      <c r="G59" s="53"/>
      <c r="H59" s="53"/>
      <c r="I59" s="53"/>
      <c r="J59" s="53"/>
    </row>
    <row r="60" spans="1:25" ht="22.75" customHeight="1" x14ac:dyDescent="0.7">
      <c r="A60" s="72" t="s">
        <v>27</v>
      </c>
      <c r="D60" s="53"/>
      <c r="E60" s="53"/>
      <c r="F60" s="53"/>
      <c r="G60" s="53"/>
      <c r="H60" s="53"/>
      <c r="I60" s="53"/>
      <c r="J60" s="53"/>
      <c r="R60" s="103"/>
      <c r="S60" s="103"/>
      <c r="T60" s="103"/>
      <c r="U60" s="103"/>
      <c r="V60" s="103"/>
      <c r="W60" s="103"/>
    </row>
    <row r="61" spans="1:25" ht="22.75" customHeight="1" x14ac:dyDescent="0.65">
      <c r="A61" s="95" t="s">
        <v>173</v>
      </c>
      <c r="D61" s="270">
        <v>1046333</v>
      </c>
      <c r="E61" s="53"/>
      <c r="F61" s="270">
        <v>716749</v>
      </c>
      <c r="G61" s="154"/>
      <c r="H61" s="161">
        <v>209464</v>
      </c>
      <c r="I61" s="154"/>
      <c r="J61" s="127">
        <v>67329</v>
      </c>
      <c r="R61" s="174"/>
      <c r="S61" s="174"/>
      <c r="T61" s="174"/>
      <c r="U61" s="174"/>
      <c r="V61" s="174"/>
      <c r="W61" s="174"/>
      <c r="X61" s="174"/>
      <c r="Y61" s="149"/>
    </row>
    <row r="62" spans="1:25" ht="22.75" customHeight="1" x14ac:dyDescent="0.65">
      <c r="A62" s="95" t="s">
        <v>175</v>
      </c>
      <c r="D62" s="256">
        <v>-817096</v>
      </c>
      <c r="E62" s="53"/>
      <c r="F62" s="256">
        <v>-710509</v>
      </c>
      <c r="G62" s="154"/>
      <c r="H62" s="127">
        <v>-261277</v>
      </c>
      <c r="I62" s="154"/>
      <c r="J62" s="127">
        <v>-68469</v>
      </c>
      <c r="R62" s="174"/>
      <c r="S62" s="174"/>
      <c r="T62" s="174"/>
      <c r="V62" s="174"/>
      <c r="W62" s="174"/>
      <c r="X62" s="174"/>
      <c r="Y62" s="149"/>
    </row>
    <row r="63" spans="1:25" ht="21.5" x14ac:dyDescent="0.65">
      <c r="A63" s="103" t="s">
        <v>224</v>
      </c>
      <c r="D63" s="266">
        <v>-8559</v>
      </c>
      <c r="E63" s="53"/>
      <c r="F63" s="266">
        <v>-9326</v>
      </c>
      <c r="G63" s="154"/>
      <c r="H63" s="266">
        <v>-755</v>
      </c>
      <c r="I63" s="154"/>
      <c r="J63" s="266">
        <v>-1051</v>
      </c>
      <c r="X63" s="149"/>
    </row>
    <row r="64" spans="1:25" ht="22.75" customHeight="1" x14ac:dyDescent="0.65">
      <c r="A64" s="95" t="s">
        <v>156</v>
      </c>
      <c r="B64" s="214"/>
      <c r="D64" s="127">
        <v>0</v>
      </c>
      <c r="E64" s="53"/>
      <c r="F64" s="127">
        <v>5310</v>
      </c>
      <c r="G64" s="154"/>
      <c r="H64" s="263">
        <v>0</v>
      </c>
      <c r="I64" s="154"/>
      <c r="J64" s="263">
        <v>0</v>
      </c>
      <c r="X64" s="149"/>
    </row>
    <row r="65" spans="1:257" ht="22.75" customHeight="1" x14ac:dyDescent="0.65">
      <c r="A65" s="103" t="s">
        <v>164</v>
      </c>
      <c r="D65" s="127">
        <f>-67742+1</f>
        <v>-67741</v>
      </c>
      <c r="E65" s="53"/>
      <c r="F65" s="127">
        <v>-59717</v>
      </c>
      <c r="G65" s="154"/>
      <c r="H65" s="153">
        <v>-13800</v>
      </c>
      <c r="I65" s="154"/>
      <c r="J65" s="153">
        <v>-13800</v>
      </c>
      <c r="X65" s="149"/>
    </row>
    <row r="66" spans="1:257" ht="22.75" customHeight="1" x14ac:dyDescent="0.65">
      <c r="A66" s="95" t="s">
        <v>174</v>
      </c>
      <c r="D66" s="266">
        <v>-238331</v>
      </c>
      <c r="E66" s="53"/>
      <c r="F66" s="266">
        <v>-268235</v>
      </c>
      <c r="G66" s="154"/>
      <c r="H66" s="263">
        <v>0</v>
      </c>
      <c r="I66" s="154"/>
      <c r="J66" s="263">
        <v>0</v>
      </c>
      <c r="X66" s="174"/>
    </row>
    <row r="67" spans="1:257" ht="22.75" customHeight="1" x14ac:dyDescent="0.65">
      <c r="A67" s="103" t="s">
        <v>163</v>
      </c>
      <c r="D67" s="265">
        <v>-3854</v>
      </c>
      <c r="E67" s="53"/>
      <c r="F67" s="265">
        <v>-5075</v>
      </c>
      <c r="G67" s="154"/>
      <c r="H67" s="265">
        <v>-450</v>
      </c>
      <c r="I67" s="154"/>
      <c r="J67" s="265">
        <v>-680</v>
      </c>
      <c r="X67" s="149"/>
    </row>
    <row r="68" spans="1:257" ht="22.75" customHeight="1" x14ac:dyDescent="0.7">
      <c r="A68" s="62" t="s">
        <v>205</v>
      </c>
      <c r="D68" s="50">
        <f>SUM(D61:D67)</f>
        <v>-89248</v>
      </c>
      <c r="E68" s="35"/>
      <c r="F68" s="50">
        <f>SUM(F61:F67)</f>
        <v>-330803</v>
      </c>
      <c r="G68" s="35"/>
      <c r="H68" s="50">
        <f>SUM(H61:H67)</f>
        <v>-66818</v>
      </c>
      <c r="I68" s="35"/>
      <c r="J68" s="50">
        <f>SUM(J61:J67)</f>
        <v>-16671</v>
      </c>
      <c r="T68" s="324"/>
    </row>
    <row r="69" spans="1:257" s="31" customFormat="1" ht="6.75" customHeight="1" x14ac:dyDescent="0.7">
      <c r="A69" s="62"/>
      <c r="B69" s="21"/>
      <c r="C69" s="21"/>
      <c r="D69" s="53"/>
      <c r="E69" s="53"/>
      <c r="F69" s="53"/>
      <c r="G69" s="53"/>
      <c r="H69" s="53"/>
      <c r="I69" s="53"/>
      <c r="J69" s="53"/>
      <c r="K69" s="54"/>
      <c r="L69" s="54"/>
      <c r="M69" s="54"/>
      <c r="N69" s="54"/>
      <c r="O69" s="54"/>
      <c r="P69" s="54"/>
      <c r="Q69" s="54"/>
      <c r="R69" s="54"/>
      <c r="S69" s="54"/>
      <c r="T69" s="325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  <c r="CA69" s="54"/>
      <c r="CB69" s="54"/>
      <c r="CC69" s="54"/>
      <c r="CD69" s="54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/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54"/>
      <c r="DE69" s="54"/>
      <c r="DF69" s="54"/>
      <c r="DG69" s="54"/>
      <c r="DH69" s="54"/>
      <c r="DI69" s="54"/>
      <c r="DJ69" s="54"/>
      <c r="DK69" s="54"/>
      <c r="DL69" s="54"/>
      <c r="DM69" s="54"/>
      <c r="DN69" s="54"/>
      <c r="DO69" s="54"/>
      <c r="DP69" s="54"/>
      <c r="DQ69" s="54"/>
      <c r="DR69" s="54"/>
      <c r="DS69" s="54"/>
      <c r="DT69" s="54"/>
      <c r="DU69" s="54"/>
      <c r="DV69" s="54"/>
      <c r="DW69" s="54"/>
      <c r="DX69" s="54"/>
      <c r="DY69" s="54"/>
      <c r="DZ69" s="54"/>
      <c r="EA69" s="54"/>
      <c r="EB69" s="54"/>
      <c r="EC69" s="54"/>
      <c r="ED69" s="54"/>
      <c r="EE69" s="54"/>
      <c r="EF69" s="54"/>
      <c r="EG69" s="54"/>
      <c r="EH69" s="54"/>
      <c r="EI69" s="54"/>
      <c r="EJ69" s="54"/>
      <c r="EK69" s="54"/>
      <c r="EL69" s="54"/>
      <c r="EM69" s="54"/>
      <c r="EN69" s="54"/>
      <c r="EO69" s="54"/>
      <c r="EP69" s="54"/>
      <c r="EQ69" s="54"/>
      <c r="ER69" s="54"/>
      <c r="ES69" s="54"/>
      <c r="ET69" s="54"/>
      <c r="EU69" s="54"/>
      <c r="EV69" s="54"/>
      <c r="EW69" s="54"/>
      <c r="EX69" s="54"/>
      <c r="EY69" s="54"/>
      <c r="EZ69" s="54"/>
      <c r="FA69" s="54"/>
      <c r="FB69" s="54"/>
      <c r="FC69" s="54"/>
      <c r="FD69" s="54"/>
      <c r="FE69" s="54"/>
      <c r="FF69" s="54"/>
      <c r="FG69" s="54"/>
      <c r="FH69" s="54"/>
      <c r="FI69" s="54"/>
      <c r="FJ69" s="54"/>
      <c r="FK69" s="54"/>
      <c r="FL69" s="54"/>
      <c r="FM69" s="54"/>
      <c r="FN69" s="54"/>
      <c r="FO69" s="54"/>
      <c r="FP69" s="54"/>
      <c r="FQ69" s="54"/>
      <c r="FR69" s="54"/>
      <c r="FS69" s="54"/>
      <c r="FT69" s="54"/>
      <c r="FU69" s="54"/>
      <c r="FV69" s="54"/>
      <c r="FW69" s="54"/>
      <c r="FX69" s="54"/>
      <c r="FY69" s="54"/>
      <c r="FZ69" s="54"/>
      <c r="GA69" s="54"/>
      <c r="GB69" s="54"/>
      <c r="GC69" s="54"/>
      <c r="GD69" s="54"/>
      <c r="GE69" s="54"/>
      <c r="GF69" s="54"/>
      <c r="GG69" s="54"/>
      <c r="GH69" s="54"/>
      <c r="GI69" s="54"/>
      <c r="GJ69" s="54"/>
      <c r="GK69" s="54"/>
      <c r="GL69" s="54"/>
      <c r="GM69" s="54"/>
      <c r="GN69" s="54"/>
      <c r="GO69" s="54"/>
      <c r="GP69" s="54"/>
      <c r="GQ69" s="54"/>
      <c r="GR69" s="54"/>
      <c r="GS69" s="54"/>
      <c r="GT69" s="54"/>
      <c r="GU69" s="54"/>
      <c r="GV69" s="54"/>
      <c r="GW69" s="54"/>
      <c r="GX69" s="54"/>
      <c r="GY69" s="54"/>
      <c r="GZ69" s="54"/>
      <c r="HA69" s="54"/>
      <c r="HB69" s="54"/>
      <c r="HC69" s="54"/>
      <c r="HD69" s="54"/>
      <c r="HE69" s="54"/>
      <c r="HF69" s="54"/>
      <c r="HG69" s="54"/>
      <c r="HH69" s="54"/>
      <c r="HI69" s="54"/>
      <c r="HJ69" s="54"/>
      <c r="HK69" s="54"/>
      <c r="HL69" s="54"/>
      <c r="HM69" s="54"/>
      <c r="HN69" s="54"/>
      <c r="HO69" s="54"/>
      <c r="HP69" s="54"/>
      <c r="HQ69" s="54"/>
      <c r="HR69" s="54"/>
      <c r="HS69" s="54"/>
      <c r="HT69" s="54"/>
      <c r="HU69" s="54"/>
      <c r="HV69" s="54"/>
      <c r="HW69" s="54"/>
      <c r="HX69" s="54"/>
      <c r="HY69" s="54"/>
      <c r="HZ69" s="54"/>
      <c r="IA69" s="54"/>
      <c r="IB69" s="54"/>
      <c r="IC69" s="54"/>
      <c r="ID69" s="54"/>
      <c r="IE69" s="54"/>
      <c r="IF69" s="54"/>
      <c r="IG69" s="54"/>
      <c r="IH69" s="54"/>
      <c r="II69" s="54"/>
      <c r="IJ69" s="54"/>
      <c r="IK69" s="54"/>
      <c r="IL69" s="54"/>
      <c r="IM69" s="54"/>
      <c r="IN69" s="54"/>
      <c r="IO69" s="54"/>
      <c r="IP69" s="54"/>
      <c r="IQ69" s="54"/>
      <c r="IR69" s="54"/>
      <c r="IS69" s="54"/>
      <c r="IT69" s="54"/>
      <c r="IU69" s="54"/>
      <c r="IV69" s="54"/>
      <c r="IW69" s="54"/>
    </row>
    <row r="70" spans="1:257" s="31" customFormat="1" ht="22.75" customHeight="1" x14ac:dyDescent="0.7">
      <c r="A70" s="62" t="s">
        <v>117</v>
      </c>
      <c r="B70" s="21"/>
      <c r="C70" s="21"/>
      <c r="D70" s="189">
        <f>+D40+D58+D68</f>
        <v>-97271</v>
      </c>
      <c r="E70" s="189"/>
      <c r="F70" s="189">
        <f>+F40+F58+F68</f>
        <v>-283799</v>
      </c>
      <c r="G70" s="35"/>
      <c r="H70" s="35">
        <f>+H40+H58+H68</f>
        <v>14460</v>
      </c>
      <c r="I70" s="35"/>
      <c r="J70" s="35">
        <f>+J40+J58+J68</f>
        <v>6265</v>
      </c>
      <c r="K70" s="54"/>
      <c r="L70" s="54"/>
      <c r="M70" s="54"/>
      <c r="N70" s="54"/>
      <c r="O70" s="54"/>
      <c r="P70" s="54"/>
      <c r="Q70" s="54"/>
      <c r="R70" s="54"/>
      <c r="S70" s="54"/>
      <c r="T70" s="325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4"/>
      <c r="DS70" s="54"/>
      <c r="DT70" s="54"/>
      <c r="DU70" s="54"/>
      <c r="DV70" s="54"/>
      <c r="DW70" s="54"/>
      <c r="DX70" s="54"/>
      <c r="DY70" s="54"/>
      <c r="DZ70" s="54"/>
      <c r="EA70" s="54"/>
      <c r="EB70" s="54"/>
      <c r="EC70" s="54"/>
      <c r="ED70" s="54"/>
      <c r="EE70" s="54"/>
      <c r="EF70" s="54"/>
      <c r="EG70" s="54"/>
      <c r="EH70" s="54"/>
      <c r="EI70" s="54"/>
      <c r="EJ70" s="54"/>
      <c r="EK70" s="54"/>
      <c r="EL70" s="54"/>
      <c r="EM70" s="54"/>
      <c r="EN70" s="54"/>
      <c r="EO70" s="54"/>
      <c r="EP70" s="54"/>
      <c r="EQ70" s="54"/>
      <c r="ER70" s="54"/>
      <c r="ES70" s="54"/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  <c r="FF70" s="54"/>
      <c r="FG70" s="54"/>
      <c r="FH70" s="54"/>
      <c r="FI70" s="54"/>
      <c r="FJ70" s="54"/>
      <c r="FK70" s="54"/>
      <c r="FL70" s="54"/>
      <c r="FM70" s="54"/>
      <c r="FN70" s="54"/>
      <c r="FO70" s="54"/>
      <c r="FP70" s="54"/>
      <c r="FQ70" s="54"/>
      <c r="FR70" s="54"/>
      <c r="FS70" s="54"/>
      <c r="FT70" s="54"/>
      <c r="FU70" s="54"/>
      <c r="FV70" s="54"/>
      <c r="FW70" s="54"/>
      <c r="FX70" s="54"/>
      <c r="FY70" s="54"/>
      <c r="FZ70" s="54"/>
      <c r="GA70" s="54"/>
      <c r="GB70" s="54"/>
      <c r="GC70" s="54"/>
      <c r="GD70" s="54"/>
      <c r="GE70" s="54"/>
      <c r="GF70" s="54"/>
      <c r="GG70" s="54"/>
      <c r="GH70" s="54"/>
      <c r="GI70" s="54"/>
      <c r="GJ70" s="54"/>
      <c r="GK70" s="54"/>
      <c r="GL70" s="54"/>
      <c r="GM70" s="54"/>
      <c r="GN70" s="54"/>
      <c r="GO70" s="54"/>
      <c r="GP70" s="54"/>
      <c r="GQ70" s="54"/>
      <c r="GR70" s="54"/>
      <c r="GS70" s="54"/>
      <c r="GT70" s="54"/>
      <c r="GU70" s="54"/>
      <c r="GV70" s="54"/>
      <c r="GW70" s="54"/>
      <c r="GX70" s="54"/>
      <c r="GY70" s="54"/>
      <c r="GZ70" s="54"/>
      <c r="HA70" s="54"/>
      <c r="HB70" s="54"/>
      <c r="HC70" s="54"/>
      <c r="HD70" s="54"/>
      <c r="HE70" s="54"/>
      <c r="HF70" s="54"/>
      <c r="HG70" s="54"/>
      <c r="HH70" s="54"/>
      <c r="HI70" s="54"/>
      <c r="HJ70" s="54"/>
      <c r="HK70" s="54"/>
      <c r="HL70" s="54"/>
      <c r="HM70" s="54"/>
      <c r="HN70" s="54"/>
      <c r="HO70" s="54"/>
      <c r="HP70" s="54"/>
      <c r="HQ70" s="54"/>
      <c r="HR70" s="54"/>
      <c r="HS70" s="54"/>
      <c r="HT70" s="54"/>
      <c r="HU70" s="54"/>
      <c r="HV70" s="54"/>
      <c r="HW70" s="54"/>
      <c r="HX70" s="54"/>
      <c r="HY70" s="54"/>
      <c r="HZ70" s="54"/>
      <c r="IA70" s="54"/>
      <c r="IB70" s="54"/>
      <c r="IC70" s="54"/>
      <c r="ID70" s="54"/>
      <c r="IE70" s="54"/>
      <c r="IF70" s="54"/>
      <c r="IG70" s="54"/>
      <c r="IH70" s="54"/>
      <c r="II70" s="54"/>
      <c r="IJ70" s="54"/>
      <c r="IK70" s="54"/>
      <c r="IL70" s="54"/>
      <c r="IM70" s="54"/>
      <c r="IN70" s="54"/>
      <c r="IO70" s="54"/>
      <c r="IP70" s="54"/>
      <c r="IQ70" s="54"/>
      <c r="IR70" s="54"/>
      <c r="IS70" s="54"/>
      <c r="IT70" s="54"/>
      <c r="IU70" s="54"/>
      <c r="IV70" s="54"/>
      <c r="IW70" s="54"/>
    </row>
    <row r="71" spans="1:257" ht="22.75" customHeight="1" x14ac:dyDescent="0.65">
      <c r="A71" s="95" t="s">
        <v>196</v>
      </c>
      <c r="D71" s="55">
        <v>404270</v>
      </c>
      <c r="E71" s="53"/>
      <c r="F71" s="55">
        <v>593004</v>
      </c>
      <c r="G71" s="53"/>
      <c r="H71" s="55">
        <v>4010.4119999999998</v>
      </c>
      <c r="I71" s="53"/>
      <c r="J71" s="55">
        <v>14881</v>
      </c>
      <c r="T71" s="325"/>
    </row>
    <row r="72" spans="1:257" ht="22.75" customHeight="1" thickBot="1" x14ac:dyDescent="0.75">
      <c r="A72" s="62" t="s">
        <v>197</v>
      </c>
      <c r="B72" s="293"/>
      <c r="C72" s="293"/>
      <c r="D72" s="56">
        <f>SUM(D70:D71)</f>
        <v>306999</v>
      </c>
      <c r="E72" s="35"/>
      <c r="F72" s="56">
        <f>SUM(F70:F71)</f>
        <v>309205</v>
      </c>
      <c r="G72" s="35"/>
      <c r="H72" s="56">
        <f>SUM(H70:H71)</f>
        <v>18470.412</v>
      </c>
      <c r="I72" s="35"/>
      <c r="J72" s="56">
        <f>SUM(J70:J71)</f>
        <v>21146</v>
      </c>
      <c r="K72" s="156"/>
      <c r="L72" s="74"/>
      <c r="M72" s="150">
        <f>H72-[1]BL!H10</f>
        <v>-4610.5879999999997</v>
      </c>
      <c r="N72" s="74"/>
      <c r="R72" s="74"/>
      <c r="S72" s="74"/>
      <c r="T72" s="74"/>
      <c r="U72" s="74"/>
    </row>
    <row r="73" spans="1:257" ht="17.399999999999999" customHeight="1" thickTop="1" x14ac:dyDescent="0.65">
      <c r="A73" s="52"/>
      <c r="B73" s="75"/>
      <c r="C73" s="75"/>
    </row>
    <row r="74" spans="1:257" s="76" customFormat="1" ht="23.25" customHeight="1" x14ac:dyDescent="0.7">
      <c r="A74" s="30" t="s">
        <v>65</v>
      </c>
      <c r="B74" s="32"/>
      <c r="C74" s="32"/>
      <c r="D74" s="31"/>
      <c r="E74" s="31"/>
      <c r="F74" s="31"/>
      <c r="G74" s="31"/>
      <c r="H74" s="31"/>
      <c r="I74" s="31"/>
      <c r="J74" s="31"/>
      <c r="K74" s="157"/>
      <c r="L74" s="31"/>
      <c r="M74" s="31"/>
      <c r="N74" s="31"/>
      <c r="O74" s="31"/>
      <c r="P74" s="31"/>
      <c r="Q74" s="31"/>
      <c r="R74" s="215"/>
      <c r="S74" s="215"/>
      <c r="T74" s="215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1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1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1"/>
      <c r="DK74" s="31"/>
      <c r="DL74" s="31"/>
      <c r="DM74" s="31"/>
      <c r="DN74" s="31"/>
      <c r="DO74" s="31"/>
      <c r="DP74" s="31"/>
      <c r="DQ74" s="31"/>
      <c r="DR74" s="31"/>
      <c r="DS74" s="31"/>
      <c r="DT74" s="31"/>
      <c r="DU74" s="31"/>
      <c r="DV74" s="31"/>
      <c r="DW74" s="31"/>
      <c r="DX74" s="31"/>
      <c r="DY74" s="31"/>
      <c r="DZ74" s="31"/>
      <c r="EA74" s="31"/>
      <c r="EB74" s="31"/>
      <c r="EC74" s="31"/>
      <c r="ED74" s="31"/>
      <c r="EE74" s="31"/>
      <c r="EF74" s="31"/>
      <c r="EG74" s="31"/>
      <c r="EH74" s="31"/>
      <c r="EI74" s="31"/>
      <c r="EJ74" s="31"/>
      <c r="EK74" s="31"/>
      <c r="EL74" s="31"/>
      <c r="EM74" s="31"/>
      <c r="EN74" s="31"/>
      <c r="EO74" s="31"/>
      <c r="EP74" s="31"/>
      <c r="EQ74" s="31"/>
      <c r="ER74" s="31"/>
      <c r="ES74" s="31"/>
      <c r="ET74" s="31"/>
      <c r="EU74" s="31"/>
      <c r="EV74" s="31"/>
      <c r="EW74" s="31"/>
      <c r="EX74" s="31"/>
      <c r="EY74" s="31"/>
      <c r="EZ74" s="31"/>
      <c r="FA74" s="31"/>
      <c r="FB74" s="31"/>
      <c r="FC74" s="31"/>
      <c r="FD74" s="31"/>
      <c r="FE74" s="31"/>
      <c r="FF74" s="31"/>
      <c r="FG74" s="31"/>
      <c r="FH74" s="31"/>
      <c r="FI74" s="31"/>
      <c r="FJ74" s="31"/>
      <c r="FK74" s="31"/>
      <c r="FL74" s="31"/>
      <c r="FM74" s="31"/>
      <c r="FN74" s="31"/>
      <c r="FO74" s="31"/>
      <c r="FP74" s="31"/>
      <c r="FQ74" s="31"/>
      <c r="FR74" s="31"/>
      <c r="FS74" s="31"/>
      <c r="FT74" s="31"/>
      <c r="FU74" s="31"/>
      <c r="FV74" s="31"/>
      <c r="FW74" s="31"/>
      <c r="FX74" s="31"/>
      <c r="FY74" s="31"/>
      <c r="FZ74" s="31"/>
      <c r="GA74" s="31"/>
      <c r="GB74" s="31"/>
      <c r="GC74" s="31"/>
      <c r="GD74" s="31"/>
      <c r="GE74" s="31"/>
      <c r="GF74" s="31"/>
      <c r="GG74" s="31"/>
      <c r="GH74" s="31"/>
      <c r="GI74" s="31"/>
      <c r="GJ74" s="31"/>
      <c r="GK74" s="31"/>
      <c r="GL74" s="31"/>
      <c r="GM74" s="31"/>
      <c r="GN74" s="31"/>
      <c r="GO74" s="31"/>
      <c r="GP74" s="31"/>
      <c r="GQ74" s="31"/>
      <c r="GR74" s="31"/>
      <c r="GS74" s="31"/>
      <c r="GT74" s="31"/>
      <c r="GU74" s="31"/>
      <c r="GV74" s="31"/>
      <c r="GW74" s="31"/>
      <c r="GX74" s="31"/>
      <c r="GY74" s="31"/>
      <c r="GZ74" s="31"/>
      <c r="HA74" s="31"/>
      <c r="HB74" s="31"/>
      <c r="HC74" s="31"/>
      <c r="HD74" s="31"/>
      <c r="HE74" s="31"/>
      <c r="HF74" s="31"/>
      <c r="HG74" s="31"/>
      <c r="HH74" s="31"/>
      <c r="HI74" s="31"/>
      <c r="HJ74" s="31"/>
      <c r="HK74" s="31"/>
      <c r="HL74" s="31"/>
      <c r="HM74" s="31"/>
      <c r="HN74" s="31"/>
      <c r="HO74" s="31"/>
      <c r="HP74" s="31"/>
      <c r="HQ74" s="31"/>
      <c r="HR74" s="31"/>
      <c r="HS74" s="31"/>
      <c r="HT74" s="31"/>
      <c r="HU74" s="31"/>
      <c r="HV74" s="31"/>
      <c r="HW74" s="31"/>
      <c r="HX74" s="31"/>
      <c r="HY74" s="31"/>
      <c r="HZ74" s="31"/>
      <c r="IA74" s="31"/>
      <c r="IB74" s="31"/>
      <c r="IC74" s="31"/>
      <c r="ID74" s="31"/>
      <c r="IE74" s="31"/>
      <c r="IF74" s="31"/>
      <c r="IG74" s="31"/>
      <c r="IH74" s="31"/>
      <c r="II74" s="31"/>
      <c r="IJ74" s="31"/>
      <c r="IK74" s="31"/>
      <c r="IL74" s="31"/>
      <c r="IM74" s="31"/>
      <c r="IN74" s="31"/>
      <c r="IO74" s="31"/>
      <c r="IP74" s="31"/>
      <c r="IQ74" s="31"/>
      <c r="IR74" s="31"/>
      <c r="IS74" s="31"/>
      <c r="IT74" s="31"/>
      <c r="IU74" s="31"/>
      <c r="IV74" s="31"/>
      <c r="IW74" s="31"/>
    </row>
    <row r="75" spans="1:257" s="76" customFormat="1" ht="4" customHeight="1" x14ac:dyDescent="0.7">
      <c r="A75" s="30"/>
      <c r="B75" s="32"/>
      <c r="C75" s="32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1"/>
      <c r="CE75" s="31"/>
      <c r="CF75" s="31"/>
      <c r="CG75" s="31"/>
      <c r="CH75" s="31"/>
      <c r="CI75" s="31"/>
      <c r="CJ75" s="31"/>
      <c r="CK75" s="31"/>
      <c r="CL75" s="31"/>
      <c r="CM75" s="31"/>
      <c r="CN75" s="31"/>
      <c r="CO75" s="31"/>
      <c r="CP75" s="31"/>
      <c r="CQ75" s="31"/>
      <c r="CR75" s="31"/>
      <c r="CS75" s="31"/>
      <c r="CT75" s="31"/>
      <c r="CU75" s="31"/>
      <c r="CV75" s="31"/>
      <c r="CW75" s="31"/>
      <c r="CX75" s="31"/>
      <c r="CY75" s="31"/>
      <c r="CZ75" s="31"/>
      <c r="DA75" s="31"/>
      <c r="DB75" s="31"/>
      <c r="DC75" s="31"/>
      <c r="DD75" s="31"/>
      <c r="DE75" s="31"/>
      <c r="DF75" s="31"/>
      <c r="DG75" s="31"/>
      <c r="DH75" s="31"/>
      <c r="DI75" s="31"/>
      <c r="DJ75" s="31"/>
      <c r="DK75" s="31"/>
      <c r="DL75" s="31"/>
      <c r="DM75" s="31"/>
      <c r="DN75" s="31"/>
      <c r="DO75" s="31"/>
      <c r="DP75" s="31"/>
      <c r="DQ75" s="31"/>
      <c r="DR75" s="31"/>
      <c r="DS75" s="31"/>
      <c r="DT75" s="31"/>
      <c r="DU75" s="31"/>
      <c r="DV75" s="31"/>
      <c r="DW75" s="31"/>
      <c r="DX75" s="31"/>
      <c r="DY75" s="31"/>
      <c r="DZ75" s="31"/>
      <c r="EA75" s="31"/>
      <c r="EB75" s="31"/>
      <c r="EC75" s="31"/>
      <c r="ED75" s="31"/>
      <c r="EE75" s="31"/>
      <c r="EF75" s="31"/>
      <c r="EG75" s="31"/>
      <c r="EH75" s="31"/>
      <c r="EI75" s="31"/>
      <c r="EJ75" s="31"/>
      <c r="EK75" s="31"/>
      <c r="EL75" s="31"/>
      <c r="EM75" s="31"/>
      <c r="EN75" s="31"/>
      <c r="EO75" s="31"/>
      <c r="EP75" s="31"/>
      <c r="EQ75" s="31"/>
      <c r="ER75" s="31"/>
      <c r="ES75" s="31"/>
      <c r="ET75" s="31"/>
      <c r="EU75" s="31"/>
      <c r="EV75" s="31"/>
      <c r="EW75" s="31"/>
      <c r="EX75" s="31"/>
      <c r="EY75" s="31"/>
      <c r="EZ75" s="31"/>
      <c r="FA75" s="31"/>
      <c r="FB75" s="31"/>
      <c r="FC75" s="31"/>
      <c r="FD75" s="31"/>
      <c r="FE75" s="31"/>
      <c r="FF75" s="31"/>
      <c r="FG75" s="31"/>
      <c r="FH75" s="31"/>
      <c r="FI75" s="31"/>
      <c r="FJ75" s="31"/>
      <c r="FK75" s="31"/>
      <c r="FL75" s="31"/>
      <c r="FM75" s="31"/>
      <c r="FN75" s="31"/>
      <c r="FO75" s="31"/>
      <c r="FP75" s="31"/>
      <c r="FQ75" s="31"/>
      <c r="FR75" s="31"/>
      <c r="FS75" s="31"/>
      <c r="FT75" s="31"/>
      <c r="FU75" s="31"/>
      <c r="FV75" s="31"/>
      <c r="FW75" s="31"/>
      <c r="FX75" s="31"/>
      <c r="FY75" s="31"/>
      <c r="FZ75" s="31"/>
      <c r="GA75" s="31"/>
      <c r="GB75" s="31"/>
      <c r="GC75" s="31"/>
      <c r="GD75" s="31"/>
      <c r="GE75" s="31"/>
      <c r="GF75" s="31"/>
      <c r="GG75" s="31"/>
      <c r="GH75" s="31"/>
      <c r="GI75" s="31"/>
      <c r="GJ75" s="31"/>
      <c r="GK75" s="31"/>
      <c r="GL75" s="31"/>
      <c r="GM75" s="31"/>
      <c r="GN75" s="31"/>
      <c r="GO75" s="31"/>
      <c r="GP75" s="31"/>
      <c r="GQ75" s="31"/>
      <c r="GR75" s="31"/>
      <c r="GS75" s="31"/>
      <c r="GT75" s="31"/>
      <c r="GU75" s="31"/>
      <c r="GV75" s="31"/>
      <c r="GW75" s="31"/>
      <c r="GX75" s="31"/>
      <c r="GY75" s="31"/>
      <c r="GZ75" s="31"/>
      <c r="HA75" s="31"/>
      <c r="HB75" s="31"/>
      <c r="HC75" s="31"/>
      <c r="HD75" s="31"/>
      <c r="HE75" s="31"/>
      <c r="HF75" s="31"/>
      <c r="HG75" s="31"/>
      <c r="HH75" s="31"/>
      <c r="HI75" s="31"/>
      <c r="HJ75" s="31"/>
      <c r="HK75" s="31"/>
      <c r="HL75" s="31"/>
      <c r="HM75" s="31"/>
      <c r="HN75" s="31"/>
      <c r="HO75" s="31"/>
      <c r="HP75" s="31"/>
      <c r="HQ75" s="31"/>
      <c r="HR75" s="31"/>
      <c r="HS75" s="31"/>
      <c r="HT75" s="31"/>
      <c r="HU75" s="31"/>
      <c r="HV75" s="31"/>
      <c r="HW75" s="31"/>
      <c r="HX75" s="31"/>
      <c r="HY75" s="31"/>
      <c r="HZ75" s="31"/>
      <c r="IA75" s="31"/>
      <c r="IB75" s="31"/>
      <c r="IC75" s="31"/>
      <c r="ID75" s="31"/>
      <c r="IE75" s="31"/>
      <c r="IF75" s="31"/>
      <c r="IG75" s="31"/>
      <c r="IH75" s="31"/>
      <c r="II75" s="31"/>
      <c r="IJ75" s="31"/>
      <c r="IK75" s="31"/>
      <c r="IL75" s="31"/>
      <c r="IM75" s="31"/>
      <c r="IN75" s="31"/>
      <c r="IO75" s="31"/>
      <c r="IP75" s="31"/>
      <c r="IQ75" s="31"/>
      <c r="IR75" s="31"/>
      <c r="IS75" s="31"/>
      <c r="IT75" s="31"/>
      <c r="IU75" s="31"/>
      <c r="IV75" s="31"/>
      <c r="IW75" s="31"/>
    </row>
    <row r="76" spans="1:257" s="76" customFormat="1" ht="21.5" x14ac:dyDescent="0.65">
      <c r="A76" s="237" t="s">
        <v>195</v>
      </c>
      <c r="B76" s="237"/>
      <c r="C76" s="237"/>
      <c r="D76" s="237"/>
      <c r="E76" s="237"/>
      <c r="F76" s="237"/>
      <c r="G76" s="237"/>
      <c r="H76" s="237"/>
      <c r="I76" s="237"/>
      <c r="J76" s="237"/>
      <c r="K76" s="118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/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/>
      <c r="DZ76" s="54"/>
      <c r="EA76" s="54"/>
      <c r="EB76" s="54"/>
      <c r="EC76" s="54"/>
      <c r="ED76" s="54"/>
      <c r="EE76" s="54"/>
      <c r="EF76" s="54"/>
      <c r="EG76" s="54"/>
      <c r="EH76" s="54"/>
      <c r="EI76" s="54"/>
      <c r="EJ76" s="54"/>
      <c r="EK76" s="54"/>
      <c r="EL76" s="54"/>
      <c r="EM76" s="54"/>
      <c r="EN76" s="54"/>
      <c r="EO76" s="54"/>
      <c r="EP76" s="54"/>
      <c r="EQ76" s="54"/>
      <c r="ER76" s="54"/>
      <c r="ES76" s="54"/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  <c r="FF76" s="54"/>
      <c r="FG76" s="54"/>
      <c r="FH76" s="54"/>
      <c r="FI76" s="54"/>
      <c r="FJ76" s="54"/>
      <c r="FK76" s="54"/>
      <c r="FL76" s="54"/>
      <c r="FM76" s="54"/>
      <c r="FN76" s="54"/>
      <c r="FO76" s="54"/>
      <c r="FP76" s="54"/>
      <c r="FQ76" s="54"/>
      <c r="FR76" s="54"/>
      <c r="FS76" s="54"/>
      <c r="FT76" s="54"/>
      <c r="FU76" s="54"/>
      <c r="FV76" s="54"/>
      <c r="FW76" s="54"/>
      <c r="FX76" s="54"/>
      <c r="FY76" s="54"/>
      <c r="FZ76" s="54"/>
      <c r="GA76" s="54"/>
      <c r="GB76" s="54"/>
      <c r="GC76" s="54"/>
      <c r="GD76" s="54"/>
      <c r="GE76" s="54"/>
      <c r="GF76" s="54"/>
      <c r="GG76" s="54"/>
      <c r="GH76" s="54"/>
      <c r="GI76" s="54"/>
      <c r="GJ76" s="54"/>
      <c r="GK76" s="54"/>
      <c r="GL76" s="54"/>
      <c r="GM76" s="54"/>
      <c r="GN76" s="54"/>
      <c r="GO76" s="54"/>
      <c r="GP76" s="54"/>
      <c r="GQ76" s="54"/>
      <c r="GR76" s="54"/>
      <c r="GS76" s="54"/>
      <c r="GT76" s="54"/>
      <c r="GU76" s="54"/>
      <c r="GV76" s="54"/>
      <c r="GW76" s="54"/>
      <c r="GX76" s="54"/>
      <c r="GY76" s="54"/>
      <c r="GZ76" s="54"/>
      <c r="HA76" s="54"/>
      <c r="HB76" s="54"/>
      <c r="HC76" s="54"/>
      <c r="HD76" s="54"/>
      <c r="HE76" s="54"/>
      <c r="HF76" s="54"/>
      <c r="HG76" s="54"/>
      <c r="HH76" s="54"/>
      <c r="HI76" s="54"/>
      <c r="HJ76" s="54"/>
      <c r="HK76" s="54"/>
      <c r="HL76" s="54"/>
      <c r="HM76" s="54"/>
      <c r="HN76" s="54"/>
      <c r="HO76" s="54"/>
      <c r="HP76" s="54"/>
      <c r="HQ76" s="54"/>
      <c r="HR76" s="54"/>
      <c r="HS76" s="54"/>
      <c r="HT76" s="54"/>
      <c r="HU76" s="54"/>
      <c r="HV76" s="54"/>
      <c r="HW76" s="54"/>
      <c r="HX76" s="54"/>
      <c r="HY76" s="54"/>
      <c r="HZ76" s="54"/>
      <c r="IA76" s="54"/>
      <c r="IB76" s="54"/>
      <c r="IC76" s="54"/>
      <c r="ID76" s="54"/>
      <c r="IE76" s="54"/>
      <c r="IF76" s="54"/>
      <c r="IG76" s="54"/>
      <c r="IH76" s="54"/>
      <c r="II76" s="54"/>
      <c r="IJ76" s="54"/>
      <c r="IK76" s="54"/>
      <c r="IL76" s="54"/>
      <c r="IM76" s="54"/>
      <c r="IN76" s="54"/>
      <c r="IO76" s="54"/>
      <c r="IP76" s="54"/>
      <c r="IQ76" s="54"/>
      <c r="IR76" s="54"/>
      <c r="IS76" s="54"/>
      <c r="IT76" s="54"/>
      <c r="IU76" s="54"/>
      <c r="IV76" s="54"/>
      <c r="IW76" s="54"/>
    </row>
    <row r="77" spans="1:257" s="76" customFormat="1" ht="21" customHeight="1" x14ac:dyDescent="0.65">
      <c r="A77" s="237" t="s">
        <v>191</v>
      </c>
      <c r="B77" s="237"/>
      <c r="C77" s="237"/>
      <c r="D77" s="249">
        <v>72395</v>
      </c>
      <c r="E77" s="249"/>
      <c r="F77" s="249">
        <f>47365+1234</f>
        <v>48599</v>
      </c>
      <c r="G77" s="249"/>
      <c r="H77" s="249">
        <f>26417+269</f>
        <v>26686</v>
      </c>
      <c r="I77" s="249"/>
      <c r="J77" s="249">
        <v>5625</v>
      </c>
      <c r="K77" s="118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  <c r="CF77" s="54"/>
      <c r="CG77" s="54"/>
      <c r="CH77" s="54"/>
      <c r="CI77" s="54"/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  <c r="CY77" s="54"/>
      <c r="CZ77" s="54"/>
      <c r="DA77" s="54"/>
      <c r="DB77" s="54"/>
      <c r="DC77" s="54"/>
      <c r="DD77" s="54"/>
      <c r="DE77" s="54"/>
      <c r="DF77" s="54"/>
      <c r="DG77" s="54"/>
      <c r="DH77" s="54"/>
      <c r="DI77" s="54"/>
      <c r="DJ77" s="54"/>
      <c r="DK77" s="54"/>
      <c r="DL77" s="54"/>
      <c r="DM77" s="54"/>
      <c r="DN77" s="54"/>
      <c r="DO77" s="54"/>
      <c r="DP77" s="54"/>
      <c r="DQ77" s="54"/>
      <c r="DR77" s="54"/>
      <c r="DS77" s="54"/>
      <c r="DT77" s="54"/>
      <c r="DU77" s="54"/>
      <c r="DV77" s="54"/>
      <c r="DW77" s="54"/>
      <c r="DX77" s="54"/>
      <c r="DY77" s="54"/>
      <c r="DZ77" s="54"/>
      <c r="EA77" s="54"/>
      <c r="EB77" s="54"/>
      <c r="EC77" s="54"/>
      <c r="ED77" s="54"/>
      <c r="EE77" s="54"/>
      <c r="EF77" s="54"/>
      <c r="EG77" s="54"/>
      <c r="EH77" s="54"/>
      <c r="EI77" s="54"/>
      <c r="EJ77" s="54"/>
      <c r="EK77" s="54"/>
      <c r="EL77" s="54"/>
      <c r="EM77" s="54"/>
      <c r="EN77" s="54"/>
      <c r="EO77" s="54"/>
      <c r="EP77" s="54"/>
      <c r="EQ77" s="54"/>
      <c r="ER77" s="54"/>
      <c r="ES77" s="54"/>
      <c r="ET77" s="54"/>
      <c r="EU77" s="54"/>
      <c r="EV77" s="54"/>
      <c r="EW77" s="54"/>
      <c r="EX77" s="54"/>
      <c r="EY77" s="54"/>
      <c r="EZ77" s="54"/>
      <c r="FA77" s="54"/>
      <c r="FB77" s="54"/>
      <c r="FC77" s="54"/>
      <c r="FD77" s="54"/>
      <c r="FE77" s="54"/>
      <c r="FF77" s="54"/>
      <c r="FG77" s="54"/>
      <c r="FH77" s="54"/>
      <c r="FI77" s="54"/>
      <c r="FJ77" s="54"/>
      <c r="FK77" s="54"/>
      <c r="FL77" s="54"/>
      <c r="FM77" s="54"/>
      <c r="FN77" s="54"/>
      <c r="FO77" s="54"/>
      <c r="FP77" s="54"/>
      <c r="FQ77" s="54"/>
      <c r="FR77" s="54"/>
      <c r="FS77" s="54"/>
      <c r="FT77" s="54"/>
      <c r="FU77" s="54"/>
      <c r="FV77" s="54"/>
      <c r="FW77" s="54"/>
      <c r="FX77" s="54"/>
      <c r="FY77" s="54"/>
      <c r="FZ77" s="54"/>
      <c r="GA77" s="54"/>
      <c r="GB77" s="54"/>
      <c r="GC77" s="54"/>
      <c r="GD77" s="54"/>
      <c r="GE77" s="54"/>
      <c r="GF77" s="54"/>
      <c r="GG77" s="54"/>
      <c r="GH77" s="54"/>
      <c r="GI77" s="54"/>
      <c r="GJ77" s="54"/>
      <c r="GK77" s="54"/>
      <c r="GL77" s="54"/>
      <c r="GM77" s="54"/>
      <c r="GN77" s="54"/>
      <c r="GO77" s="54"/>
      <c r="GP77" s="54"/>
      <c r="GQ77" s="54"/>
      <c r="GR77" s="54"/>
      <c r="GS77" s="54"/>
      <c r="GT77" s="54"/>
      <c r="GU77" s="54"/>
      <c r="GV77" s="54"/>
      <c r="GW77" s="54"/>
      <c r="GX77" s="54"/>
      <c r="GY77" s="54"/>
      <c r="GZ77" s="54"/>
      <c r="HA77" s="54"/>
      <c r="HB77" s="54"/>
      <c r="HC77" s="54"/>
      <c r="HD77" s="54"/>
      <c r="HE77" s="54"/>
      <c r="HF77" s="54"/>
      <c r="HG77" s="54"/>
      <c r="HH77" s="54"/>
      <c r="HI77" s="54"/>
      <c r="HJ77" s="54"/>
      <c r="HK77" s="54"/>
      <c r="HL77" s="54"/>
      <c r="HM77" s="54"/>
      <c r="HN77" s="54"/>
      <c r="HO77" s="54"/>
      <c r="HP77" s="54"/>
      <c r="HQ77" s="54"/>
      <c r="HR77" s="54"/>
      <c r="HS77" s="54"/>
      <c r="HT77" s="54"/>
      <c r="HU77" s="54"/>
      <c r="HV77" s="54"/>
      <c r="HW77" s="54"/>
      <c r="HX77" s="54"/>
      <c r="HY77" s="54"/>
      <c r="HZ77" s="54"/>
      <c r="IA77" s="54"/>
      <c r="IB77" s="54"/>
      <c r="IC77" s="54"/>
      <c r="ID77" s="54"/>
      <c r="IE77" s="54"/>
      <c r="IF77" s="54"/>
      <c r="IG77" s="54"/>
      <c r="IH77" s="54"/>
      <c r="II77" s="54"/>
      <c r="IJ77" s="54"/>
      <c r="IK77" s="54"/>
      <c r="IL77" s="54"/>
      <c r="IM77" s="54"/>
      <c r="IN77" s="54"/>
      <c r="IO77" s="54"/>
      <c r="IP77" s="54"/>
      <c r="IQ77" s="54"/>
      <c r="IR77" s="54"/>
      <c r="IS77" s="54"/>
      <c r="IT77" s="54"/>
      <c r="IU77" s="54"/>
      <c r="IV77" s="54"/>
      <c r="IW77" s="54"/>
    </row>
    <row r="78" spans="1:257" s="76" customFormat="1" ht="21.5" x14ac:dyDescent="0.65">
      <c r="A78" s="237" t="s">
        <v>207</v>
      </c>
      <c r="B78" s="237"/>
      <c r="C78" s="237"/>
      <c r="D78" s="249">
        <v>-5751</v>
      </c>
      <c r="E78" s="249"/>
      <c r="F78" s="249">
        <f>-9476-1890</f>
        <v>-11366</v>
      </c>
      <c r="G78" s="249"/>
      <c r="H78" s="216">
        <v>-3458</v>
      </c>
      <c r="I78" s="249"/>
      <c r="J78" s="263">
        <v>0</v>
      </c>
      <c r="K78" s="118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4"/>
      <c r="EA78" s="54"/>
      <c r="EB78" s="54"/>
      <c r="EC78" s="54"/>
      <c r="ED78" s="54"/>
      <c r="EE78" s="54"/>
      <c r="EF78" s="54"/>
      <c r="EG78" s="54"/>
      <c r="EH78" s="54"/>
      <c r="EI78" s="54"/>
      <c r="EJ78" s="54"/>
      <c r="EK78" s="54"/>
      <c r="EL78" s="54"/>
      <c r="EM78" s="54"/>
      <c r="EN78" s="54"/>
      <c r="EO78" s="54"/>
      <c r="EP78" s="54"/>
      <c r="EQ78" s="54"/>
      <c r="ER78" s="54"/>
      <c r="ES78" s="54"/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  <c r="FF78" s="54"/>
      <c r="FG78" s="54"/>
      <c r="FH78" s="54"/>
      <c r="FI78" s="54"/>
      <c r="FJ78" s="54"/>
      <c r="FK78" s="54"/>
      <c r="FL78" s="54"/>
      <c r="FM78" s="54"/>
      <c r="FN78" s="54"/>
      <c r="FO78" s="54"/>
      <c r="FP78" s="54"/>
      <c r="FQ78" s="54"/>
      <c r="FR78" s="54"/>
      <c r="FS78" s="54"/>
      <c r="FT78" s="54"/>
      <c r="FU78" s="54"/>
      <c r="FV78" s="54"/>
      <c r="FW78" s="54"/>
      <c r="FX78" s="54"/>
      <c r="FY78" s="54"/>
      <c r="FZ78" s="54"/>
      <c r="GA78" s="54"/>
      <c r="GB78" s="54"/>
      <c r="GC78" s="54"/>
      <c r="GD78" s="54"/>
      <c r="GE78" s="54"/>
      <c r="GF78" s="54"/>
      <c r="GG78" s="54"/>
      <c r="GH78" s="54"/>
      <c r="GI78" s="54"/>
      <c r="GJ78" s="54"/>
      <c r="GK78" s="54"/>
      <c r="GL78" s="54"/>
      <c r="GM78" s="54"/>
      <c r="GN78" s="54"/>
      <c r="GO78" s="54"/>
      <c r="GP78" s="54"/>
      <c r="GQ78" s="54"/>
      <c r="GR78" s="54"/>
      <c r="GS78" s="54"/>
      <c r="GT78" s="54"/>
      <c r="GU78" s="54"/>
      <c r="GV78" s="54"/>
      <c r="GW78" s="54"/>
      <c r="GX78" s="54"/>
      <c r="GY78" s="54"/>
      <c r="GZ78" s="54"/>
      <c r="HA78" s="54"/>
      <c r="HB78" s="54"/>
      <c r="HC78" s="54"/>
      <c r="HD78" s="54"/>
      <c r="HE78" s="54"/>
      <c r="HF78" s="54"/>
      <c r="HG78" s="54"/>
      <c r="HH78" s="54"/>
      <c r="HI78" s="54"/>
      <c r="HJ78" s="54"/>
      <c r="HK78" s="54"/>
      <c r="HL78" s="54"/>
      <c r="HM78" s="54"/>
      <c r="HN78" s="54"/>
      <c r="HO78" s="54"/>
      <c r="HP78" s="54"/>
      <c r="HQ78" s="54"/>
      <c r="HR78" s="54"/>
      <c r="HS78" s="54"/>
      <c r="HT78" s="54"/>
      <c r="HU78" s="54"/>
      <c r="HV78" s="54"/>
      <c r="HW78" s="54"/>
      <c r="HX78" s="54"/>
      <c r="HY78" s="54"/>
      <c r="HZ78" s="54"/>
      <c r="IA78" s="54"/>
      <c r="IB78" s="54"/>
      <c r="IC78" s="54"/>
      <c r="ID78" s="54"/>
      <c r="IE78" s="54"/>
      <c r="IF78" s="54"/>
      <c r="IG78" s="54"/>
      <c r="IH78" s="54"/>
      <c r="II78" s="54"/>
      <c r="IJ78" s="54"/>
      <c r="IK78" s="54"/>
      <c r="IL78" s="54"/>
      <c r="IM78" s="54"/>
      <c r="IN78" s="54"/>
      <c r="IO78" s="54"/>
      <c r="IP78" s="54"/>
      <c r="IQ78" s="54"/>
      <c r="IR78" s="54"/>
      <c r="IS78" s="54"/>
      <c r="IT78" s="54"/>
      <c r="IU78" s="54"/>
      <c r="IV78" s="54"/>
      <c r="IW78" s="54"/>
    </row>
    <row r="79" spans="1:257" s="76" customFormat="1" ht="21.5" x14ac:dyDescent="0.65">
      <c r="A79" s="238" t="s">
        <v>198</v>
      </c>
      <c r="B79" s="237"/>
      <c r="C79" s="237"/>
      <c r="D79" s="249">
        <v>-489</v>
      </c>
      <c r="E79" s="249"/>
      <c r="F79" s="249">
        <v>-15</v>
      </c>
      <c r="G79" s="249"/>
      <c r="H79" s="263">
        <v>0</v>
      </c>
      <c r="I79" s="249"/>
      <c r="J79" s="263">
        <v>0</v>
      </c>
      <c r="K79" s="118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4"/>
      <c r="CG79" s="54"/>
      <c r="CH79" s="54"/>
      <c r="CI79" s="54"/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  <c r="CY79" s="54"/>
      <c r="CZ79" s="54"/>
      <c r="DA79" s="54"/>
      <c r="DB79" s="54"/>
      <c r="DC79" s="54"/>
      <c r="DD79" s="54"/>
      <c r="DE79" s="54"/>
      <c r="DF79" s="54"/>
      <c r="DG79" s="54"/>
      <c r="DH79" s="54"/>
      <c r="DI79" s="54"/>
      <c r="DJ79" s="54"/>
      <c r="DK79" s="54"/>
      <c r="DL79" s="54"/>
      <c r="DM79" s="54"/>
      <c r="DN79" s="54"/>
      <c r="DO79" s="54"/>
      <c r="DP79" s="54"/>
      <c r="DQ79" s="54"/>
      <c r="DR79" s="54"/>
      <c r="DS79" s="54"/>
      <c r="DT79" s="54"/>
      <c r="DU79" s="54"/>
      <c r="DV79" s="54"/>
      <c r="DW79" s="54"/>
      <c r="DX79" s="54"/>
      <c r="DY79" s="54"/>
      <c r="DZ79" s="54"/>
      <c r="EA79" s="54"/>
      <c r="EB79" s="54"/>
      <c r="EC79" s="54"/>
      <c r="ED79" s="54"/>
      <c r="EE79" s="54"/>
      <c r="EF79" s="54"/>
      <c r="EG79" s="54"/>
      <c r="EH79" s="54"/>
      <c r="EI79" s="54"/>
      <c r="EJ79" s="54"/>
      <c r="EK79" s="54"/>
      <c r="EL79" s="54"/>
      <c r="EM79" s="54"/>
      <c r="EN79" s="54"/>
      <c r="EO79" s="54"/>
      <c r="EP79" s="54"/>
      <c r="EQ79" s="54"/>
      <c r="ER79" s="54"/>
      <c r="ES79" s="54"/>
      <c r="ET79" s="54"/>
      <c r="EU79" s="54"/>
      <c r="EV79" s="54"/>
      <c r="EW79" s="54"/>
      <c r="EX79" s="54"/>
      <c r="EY79" s="54"/>
      <c r="EZ79" s="54"/>
      <c r="FA79" s="54"/>
      <c r="FB79" s="54"/>
      <c r="FC79" s="54"/>
      <c r="FD79" s="54"/>
      <c r="FE79" s="54"/>
      <c r="FF79" s="54"/>
      <c r="FG79" s="54"/>
      <c r="FH79" s="54"/>
      <c r="FI79" s="54"/>
      <c r="FJ79" s="54"/>
      <c r="FK79" s="54"/>
      <c r="FL79" s="54"/>
      <c r="FM79" s="54"/>
      <c r="FN79" s="54"/>
      <c r="FO79" s="54"/>
      <c r="FP79" s="54"/>
      <c r="FQ79" s="54"/>
      <c r="FR79" s="54"/>
      <c r="FS79" s="54"/>
      <c r="FT79" s="54"/>
      <c r="FU79" s="54"/>
      <c r="FV79" s="54"/>
      <c r="FW79" s="54"/>
      <c r="FX79" s="54"/>
      <c r="FY79" s="54"/>
      <c r="FZ79" s="54"/>
      <c r="GA79" s="54"/>
      <c r="GB79" s="54"/>
      <c r="GC79" s="54"/>
      <c r="GD79" s="54"/>
      <c r="GE79" s="54"/>
      <c r="GF79" s="54"/>
      <c r="GG79" s="54"/>
      <c r="GH79" s="54"/>
      <c r="GI79" s="54"/>
      <c r="GJ79" s="54"/>
      <c r="GK79" s="54"/>
      <c r="GL79" s="54"/>
      <c r="GM79" s="54"/>
      <c r="GN79" s="54"/>
      <c r="GO79" s="54"/>
      <c r="GP79" s="54"/>
      <c r="GQ79" s="54"/>
      <c r="GR79" s="54"/>
      <c r="GS79" s="54"/>
      <c r="GT79" s="54"/>
      <c r="GU79" s="54"/>
      <c r="GV79" s="54"/>
      <c r="GW79" s="54"/>
      <c r="GX79" s="54"/>
      <c r="GY79" s="54"/>
      <c r="GZ79" s="54"/>
      <c r="HA79" s="54"/>
      <c r="HB79" s="54"/>
      <c r="HC79" s="54"/>
      <c r="HD79" s="54"/>
      <c r="HE79" s="54"/>
      <c r="HF79" s="54"/>
      <c r="HG79" s="54"/>
      <c r="HH79" s="54"/>
      <c r="HI79" s="54"/>
      <c r="HJ79" s="54"/>
      <c r="HK79" s="54"/>
      <c r="HL79" s="54"/>
      <c r="HM79" s="54"/>
      <c r="HN79" s="54"/>
      <c r="HO79" s="54"/>
      <c r="HP79" s="54"/>
      <c r="HQ79" s="54"/>
      <c r="HR79" s="54"/>
      <c r="HS79" s="54"/>
      <c r="HT79" s="54"/>
      <c r="HU79" s="54"/>
      <c r="HV79" s="54"/>
      <c r="HW79" s="54"/>
      <c r="HX79" s="54"/>
      <c r="HY79" s="54"/>
      <c r="HZ79" s="54"/>
      <c r="IA79" s="54"/>
      <c r="IB79" s="54"/>
      <c r="IC79" s="54"/>
      <c r="ID79" s="54"/>
      <c r="IE79" s="54"/>
      <c r="IF79" s="54"/>
      <c r="IG79" s="54"/>
      <c r="IH79" s="54"/>
      <c r="II79" s="54"/>
      <c r="IJ79" s="54"/>
      <c r="IK79" s="54"/>
      <c r="IL79" s="54"/>
      <c r="IM79" s="54"/>
      <c r="IN79" s="54"/>
      <c r="IO79" s="54"/>
      <c r="IP79" s="54"/>
      <c r="IQ79" s="54"/>
      <c r="IR79" s="54"/>
      <c r="IS79" s="54"/>
      <c r="IT79" s="54"/>
      <c r="IU79" s="54"/>
      <c r="IV79" s="54"/>
      <c r="IW79" s="54"/>
    </row>
    <row r="80" spans="1:257" s="76" customFormat="1" ht="21.5" x14ac:dyDescent="0.65">
      <c r="A80" s="238" t="s">
        <v>206</v>
      </c>
      <c r="B80" s="237"/>
      <c r="C80" s="237"/>
      <c r="D80" s="249">
        <v>-804</v>
      </c>
      <c r="E80" s="249"/>
      <c r="F80" s="249">
        <f>-87-1234</f>
        <v>-1321</v>
      </c>
      <c r="G80" s="249"/>
      <c r="H80" s="216">
        <v>-269</v>
      </c>
      <c r="I80" s="249"/>
      <c r="J80" s="263">
        <v>0</v>
      </c>
      <c r="K80" s="118"/>
      <c r="L80" s="54"/>
      <c r="M80" s="54"/>
      <c r="N80" s="54"/>
      <c r="O80" s="54"/>
      <c r="P80" s="54"/>
      <c r="Q80" s="54"/>
      <c r="R80" s="156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4"/>
      <c r="BX80" s="54"/>
      <c r="BY80" s="54"/>
      <c r="BZ80" s="54"/>
      <c r="CA80" s="54"/>
      <c r="CB80" s="54"/>
      <c r="CC80" s="54"/>
      <c r="CD80" s="54"/>
      <c r="CE80" s="54"/>
      <c r="CF80" s="54"/>
      <c r="CG80" s="54"/>
      <c r="CH80" s="54"/>
      <c r="CI80" s="54"/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4"/>
      <c r="DA80" s="54"/>
      <c r="DB80" s="54"/>
      <c r="DC80" s="54"/>
      <c r="DD80" s="54"/>
      <c r="DE80" s="54"/>
      <c r="DF80" s="54"/>
      <c r="DG80" s="54"/>
      <c r="DH80" s="54"/>
      <c r="DI80" s="54"/>
      <c r="DJ80" s="54"/>
      <c r="DK80" s="54"/>
      <c r="DL80" s="54"/>
      <c r="DM80" s="54"/>
      <c r="DN80" s="54"/>
      <c r="DO80" s="54"/>
      <c r="DP80" s="54"/>
      <c r="DQ80" s="54"/>
      <c r="DR80" s="54"/>
      <c r="DS80" s="54"/>
      <c r="DT80" s="54"/>
      <c r="DU80" s="54"/>
      <c r="DV80" s="54"/>
      <c r="DW80" s="54"/>
      <c r="DX80" s="54"/>
      <c r="DY80" s="54"/>
      <c r="DZ80" s="54"/>
      <c r="EA80" s="54"/>
      <c r="EB80" s="54"/>
      <c r="EC80" s="54"/>
      <c r="ED80" s="54"/>
      <c r="EE80" s="54"/>
      <c r="EF80" s="54"/>
      <c r="EG80" s="54"/>
      <c r="EH80" s="54"/>
      <c r="EI80" s="54"/>
      <c r="EJ80" s="54"/>
      <c r="EK80" s="54"/>
      <c r="EL80" s="54"/>
      <c r="EM80" s="54"/>
      <c r="EN80" s="54"/>
      <c r="EO80" s="54"/>
      <c r="EP80" s="54"/>
      <c r="EQ80" s="54"/>
      <c r="ER80" s="54"/>
      <c r="ES80" s="54"/>
      <c r="ET80" s="54"/>
      <c r="EU80" s="54"/>
      <c r="EV80" s="54"/>
      <c r="EW80" s="54"/>
      <c r="EX80" s="54"/>
      <c r="EY80" s="54"/>
      <c r="EZ80" s="54"/>
      <c r="FA80" s="54"/>
      <c r="FB80" s="54"/>
      <c r="FC80" s="54"/>
      <c r="FD80" s="54"/>
      <c r="FE80" s="54"/>
      <c r="FF80" s="54"/>
      <c r="FG80" s="54"/>
      <c r="FH80" s="54"/>
      <c r="FI80" s="54"/>
      <c r="FJ80" s="54"/>
      <c r="FK80" s="54"/>
      <c r="FL80" s="54"/>
      <c r="FM80" s="54"/>
      <c r="FN80" s="54"/>
      <c r="FO80" s="54"/>
      <c r="FP80" s="54"/>
      <c r="FQ80" s="54"/>
      <c r="FR80" s="54"/>
      <c r="FS80" s="54"/>
      <c r="FT80" s="54"/>
      <c r="FU80" s="54"/>
      <c r="FV80" s="54"/>
      <c r="FW80" s="54"/>
      <c r="FX80" s="54"/>
      <c r="FY80" s="54"/>
      <c r="FZ80" s="54"/>
      <c r="GA80" s="54"/>
      <c r="GB80" s="54"/>
      <c r="GC80" s="54"/>
      <c r="GD80" s="54"/>
      <c r="GE80" s="54"/>
      <c r="GF80" s="54"/>
      <c r="GG80" s="54"/>
      <c r="GH80" s="54"/>
      <c r="GI80" s="54"/>
      <c r="GJ80" s="54"/>
      <c r="GK80" s="54"/>
      <c r="GL80" s="54"/>
      <c r="GM80" s="54"/>
      <c r="GN80" s="54"/>
      <c r="GO80" s="54"/>
      <c r="GP80" s="54"/>
      <c r="GQ80" s="54"/>
      <c r="GR80" s="54"/>
      <c r="GS80" s="54"/>
      <c r="GT80" s="54"/>
      <c r="GU80" s="54"/>
      <c r="GV80" s="54"/>
      <c r="GW80" s="54"/>
      <c r="GX80" s="54"/>
      <c r="GY80" s="54"/>
      <c r="GZ80" s="54"/>
      <c r="HA80" s="54"/>
      <c r="HB80" s="54"/>
      <c r="HC80" s="54"/>
      <c r="HD80" s="54"/>
      <c r="HE80" s="54"/>
      <c r="HF80" s="54"/>
      <c r="HG80" s="54"/>
      <c r="HH80" s="54"/>
      <c r="HI80" s="54"/>
      <c r="HJ80" s="54"/>
      <c r="HK80" s="54"/>
      <c r="HL80" s="54"/>
      <c r="HM80" s="54"/>
      <c r="HN80" s="54"/>
      <c r="HO80" s="54"/>
      <c r="HP80" s="54"/>
      <c r="HQ80" s="54"/>
      <c r="HR80" s="54"/>
      <c r="HS80" s="54"/>
      <c r="HT80" s="54"/>
      <c r="HU80" s="54"/>
      <c r="HV80" s="54"/>
      <c r="HW80" s="54"/>
      <c r="HX80" s="54"/>
      <c r="HY80" s="54"/>
      <c r="HZ80" s="54"/>
      <c r="IA80" s="54"/>
      <c r="IB80" s="54"/>
      <c r="IC80" s="54"/>
      <c r="ID80" s="54"/>
      <c r="IE80" s="54"/>
      <c r="IF80" s="54"/>
      <c r="IG80" s="54"/>
      <c r="IH80" s="54"/>
      <c r="II80" s="54"/>
      <c r="IJ80" s="54"/>
      <c r="IK80" s="54"/>
      <c r="IL80" s="54"/>
      <c r="IM80" s="54"/>
      <c r="IN80" s="54"/>
      <c r="IO80" s="54"/>
      <c r="IP80" s="54"/>
      <c r="IQ80" s="54"/>
      <c r="IR80" s="54"/>
      <c r="IS80" s="54"/>
      <c r="IT80" s="54"/>
      <c r="IU80" s="54"/>
      <c r="IV80" s="54"/>
      <c r="IW80" s="54"/>
    </row>
    <row r="81" spans="1:257" s="76" customFormat="1" ht="21.5" x14ac:dyDescent="0.65">
      <c r="A81" s="237" t="s">
        <v>186</v>
      </c>
      <c r="B81" s="237"/>
      <c r="C81" s="237"/>
      <c r="D81" s="249">
        <v>-14809</v>
      </c>
      <c r="E81" s="249"/>
      <c r="F81" s="249">
        <f>4986+2638</f>
        <v>7624</v>
      </c>
      <c r="G81" s="249"/>
      <c r="H81" s="249">
        <v>-3283</v>
      </c>
      <c r="I81" s="249"/>
      <c r="J81" s="249">
        <f>-5370+2155</f>
        <v>-3215</v>
      </c>
      <c r="K81" s="118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54"/>
      <c r="BT81" s="54"/>
      <c r="BU81" s="54"/>
      <c r="BV81" s="54"/>
      <c r="BW81" s="54"/>
      <c r="BX81" s="54"/>
      <c r="BY81" s="54"/>
      <c r="BZ81" s="54"/>
      <c r="CA81" s="54"/>
      <c r="CB81" s="54"/>
      <c r="CC81" s="54"/>
      <c r="CD81" s="54"/>
      <c r="CE81" s="54"/>
      <c r="CF81" s="54"/>
      <c r="CG81" s="54"/>
      <c r="CH81" s="54"/>
      <c r="CI81" s="54"/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  <c r="CY81" s="54"/>
      <c r="CZ81" s="54"/>
      <c r="DA81" s="54"/>
      <c r="DB81" s="54"/>
      <c r="DC81" s="54"/>
      <c r="DD81" s="54"/>
      <c r="DE81" s="54"/>
      <c r="DF81" s="54"/>
      <c r="DG81" s="54"/>
      <c r="DH81" s="54"/>
      <c r="DI81" s="54"/>
      <c r="DJ81" s="54"/>
      <c r="DK81" s="54"/>
      <c r="DL81" s="54"/>
      <c r="DM81" s="54"/>
      <c r="DN81" s="54"/>
      <c r="DO81" s="54"/>
      <c r="DP81" s="54"/>
      <c r="DQ81" s="54"/>
      <c r="DR81" s="54"/>
      <c r="DS81" s="54"/>
      <c r="DT81" s="54"/>
      <c r="DU81" s="54"/>
      <c r="DV81" s="54"/>
      <c r="DW81" s="54"/>
      <c r="DX81" s="54"/>
      <c r="DY81" s="54"/>
      <c r="DZ81" s="54"/>
      <c r="EA81" s="54"/>
      <c r="EB81" s="54"/>
      <c r="EC81" s="54"/>
      <c r="ED81" s="54"/>
      <c r="EE81" s="54"/>
      <c r="EF81" s="54"/>
      <c r="EG81" s="54"/>
      <c r="EH81" s="54"/>
      <c r="EI81" s="54"/>
      <c r="EJ81" s="54"/>
      <c r="EK81" s="54"/>
      <c r="EL81" s="54"/>
      <c r="EM81" s="54"/>
      <c r="EN81" s="54"/>
      <c r="EO81" s="54"/>
      <c r="EP81" s="54"/>
      <c r="EQ81" s="54"/>
      <c r="ER81" s="54"/>
      <c r="ES81" s="54"/>
      <c r="ET81" s="54"/>
      <c r="EU81" s="54"/>
      <c r="EV81" s="54"/>
      <c r="EW81" s="54"/>
      <c r="EX81" s="54"/>
      <c r="EY81" s="54"/>
      <c r="EZ81" s="54"/>
      <c r="FA81" s="54"/>
      <c r="FB81" s="54"/>
      <c r="FC81" s="54"/>
      <c r="FD81" s="54"/>
      <c r="FE81" s="54"/>
      <c r="FF81" s="54"/>
      <c r="FG81" s="54"/>
      <c r="FH81" s="54"/>
      <c r="FI81" s="54"/>
      <c r="FJ81" s="54"/>
      <c r="FK81" s="54"/>
      <c r="FL81" s="54"/>
      <c r="FM81" s="54"/>
      <c r="FN81" s="54"/>
      <c r="FO81" s="54"/>
      <c r="FP81" s="54"/>
      <c r="FQ81" s="54"/>
      <c r="FR81" s="54"/>
      <c r="FS81" s="54"/>
      <c r="FT81" s="54"/>
      <c r="FU81" s="54"/>
      <c r="FV81" s="54"/>
      <c r="FW81" s="54"/>
      <c r="FX81" s="54"/>
      <c r="FY81" s="54"/>
      <c r="FZ81" s="54"/>
      <c r="GA81" s="54"/>
      <c r="GB81" s="54"/>
      <c r="GC81" s="54"/>
      <c r="GD81" s="54"/>
      <c r="GE81" s="54"/>
      <c r="GF81" s="54"/>
      <c r="GG81" s="54"/>
      <c r="GH81" s="54"/>
      <c r="GI81" s="54"/>
      <c r="GJ81" s="54"/>
      <c r="GK81" s="54"/>
      <c r="GL81" s="54"/>
      <c r="GM81" s="54"/>
      <c r="GN81" s="54"/>
      <c r="GO81" s="54"/>
      <c r="GP81" s="54"/>
      <c r="GQ81" s="54"/>
      <c r="GR81" s="54"/>
      <c r="GS81" s="54"/>
      <c r="GT81" s="54"/>
      <c r="GU81" s="54"/>
      <c r="GV81" s="54"/>
      <c r="GW81" s="54"/>
      <c r="GX81" s="54"/>
      <c r="GY81" s="54"/>
      <c r="GZ81" s="54"/>
      <c r="HA81" s="54"/>
      <c r="HB81" s="54"/>
      <c r="HC81" s="54"/>
      <c r="HD81" s="54"/>
      <c r="HE81" s="54"/>
      <c r="HF81" s="54"/>
      <c r="HG81" s="54"/>
      <c r="HH81" s="54"/>
      <c r="HI81" s="54"/>
      <c r="HJ81" s="54"/>
      <c r="HK81" s="54"/>
      <c r="HL81" s="54"/>
      <c r="HM81" s="54"/>
      <c r="HN81" s="54"/>
      <c r="HO81" s="54"/>
      <c r="HP81" s="54"/>
      <c r="HQ81" s="54"/>
      <c r="HR81" s="54"/>
      <c r="HS81" s="54"/>
      <c r="HT81" s="54"/>
      <c r="HU81" s="54"/>
      <c r="HV81" s="54"/>
      <c r="HW81" s="54"/>
      <c r="HX81" s="54"/>
      <c r="HY81" s="54"/>
      <c r="HZ81" s="54"/>
      <c r="IA81" s="54"/>
      <c r="IB81" s="54"/>
      <c r="IC81" s="54"/>
      <c r="ID81" s="54"/>
      <c r="IE81" s="54"/>
      <c r="IF81" s="54"/>
      <c r="IG81" s="54"/>
      <c r="IH81" s="54"/>
      <c r="II81" s="54"/>
      <c r="IJ81" s="54"/>
      <c r="IK81" s="54"/>
      <c r="IL81" s="54"/>
      <c r="IM81" s="54"/>
      <c r="IN81" s="54"/>
      <c r="IO81" s="54"/>
      <c r="IP81" s="54"/>
      <c r="IQ81" s="54"/>
      <c r="IR81" s="54"/>
      <c r="IS81" s="54"/>
      <c r="IT81" s="54"/>
      <c r="IU81" s="54"/>
      <c r="IV81" s="54"/>
      <c r="IW81" s="54"/>
    </row>
    <row r="82" spans="1:257" s="76" customFormat="1" ht="21.5" x14ac:dyDescent="0.65">
      <c r="A82" s="237" t="s">
        <v>190</v>
      </c>
      <c r="B82" s="237"/>
      <c r="C82" s="237"/>
      <c r="D82" s="249">
        <v>161</v>
      </c>
      <c r="E82" s="249"/>
      <c r="F82" s="249">
        <v>-208</v>
      </c>
      <c r="G82" s="249"/>
      <c r="H82" s="249">
        <v>-298</v>
      </c>
      <c r="I82" s="249"/>
      <c r="J82" s="263">
        <v>0</v>
      </c>
      <c r="K82" s="118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  <c r="BM82" s="54"/>
      <c r="BN82" s="54"/>
      <c r="BO82" s="54"/>
      <c r="BP82" s="54"/>
      <c r="BQ82" s="54"/>
      <c r="BR82" s="54"/>
      <c r="BS82" s="54"/>
      <c r="BT82" s="54"/>
      <c r="BU82" s="54"/>
      <c r="BV82" s="54"/>
      <c r="BW82" s="54"/>
      <c r="BX82" s="54"/>
      <c r="BY82" s="54"/>
      <c r="BZ82" s="54"/>
      <c r="CA82" s="54"/>
      <c r="CB82" s="54"/>
      <c r="CC82" s="54"/>
      <c r="CD82" s="54"/>
      <c r="CE82" s="54"/>
      <c r="CF82" s="54"/>
      <c r="CG82" s="54"/>
      <c r="CH82" s="54"/>
      <c r="CI82" s="54"/>
      <c r="CJ82" s="54"/>
      <c r="CK82" s="54"/>
      <c r="CL82" s="54"/>
      <c r="CM82" s="54"/>
      <c r="CN82" s="54"/>
      <c r="CO82" s="54"/>
      <c r="CP82" s="54"/>
      <c r="CQ82" s="54"/>
      <c r="CR82" s="54"/>
      <c r="CS82" s="54"/>
      <c r="CT82" s="54"/>
      <c r="CU82" s="54"/>
      <c r="CV82" s="54"/>
      <c r="CW82" s="54"/>
      <c r="CX82" s="54"/>
      <c r="CY82" s="54"/>
      <c r="CZ82" s="54"/>
      <c r="DA82" s="54"/>
      <c r="DB82" s="54"/>
      <c r="DC82" s="54"/>
      <c r="DD82" s="54"/>
      <c r="DE82" s="54"/>
      <c r="DF82" s="54"/>
      <c r="DG82" s="54"/>
      <c r="DH82" s="54"/>
      <c r="DI82" s="54"/>
      <c r="DJ82" s="54"/>
      <c r="DK82" s="54"/>
      <c r="DL82" s="54"/>
      <c r="DM82" s="54"/>
      <c r="DN82" s="54"/>
      <c r="DO82" s="54"/>
      <c r="DP82" s="54"/>
      <c r="DQ82" s="54"/>
      <c r="DR82" s="54"/>
      <c r="DS82" s="54"/>
      <c r="DT82" s="54"/>
      <c r="DU82" s="54"/>
      <c r="DV82" s="54"/>
      <c r="DW82" s="54"/>
      <c r="DX82" s="54"/>
      <c r="DY82" s="54"/>
      <c r="DZ82" s="54"/>
      <c r="EA82" s="54"/>
      <c r="EB82" s="54"/>
      <c r="EC82" s="54"/>
      <c r="ED82" s="54"/>
      <c r="EE82" s="54"/>
      <c r="EF82" s="54"/>
      <c r="EG82" s="54"/>
      <c r="EH82" s="54"/>
      <c r="EI82" s="54"/>
      <c r="EJ82" s="54"/>
      <c r="EK82" s="54"/>
      <c r="EL82" s="54"/>
      <c r="EM82" s="54"/>
      <c r="EN82" s="54"/>
      <c r="EO82" s="54"/>
      <c r="EP82" s="54"/>
      <c r="EQ82" s="54"/>
      <c r="ER82" s="54"/>
      <c r="ES82" s="54"/>
      <c r="ET82" s="54"/>
      <c r="EU82" s="54"/>
      <c r="EV82" s="54"/>
      <c r="EW82" s="54"/>
      <c r="EX82" s="54"/>
      <c r="EY82" s="54"/>
      <c r="EZ82" s="54"/>
      <c r="FA82" s="54"/>
      <c r="FB82" s="54"/>
      <c r="FC82" s="54"/>
      <c r="FD82" s="54"/>
      <c r="FE82" s="54"/>
      <c r="FF82" s="54"/>
      <c r="FG82" s="54"/>
      <c r="FH82" s="54"/>
      <c r="FI82" s="54"/>
      <c r="FJ82" s="54"/>
      <c r="FK82" s="54"/>
      <c r="FL82" s="54"/>
      <c r="FM82" s="54"/>
      <c r="FN82" s="54"/>
      <c r="FO82" s="54"/>
      <c r="FP82" s="54"/>
      <c r="FQ82" s="54"/>
      <c r="FR82" s="54"/>
      <c r="FS82" s="54"/>
      <c r="FT82" s="54"/>
      <c r="FU82" s="54"/>
      <c r="FV82" s="54"/>
      <c r="FW82" s="54"/>
      <c r="FX82" s="54"/>
      <c r="FY82" s="54"/>
      <c r="FZ82" s="54"/>
      <c r="GA82" s="54"/>
      <c r="GB82" s="54"/>
      <c r="GC82" s="54"/>
      <c r="GD82" s="54"/>
      <c r="GE82" s="54"/>
      <c r="GF82" s="54"/>
      <c r="GG82" s="54"/>
      <c r="GH82" s="54"/>
      <c r="GI82" s="54"/>
      <c r="GJ82" s="54"/>
      <c r="GK82" s="54"/>
      <c r="GL82" s="54"/>
      <c r="GM82" s="54"/>
      <c r="GN82" s="54"/>
      <c r="GO82" s="54"/>
      <c r="GP82" s="54"/>
      <c r="GQ82" s="54"/>
      <c r="GR82" s="54"/>
      <c r="GS82" s="54"/>
      <c r="GT82" s="54"/>
      <c r="GU82" s="54"/>
      <c r="GV82" s="54"/>
      <c r="GW82" s="54"/>
      <c r="GX82" s="54"/>
      <c r="GY82" s="54"/>
      <c r="GZ82" s="54"/>
      <c r="HA82" s="54"/>
      <c r="HB82" s="54"/>
      <c r="HC82" s="54"/>
      <c r="HD82" s="54"/>
      <c r="HE82" s="54"/>
      <c r="HF82" s="54"/>
      <c r="HG82" s="54"/>
      <c r="HH82" s="54"/>
      <c r="HI82" s="54"/>
      <c r="HJ82" s="54"/>
      <c r="HK82" s="54"/>
      <c r="HL82" s="54"/>
      <c r="HM82" s="54"/>
      <c r="HN82" s="54"/>
      <c r="HO82" s="54"/>
      <c r="HP82" s="54"/>
      <c r="HQ82" s="54"/>
      <c r="HR82" s="54"/>
      <c r="HS82" s="54"/>
      <c r="HT82" s="54"/>
      <c r="HU82" s="54"/>
      <c r="HV82" s="54"/>
      <c r="HW82" s="54"/>
      <c r="HX82" s="54"/>
      <c r="HY82" s="54"/>
      <c r="HZ82" s="54"/>
      <c r="IA82" s="54"/>
      <c r="IB82" s="54"/>
      <c r="IC82" s="54"/>
      <c r="ID82" s="54"/>
      <c r="IE82" s="54"/>
      <c r="IF82" s="54"/>
      <c r="IG82" s="54"/>
      <c r="IH82" s="54"/>
      <c r="II82" s="54"/>
      <c r="IJ82" s="54"/>
      <c r="IK82" s="54"/>
      <c r="IL82" s="54"/>
      <c r="IM82" s="54"/>
      <c r="IN82" s="54"/>
      <c r="IO82" s="54"/>
      <c r="IP82" s="54"/>
      <c r="IQ82" s="54"/>
      <c r="IR82" s="54"/>
      <c r="IS82" s="54"/>
      <c r="IT82" s="54"/>
      <c r="IU82" s="54"/>
      <c r="IV82" s="54"/>
      <c r="IW82" s="54"/>
    </row>
    <row r="83" spans="1:257" s="76" customFormat="1" ht="22.5" thickBot="1" x14ac:dyDescent="0.7">
      <c r="A83" s="239" t="s">
        <v>187</v>
      </c>
      <c r="B83" s="239"/>
      <c r="C83" s="239"/>
      <c r="D83" s="250">
        <f>SUM(D77:D82)</f>
        <v>50703</v>
      </c>
      <c r="E83" s="251">
        <f>SUM(E77:E82)</f>
        <v>0</v>
      </c>
      <c r="F83" s="250">
        <f>SUM(F77:F82)</f>
        <v>43313</v>
      </c>
      <c r="G83" s="251"/>
      <c r="H83" s="250">
        <f>SUM(H77:H82)</f>
        <v>19378</v>
      </c>
      <c r="I83" s="251">
        <f>SUM(I77:I82)</f>
        <v>0</v>
      </c>
      <c r="J83" s="250">
        <f t="shared" ref="J83" si="0">SUM(J77:J82)</f>
        <v>2410</v>
      </c>
      <c r="K83" s="118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  <c r="DA83" s="54"/>
      <c r="DB83" s="54"/>
      <c r="DC83" s="54"/>
      <c r="DD83" s="54"/>
      <c r="DE83" s="54"/>
      <c r="DF83" s="54"/>
      <c r="DG83" s="54"/>
      <c r="DH83" s="54"/>
      <c r="DI83" s="54"/>
      <c r="DJ83" s="54"/>
      <c r="DK83" s="54"/>
      <c r="DL83" s="54"/>
      <c r="DM83" s="54"/>
      <c r="DN83" s="54"/>
      <c r="DO83" s="54"/>
      <c r="DP83" s="54"/>
      <c r="DQ83" s="54"/>
      <c r="DR83" s="54"/>
      <c r="DS83" s="54"/>
      <c r="DT83" s="54"/>
      <c r="DU83" s="54"/>
      <c r="DV83" s="54"/>
      <c r="DW83" s="54"/>
      <c r="DX83" s="54"/>
      <c r="DY83" s="54"/>
      <c r="DZ83" s="54"/>
      <c r="EA83" s="54"/>
      <c r="EB83" s="54"/>
      <c r="EC83" s="54"/>
      <c r="ED83" s="54"/>
      <c r="EE83" s="54"/>
      <c r="EF83" s="54"/>
      <c r="EG83" s="54"/>
      <c r="EH83" s="54"/>
      <c r="EI83" s="54"/>
      <c r="EJ83" s="54"/>
      <c r="EK83" s="54"/>
      <c r="EL83" s="54"/>
      <c r="EM83" s="54"/>
      <c r="EN83" s="54"/>
      <c r="EO83" s="54"/>
      <c r="EP83" s="54"/>
      <c r="EQ83" s="54"/>
      <c r="ER83" s="54"/>
      <c r="ES83" s="54"/>
      <c r="ET83" s="54"/>
      <c r="EU83" s="54"/>
      <c r="EV83" s="54"/>
      <c r="EW83" s="54"/>
      <c r="EX83" s="54"/>
      <c r="EY83" s="54"/>
      <c r="EZ83" s="54"/>
      <c r="FA83" s="54"/>
      <c r="FB83" s="54"/>
      <c r="FC83" s="54"/>
      <c r="FD83" s="54"/>
      <c r="FE83" s="54"/>
      <c r="FF83" s="54"/>
      <c r="FG83" s="54"/>
      <c r="FH83" s="54"/>
      <c r="FI83" s="54"/>
      <c r="FJ83" s="54"/>
      <c r="FK83" s="54"/>
      <c r="FL83" s="54"/>
      <c r="FM83" s="54"/>
      <c r="FN83" s="54"/>
      <c r="FO83" s="54"/>
      <c r="FP83" s="54"/>
      <c r="FQ83" s="54"/>
      <c r="FR83" s="54"/>
      <c r="FS83" s="54"/>
      <c r="FT83" s="54"/>
      <c r="FU83" s="54"/>
      <c r="FV83" s="54"/>
      <c r="FW83" s="54"/>
      <c r="FX83" s="54"/>
      <c r="FY83" s="54"/>
      <c r="FZ83" s="54"/>
      <c r="GA83" s="54"/>
      <c r="GB83" s="54"/>
      <c r="GC83" s="54"/>
      <c r="GD83" s="54"/>
      <c r="GE83" s="54"/>
      <c r="GF83" s="54"/>
      <c r="GG83" s="54"/>
      <c r="GH83" s="54"/>
      <c r="GI83" s="54"/>
      <c r="GJ83" s="54"/>
      <c r="GK83" s="54"/>
      <c r="GL83" s="54"/>
      <c r="GM83" s="54"/>
      <c r="GN83" s="54"/>
      <c r="GO83" s="54"/>
      <c r="GP83" s="54"/>
      <c r="GQ83" s="54"/>
      <c r="GR83" s="54"/>
      <c r="GS83" s="54"/>
      <c r="GT83" s="54"/>
      <c r="GU83" s="54"/>
      <c r="GV83" s="54"/>
      <c r="GW83" s="54"/>
      <c r="GX83" s="54"/>
      <c r="GY83" s="54"/>
      <c r="GZ83" s="54"/>
      <c r="HA83" s="54"/>
      <c r="HB83" s="54"/>
      <c r="HC83" s="54"/>
      <c r="HD83" s="54"/>
      <c r="HE83" s="54"/>
      <c r="HF83" s="54"/>
      <c r="HG83" s="54"/>
      <c r="HH83" s="54"/>
      <c r="HI83" s="54"/>
      <c r="HJ83" s="54"/>
      <c r="HK83" s="54"/>
      <c r="HL83" s="54"/>
      <c r="HM83" s="54"/>
      <c r="HN83" s="54"/>
      <c r="HO83" s="54"/>
      <c r="HP83" s="54"/>
      <c r="HQ83" s="54"/>
      <c r="HR83" s="54"/>
      <c r="HS83" s="54"/>
      <c r="HT83" s="54"/>
      <c r="HU83" s="54"/>
      <c r="HV83" s="54"/>
      <c r="HW83" s="54"/>
      <c r="HX83" s="54"/>
      <c r="HY83" s="54"/>
      <c r="HZ83" s="54"/>
      <c r="IA83" s="54"/>
      <c r="IB83" s="54"/>
      <c r="IC83" s="54"/>
      <c r="ID83" s="54"/>
      <c r="IE83" s="54"/>
      <c r="IF83" s="54"/>
      <c r="IG83" s="54"/>
      <c r="IH83" s="54"/>
      <c r="II83" s="54"/>
      <c r="IJ83" s="54"/>
      <c r="IK83" s="54"/>
      <c r="IL83" s="54"/>
      <c r="IM83" s="54"/>
      <c r="IN83" s="54"/>
      <c r="IO83" s="54"/>
      <c r="IP83" s="54"/>
      <c r="IQ83" s="54"/>
      <c r="IR83" s="54"/>
      <c r="IS83" s="54"/>
      <c r="IT83" s="54"/>
      <c r="IU83" s="54"/>
      <c r="IV83" s="54"/>
      <c r="IW83" s="54"/>
    </row>
    <row r="84" spans="1:257" ht="6" customHeight="1" thickTop="1" x14ac:dyDescent="0.65">
      <c r="A84" s="52"/>
      <c r="B84" s="75"/>
      <c r="C84" s="75"/>
      <c r="D84" s="53"/>
      <c r="E84" s="53"/>
      <c r="F84" s="53"/>
      <c r="G84" s="53"/>
      <c r="H84" s="53"/>
      <c r="I84" s="53"/>
      <c r="J84" s="53"/>
    </row>
    <row r="85" spans="1:257" ht="21.5" x14ac:dyDescent="0.65">
      <c r="A85" s="237"/>
      <c r="B85" s="237"/>
      <c r="C85" s="237"/>
      <c r="D85" s="237"/>
      <c r="E85" s="237"/>
      <c r="F85" s="237"/>
      <c r="G85" s="237"/>
      <c r="H85" s="289"/>
      <c r="I85" s="237"/>
      <c r="J85" s="237"/>
      <c r="K85" s="118"/>
    </row>
    <row r="86" spans="1:257" ht="8.4" customHeight="1" x14ac:dyDescent="0.65">
      <c r="A86" s="76"/>
      <c r="B86" s="77"/>
      <c r="C86" s="77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N86" s="76"/>
      <c r="AO86" s="76"/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6"/>
      <c r="BL86" s="76"/>
      <c r="BM86" s="76"/>
      <c r="BN86" s="76"/>
      <c r="BO86" s="76"/>
      <c r="BP86" s="76"/>
      <c r="BQ86" s="76"/>
      <c r="BR86" s="76"/>
      <c r="BS86" s="76"/>
      <c r="BT86" s="76"/>
      <c r="BU86" s="76"/>
      <c r="BV86" s="76"/>
      <c r="BW86" s="76"/>
      <c r="BX86" s="76"/>
      <c r="BY86" s="76"/>
      <c r="BZ86" s="76"/>
      <c r="CA86" s="76"/>
      <c r="CB86" s="76"/>
      <c r="CC86" s="76"/>
      <c r="CD86" s="76"/>
      <c r="CE86" s="76"/>
      <c r="CF86" s="76"/>
      <c r="CG86" s="76"/>
      <c r="CH86" s="76"/>
      <c r="CI86" s="76"/>
      <c r="CJ86" s="76"/>
      <c r="CK86" s="76"/>
      <c r="CL86" s="76"/>
      <c r="CM86" s="76"/>
      <c r="CN86" s="76"/>
      <c r="CO86" s="76"/>
      <c r="CP86" s="76"/>
      <c r="CQ86" s="76"/>
      <c r="CR86" s="76"/>
      <c r="CS86" s="76"/>
      <c r="CT86" s="76"/>
      <c r="CU86" s="76"/>
      <c r="CV86" s="76"/>
      <c r="CW86" s="76"/>
      <c r="CX86" s="76"/>
      <c r="CY86" s="76"/>
      <c r="CZ86" s="76"/>
      <c r="DA86" s="76"/>
      <c r="DB86" s="76"/>
      <c r="DC86" s="76"/>
      <c r="DD86" s="76"/>
      <c r="DE86" s="76"/>
      <c r="DF86" s="76"/>
      <c r="DG86" s="76"/>
      <c r="DH86" s="76"/>
      <c r="DI86" s="76"/>
      <c r="DJ86" s="76"/>
      <c r="DK86" s="76"/>
      <c r="DL86" s="76"/>
      <c r="DM86" s="76"/>
      <c r="DN86" s="76"/>
      <c r="DO86" s="76"/>
      <c r="DP86" s="76"/>
      <c r="DQ86" s="76"/>
      <c r="DR86" s="76"/>
      <c r="DS86" s="76"/>
      <c r="DT86" s="76"/>
      <c r="DU86" s="76"/>
      <c r="DV86" s="76"/>
      <c r="DW86" s="76"/>
      <c r="DX86" s="76"/>
      <c r="DY86" s="76"/>
      <c r="DZ86" s="76"/>
      <c r="EA86" s="76"/>
      <c r="EB86" s="76"/>
      <c r="EC86" s="76"/>
      <c r="ED86" s="76"/>
      <c r="EE86" s="76"/>
      <c r="EF86" s="76"/>
      <c r="EG86" s="76"/>
      <c r="EH86" s="76"/>
      <c r="EI86" s="76"/>
      <c r="EJ86" s="76"/>
      <c r="EK86" s="76"/>
      <c r="EL86" s="76"/>
      <c r="EM86" s="76"/>
      <c r="EN86" s="76"/>
      <c r="EO86" s="76"/>
      <c r="EP86" s="76"/>
      <c r="EQ86" s="76"/>
      <c r="ER86" s="76"/>
      <c r="ES86" s="76"/>
      <c r="ET86" s="76"/>
      <c r="EU86" s="76"/>
      <c r="EV86" s="76"/>
      <c r="EW86" s="76"/>
      <c r="EX86" s="76"/>
      <c r="EY86" s="76"/>
      <c r="EZ86" s="76"/>
      <c r="FA86" s="76"/>
      <c r="FB86" s="76"/>
      <c r="FC86" s="76"/>
      <c r="FD86" s="76"/>
      <c r="FE86" s="76"/>
      <c r="FF86" s="76"/>
      <c r="FG86" s="76"/>
      <c r="FH86" s="76"/>
      <c r="FI86" s="76"/>
      <c r="FJ86" s="76"/>
      <c r="FK86" s="76"/>
      <c r="FL86" s="76"/>
      <c r="FM86" s="76"/>
      <c r="FN86" s="76"/>
      <c r="FO86" s="76"/>
      <c r="FP86" s="76"/>
      <c r="FQ86" s="76"/>
      <c r="FR86" s="76"/>
      <c r="FS86" s="76"/>
      <c r="FT86" s="76"/>
      <c r="FU86" s="76"/>
      <c r="FV86" s="76"/>
      <c r="FW86" s="76"/>
      <c r="FX86" s="76"/>
      <c r="FY86" s="76"/>
      <c r="FZ86" s="76"/>
      <c r="GA86" s="76"/>
      <c r="GB86" s="76"/>
      <c r="GC86" s="76"/>
      <c r="GD86" s="76"/>
      <c r="GE86" s="76"/>
      <c r="GF86" s="76"/>
      <c r="GG86" s="76"/>
      <c r="GH86" s="76"/>
      <c r="GI86" s="76"/>
      <c r="GJ86" s="76"/>
      <c r="GK86" s="76"/>
      <c r="GL86" s="76"/>
      <c r="GM86" s="76"/>
      <c r="GN86" s="76"/>
      <c r="GO86" s="76"/>
      <c r="GP86" s="76"/>
      <c r="GQ86" s="76"/>
      <c r="GR86" s="76"/>
      <c r="GS86" s="76"/>
      <c r="GT86" s="76"/>
      <c r="GU86" s="76"/>
      <c r="GV86" s="76"/>
      <c r="GW86" s="76"/>
      <c r="GX86" s="76"/>
      <c r="GY86" s="76"/>
      <c r="GZ86" s="76"/>
      <c r="HA86" s="76"/>
      <c r="HB86" s="76"/>
      <c r="HC86" s="76"/>
      <c r="HD86" s="76"/>
      <c r="HE86" s="76"/>
      <c r="HF86" s="76"/>
      <c r="HG86" s="76"/>
      <c r="HH86" s="76"/>
      <c r="HI86" s="76"/>
      <c r="HJ86" s="76"/>
      <c r="HK86" s="76"/>
      <c r="HL86" s="76"/>
      <c r="HM86" s="76"/>
      <c r="HN86" s="76"/>
      <c r="HO86" s="76"/>
      <c r="HP86" s="76"/>
      <c r="HQ86" s="76"/>
      <c r="HR86" s="76"/>
      <c r="HS86" s="76"/>
      <c r="HT86" s="76"/>
      <c r="HU86" s="76"/>
      <c r="HV86" s="76"/>
      <c r="HW86" s="76"/>
      <c r="HX86" s="76"/>
      <c r="HY86" s="76"/>
      <c r="HZ86" s="76"/>
      <c r="IA86" s="76"/>
      <c r="IB86" s="76"/>
      <c r="IC86" s="76"/>
      <c r="ID86" s="76"/>
      <c r="IE86" s="76"/>
      <c r="IF86" s="76"/>
      <c r="IG86" s="76"/>
      <c r="IH86" s="76"/>
      <c r="II86" s="76"/>
      <c r="IJ86" s="76"/>
      <c r="IK86" s="76"/>
      <c r="IL86" s="76"/>
      <c r="IM86" s="76"/>
      <c r="IN86" s="76"/>
      <c r="IO86" s="76"/>
      <c r="IP86" s="76"/>
      <c r="IQ86" s="76"/>
      <c r="IR86" s="76"/>
      <c r="IS86" s="76"/>
      <c r="IT86" s="76"/>
      <c r="IU86" s="76"/>
      <c r="IV86" s="76"/>
      <c r="IW86" s="76"/>
    </row>
    <row r="87" spans="1:257" ht="23.25" customHeight="1" x14ac:dyDescent="0.65">
      <c r="A87" s="340"/>
      <c r="B87" s="340"/>
      <c r="C87" s="340"/>
      <c r="D87" s="340"/>
      <c r="E87" s="340"/>
      <c r="F87" s="340"/>
      <c r="G87" s="340"/>
      <c r="H87" s="340"/>
      <c r="I87" s="340"/>
      <c r="J87" s="340"/>
      <c r="K87" s="340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N87" s="76"/>
      <c r="AO87" s="76"/>
      <c r="AP87" s="76"/>
      <c r="AQ87" s="76"/>
      <c r="AR87" s="76"/>
      <c r="AS87" s="76"/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  <c r="BH87" s="76"/>
      <c r="BI87" s="76"/>
      <c r="BJ87" s="76"/>
      <c r="BK87" s="76"/>
      <c r="BL87" s="76"/>
      <c r="BM87" s="76"/>
      <c r="BN87" s="76"/>
      <c r="BO87" s="76"/>
      <c r="BP87" s="76"/>
      <c r="BQ87" s="76"/>
      <c r="BR87" s="76"/>
      <c r="BS87" s="76"/>
      <c r="BT87" s="76"/>
      <c r="BU87" s="76"/>
      <c r="BV87" s="76"/>
      <c r="BW87" s="76"/>
      <c r="BX87" s="76"/>
      <c r="BY87" s="76"/>
      <c r="BZ87" s="76"/>
      <c r="CA87" s="76"/>
      <c r="CB87" s="76"/>
      <c r="CC87" s="76"/>
      <c r="CD87" s="76"/>
      <c r="CE87" s="76"/>
      <c r="CF87" s="76"/>
      <c r="CG87" s="76"/>
      <c r="CH87" s="76"/>
      <c r="CI87" s="76"/>
      <c r="CJ87" s="76"/>
      <c r="CK87" s="76"/>
      <c r="CL87" s="76"/>
      <c r="CM87" s="76"/>
      <c r="CN87" s="76"/>
      <c r="CO87" s="76"/>
      <c r="CP87" s="76"/>
      <c r="CQ87" s="76"/>
      <c r="CR87" s="76"/>
      <c r="CS87" s="76"/>
      <c r="CT87" s="76"/>
      <c r="CU87" s="76"/>
      <c r="CV87" s="76"/>
      <c r="CW87" s="76"/>
      <c r="CX87" s="76"/>
      <c r="CY87" s="76"/>
      <c r="CZ87" s="76"/>
      <c r="DA87" s="76"/>
      <c r="DB87" s="76"/>
      <c r="DC87" s="76"/>
      <c r="DD87" s="76"/>
      <c r="DE87" s="76"/>
      <c r="DF87" s="76"/>
      <c r="DG87" s="76"/>
      <c r="DH87" s="76"/>
      <c r="DI87" s="76"/>
      <c r="DJ87" s="76"/>
      <c r="DK87" s="76"/>
      <c r="DL87" s="76"/>
      <c r="DM87" s="76"/>
      <c r="DN87" s="76"/>
      <c r="DO87" s="76"/>
      <c r="DP87" s="76"/>
      <c r="DQ87" s="76"/>
      <c r="DR87" s="76"/>
      <c r="DS87" s="76"/>
      <c r="DT87" s="76"/>
      <c r="DU87" s="76"/>
      <c r="DV87" s="76"/>
      <c r="DW87" s="76"/>
      <c r="DX87" s="76"/>
      <c r="DY87" s="76"/>
      <c r="DZ87" s="76"/>
      <c r="EA87" s="76"/>
      <c r="EB87" s="76"/>
      <c r="EC87" s="76"/>
      <c r="ED87" s="76"/>
      <c r="EE87" s="76"/>
      <c r="EF87" s="76"/>
      <c r="EG87" s="76"/>
      <c r="EH87" s="76"/>
      <c r="EI87" s="76"/>
      <c r="EJ87" s="76"/>
      <c r="EK87" s="76"/>
      <c r="EL87" s="76"/>
      <c r="EM87" s="76"/>
      <c r="EN87" s="76"/>
      <c r="EO87" s="76"/>
      <c r="EP87" s="76"/>
      <c r="EQ87" s="76"/>
      <c r="ER87" s="76"/>
      <c r="ES87" s="76"/>
      <c r="ET87" s="76"/>
      <c r="EU87" s="76"/>
      <c r="EV87" s="76"/>
      <c r="EW87" s="76"/>
      <c r="EX87" s="76"/>
      <c r="EY87" s="76"/>
      <c r="EZ87" s="76"/>
      <c r="FA87" s="76"/>
      <c r="FB87" s="76"/>
      <c r="FC87" s="76"/>
      <c r="FD87" s="76"/>
      <c r="FE87" s="76"/>
      <c r="FF87" s="76"/>
      <c r="FG87" s="76"/>
      <c r="FH87" s="76"/>
      <c r="FI87" s="76"/>
      <c r="FJ87" s="76"/>
      <c r="FK87" s="76"/>
      <c r="FL87" s="76"/>
      <c r="FM87" s="76"/>
      <c r="FN87" s="76"/>
      <c r="FO87" s="76"/>
      <c r="FP87" s="76"/>
      <c r="FQ87" s="76"/>
      <c r="FR87" s="76"/>
      <c r="FS87" s="76"/>
      <c r="FT87" s="76"/>
      <c r="FU87" s="76"/>
      <c r="FV87" s="76"/>
      <c r="FW87" s="76"/>
      <c r="FX87" s="76"/>
      <c r="FY87" s="76"/>
      <c r="FZ87" s="76"/>
      <c r="GA87" s="76"/>
      <c r="GB87" s="76"/>
      <c r="GC87" s="76"/>
      <c r="GD87" s="76"/>
      <c r="GE87" s="76"/>
      <c r="GF87" s="76"/>
      <c r="GG87" s="76"/>
      <c r="GH87" s="76"/>
      <c r="GI87" s="76"/>
      <c r="GJ87" s="76"/>
      <c r="GK87" s="76"/>
      <c r="GL87" s="76"/>
      <c r="GM87" s="76"/>
      <c r="GN87" s="76"/>
      <c r="GO87" s="76"/>
      <c r="GP87" s="76"/>
      <c r="GQ87" s="76"/>
      <c r="GR87" s="76"/>
      <c r="GS87" s="76"/>
      <c r="GT87" s="76"/>
      <c r="GU87" s="76"/>
      <c r="GV87" s="76"/>
      <c r="GW87" s="76"/>
      <c r="GX87" s="76"/>
      <c r="GY87" s="76"/>
      <c r="GZ87" s="76"/>
      <c r="HA87" s="76"/>
      <c r="HB87" s="76"/>
      <c r="HC87" s="76"/>
      <c r="HD87" s="76"/>
      <c r="HE87" s="76"/>
      <c r="HF87" s="76"/>
      <c r="HG87" s="76"/>
      <c r="HH87" s="76"/>
      <c r="HI87" s="76"/>
      <c r="HJ87" s="76"/>
      <c r="HK87" s="76"/>
      <c r="HL87" s="76"/>
      <c r="HM87" s="76"/>
      <c r="HN87" s="76"/>
      <c r="HO87" s="76"/>
      <c r="HP87" s="76"/>
      <c r="HQ87" s="76"/>
      <c r="HR87" s="76"/>
      <c r="HS87" s="76"/>
      <c r="HT87" s="76"/>
      <c r="HU87" s="76"/>
      <c r="HV87" s="76"/>
      <c r="HW87" s="76"/>
      <c r="HX87" s="76"/>
      <c r="HY87" s="76"/>
      <c r="HZ87" s="76"/>
      <c r="IA87" s="76"/>
      <c r="IB87" s="76"/>
      <c r="IC87" s="76"/>
      <c r="ID87" s="76"/>
      <c r="IE87" s="76"/>
      <c r="IF87" s="76"/>
      <c r="IG87" s="76"/>
      <c r="IH87" s="76"/>
      <c r="II87" s="76"/>
      <c r="IJ87" s="76"/>
      <c r="IK87" s="76"/>
      <c r="IL87" s="76"/>
      <c r="IM87" s="76"/>
      <c r="IN87" s="76"/>
      <c r="IO87" s="76"/>
      <c r="IP87" s="76"/>
      <c r="IQ87" s="76"/>
      <c r="IR87" s="76"/>
      <c r="IS87" s="76"/>
      <c r="IT87" s="76"/>
      <c r="IU87" s="76"/>
      <c r="IV87" s="76"/>
      <c r="IW87" s="76"/>
    </row>
    <row r="88" spans="1:257" ht="23.25" customHeight="1" x14ac:dyDescent="0.65">
      <c r="D88" s="156">
        <f>D83+D52</f>
        <v>0</v>
      </c>
      <c r="F88" s="156">
        <f>F83+F52</f>
        <v>0</v>
      </c>
      <c r="H88" s="156">
        <f>H83+H52</f>
        <v>0</v>
      </c>
      <c r="J88" s="149">
        <f>J83+J52</f>
        <v>0</v>
      </c>
    </row>
    <row r="90" spans="1:257" ht="23.25" customHeight="1" x14ac:dyDescent="0.65">
      <c r="H90" s="156"/>
    </row>
    <row r="91" spans="1:257" ht="23.25" customHeight="1" x14ac:dyDescent="0.65">
      <c r="L91" s="54">
        <f>E91-G91</f>
        <v>0</v>
      </c>
    </row>
    <row r="107" ht="17.399999999999999" customHeight="1" x14ac:dyDescent="0.65"/>
    <row r="114" ht="16.5" customHeight="1" x14ac:dyDescent="0.65"/>
    <row r="120" ht="17.399999999999999" customHeight="1" x14ac:dyDescent="0.65"/>
    <row r="122" ht="17.399999999999999" customHeight="1" x14ac:dyDescent="0.65"/>
    <row r="127" ht="15.75" customHeight="1" x14ac:dyDescent="0.65"/>
  </sheetData>
  <mergeCells count="15">
    <mergeCell ref="A87:K87"/>
    <mergeCell ref="D45:F45"/>
    <mergeCell ref="H45:J45"/>
    <mergeCell ref="D46:F46"/>
    <mergeCell ref="H46:J46"/>
    <mergeCell ref="D48:J48"/>
    <mergeCell ref="D44:F44"/>
    <mergeCell ref="H44:J44"/>
    <mergeCell ref="D4:F4"/>
    <mergeCell ref="H4:J4"/>
    <mergeCell ref="D5:F5"/>
    <mergeCell ref="H5:J5"/>
    <mergeCell ref="D6:F6"/>
    <mergeCell ref="H6:J6"/>
    <mergeCell ref="D8:J8"/>
  </mergeCells>
  <pageMargins left="0.8" right="0.8" top="0.48" bottom="0.5" header="0.5" footer="0.5"/>
  <pageSetup paperSize="9" scale="78" firstPageNumber="12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BL</vt:lpstr>
      <vt:lpstr>BL (2)</vt:lpstr>
      <vt:lpstr>BL6-9 (2)</vt:lpstr>
      <vt:lpstr>PL6-7</vt:lpstr>
      <vt:lpstr>SH8</vt:lpstr>
      <vt:lpstr>SH9</vt:lpstr>
      <vt:lpstr>SH10</vt:lpstr>
      <vt:lpstr>SH11</vt:lpstr>
      <vt:lpstr>CF</vt:lpstr>
      <vt:lpstr>BL!Print_Area</vt:lpstr>
      <vt:lpstr>'BL (2)'!Print_Area</vt:lpstr>
      <vt:lpstr>'BL6-9 (2)'!Print_Area</vt:lpstr>
      <vt:lpstr>CF!Print_Area</vt:lpstr>
      <vt:lpstr>'PL6-7'!Print_Area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(TP) Sumonta Boonchob</cp:lastModifiedBy>
  <cp:lastPrinted>2022-05-11T10:12:35Z</cp:lastPrinted>
  <dcterms:created xsi:type="dcterms:W3CDTF">2004-12-22T08:07:18Z</dcterms:created>
  <dcterms:modified xsi:type="dcterms:W3CDTF">2022-05-12T10:53:53Z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2022-04-23T08:57:41Z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ca46798d-8cd1-419c-9700-997c3cf62387</vt:lpwstr>
  </property>
  <property fmtid="{D5CDD505-2E9C-101B-9397-08002B2CF9AE}" pid="8" name="MSIP_Label_4ed8881d-4062-46d6-b0ca-1cc939420954_ContentBits">
    <vt:lpwstr>0</vt:lpwstr>
  </property>
</Properties>
</file>