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90" yWindow="-110" windowWidth="19420" windowHeight="11020" tabRatio="909"/>
  </bookViews>
  <sheets>
    <sheet name="BL conso" sheetId="1" r:id="rId1"/>
    <sheet name="PL 4-5" sheetId="2" r:id="rId2"/>
    <sheet name="SH6" sheetId="4" r:id="rId3"/>
    <sheet name="SH7" sheetId="3" r:id="rId4"/>
    <sheet name="SH8" sheetId="5" r:id="rId5"/>
    <sheet name="SH9" sheetId="6" r:id="rId6"/>
    <sheet name="CF 10-11" sheetId="7" r:id="rId7"/>
  </sheets>
  <definedNames>
    <definedName name="_xlnm.Print_Area" localSheetId="0">'BL conso'!$A$1:$J$91</definedName>
    <definedName name="_xlnm.Print_Area" localSheetId="6">'CF 10-11'!$A$1:$J$98</definedName>
    <definedName name="_xlnm.Print_Area" localSheetId="1">'PL 4-5'!$A$1:$I$65</definedName>
    <definedName name="_xlnm.Print_Area" localSheetId="2">'SH6'!$A$1:$V$26</definedName>
    <definedName name="_xlnm.Print_Area" localSheetId="3">'SH7'!$A$1:$V$24</definedName>
    <definedName name="_xlnm.Print_Area" localSheetId="4">'SH8'!$A$1:$R$19</definedName>
    <definedName name="_xlnm.Print_Area" localSheetId="5">'SH9'!$A$1:$R$18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4" i="3" l="1"/>
  <c r="T24" i="3"/>
  <c r="V21" i="4"/>
  <c r="V24" i="4"/>
  <c r="T24" i="4"/>
  <c r="C43" i="2"/>
  <c r="G29" i="2"/>
  <c r="E29" i="2"/>
  <c r="C29" i="2"/>
  <c r="C36" i="2"/>
  <c r="D90" i="1"/>
  <c r="F90" i="1"/>
  <c r="H90" i="1"/>
  <c r="J90" i="1"/>
  <c r="J88" i="1"/>
  <c r="H88" i="1"/>
  <c r="F88" i="1"/>
  <c r="D88" i="1"/>
  <c r="J71" i="1"/>
  <c r="H71" i="1"/>
  <c r="F71" i="1"/>
  <c r="D71" i="1"/>
  <c r="D70" i="1"/>
  <c r="J70" i="1"/>
  <c r="H70" i="1"/>
  <c r="F70" i="1"/>
  <c r="J37" i="1"/>
  <c r="H37" i="1"/>
  <c r="D37" i="1"/>
  <c r="V18" i="3" l="1"/>
  <c r="T18" i="3"/>
  <c r="D36" i="7" l="1"/>
  <c r="H90" i="7" l="1"/>
  <c r="P12" i="6"/>
  <c r="R12" i="6" s="1"/>
  <c r="D24" i="3" l="1"/>
  <c r="F24" i="3"/>
  <c r="H24" i="3"/>
  <c r="L24" i="3"/>
  <c r="P12" i="3"/>
  <c r="R12" i="3" s="1"/>
  <c r="V12" i="3" s="1"/>
  <c r="D86" i="1"/>
  <c r="J35" i="1"/>
  <c r="H35" i="1"/>
  <c r="F35" i="1"/>
  <c r="D35" i="1"/>
  <c r="J20" i="1"/>
  <c r="H20" i="1"/>
  <c r="F20" i="1"/>
  <c r="F37" i="1" s="1"/>
  <c r="D20" i="1"/>
  <c r="R12" i="5"/>
  <c r="L18" i="5"/>
  <c r="H18" i="5"/>
  <c r="F18" i="5"/>
  <c r="D18" i="5"/>
  <c r="N16" i="5"/>
  <c r="J16" i="5"/>
  <c r="J18" i="5" s="1"/>
  <c r="R15" i="5"/>
  <c r="P12" i="5"/>
  <c r="R12" i="4"/>
  <c r="V12" i="4" s="1"/>
  <c r="L24" i="4"/>
  <c r="H24" i="4"/>
  <c r="F24" i="4"/>
  <c r="D24" i="4"/>
  <c r="T22" i="4"/>
  <c r="P22" i="4"/>
  <c r="P24" i="4" s="1"/>
  <c r="J22" i="4"/>
  <c r="J24" i="4" s="1"/>
  <c r="R21" i="4"/>
  <c r="V22" i="4" s="1"/>
  <c r="T17" i="4"/>
  <c r="T18" i="4" s="1"/>
  <c r="V18" i="4" s="1"/>
  <c r="V16" i="4"/>
  <c r="P12" i="4"/>
  <c r="J97" i="7"/>
  <c r="J80" i="7"/>
  <c r="J66" i="7"/>
  <c r="F97" i="7"/>
  <c r="F80" i="7"/>
  <c r="F66" i="7"/>
  <c r="J36" i="7"/>
  <c r="J45" i="7" s="1"/>
  <c r="J47" i="7" s="1"/>
  <c r="F36" i="7"/>
  <c r="F45" i="7" s="1"/>
  <c r="F47" i="7" s="1"/>
  <c r="E65" i="2"/>
  <c r="E63" i="2"/>
  <c r="E58" i="2"/>
  <c r="I27" i="2"/>
  <c r="I17" i="2"/>
  <c r="E27" i="2"/>
  <c r="E17" i="2"/>
  <c r="P18" i="5" l="1"/>
  <c r="V17" i="4"/>
  <c r="E36" i="2"/>
  <c r="E38" i="2" s="1"/>
  <c r="E43" i="2" s="1"/>
  <c r="I29" i="2"/>
  <c r="I36" i="2" s="1"/>
  <c r="I38" i="2" s="1"/>
  <c r="J83" i="7"/>
  <c r="J85" i="7" s="1"/>
  <c r="R16" i="5"/>
  <c r="R18" i="5" s="1"/>
  <c r="R22" i="4"/>
  <c r="R24" i="4" s="1"/>
  <c r="F83" i="7"/>
  <c r="F85" i="7" s="1"/>
  <c r="J86" i="1"/>
  <c r="J62" i="1"/>
  <c r="F86" i="1"/>
  <c r="F62" i="1"/>
  <c r="I43" i="2" l="1"/>
  <c r="I56" i="2" s="1"/>
  <c r="I58" i="2" l="1"/>
  <c r="I61" i="2" s="1"/>
  <c r="I63" i="2" s="1"/>
  <c r="I65" i="2"/>
  <c r="H86" i="1"/>
  <c r="H62" i="1"/>
  <c r="D62" i="1"/>
  <c r="T17" i="3" l="1"/>
  <c r="H97" i="7" l="1"/>
  <c r="D97" i="7"/>
  <c r="H80" i="7"/>
  <c r="D80" i="7"/>
  <c r="H66" i="7"/>
  <c r="D66" i="7"/>
  <c r="H36" i="7"/>
  <c r="H45" i="7" s="1"/>
  <c r="H47" i="7" s="1"/>
  <c r="D45" i="7"/>
  <c r="D47" i="7" s="1"/>
  <c r="D83" i="7" l="1"/>
  <c r="D85" i="7" s="1"/>
  <c r="H83" i="7"/>
  <c r="H85" i="7" s="1"/>
  <c r="L18" i="6"/>
  <c r="H18" i="6"/>
  <c r="F18" i="6"/>
  <c r="D18" i="6"/>
  <c r="P18" i="6" l="1"/>
  <c r="P22" i="3" l="1"/>
  <c r="P24" i="3" s="1"/>
  <c r="J24" i="3"/>
  <c r="J25" i="3" s="1"/>
  <c r="R21" i="3"/>
  <c r="V21" i="3" s="1"/>
  <c r="V16" i="3"/>
  <c r="V17" i="3" l="1"/>
  <c r="R22" i="3"/>
  <c r="R24" i="3" l="1"/>
  <c r="V22" i="3"/>
  <c r="V25" i="3" s="1"/>
  <c r="R15" i="6" l="1"/>
  <c r="C17" i="2" l="1"/>
  <c r="C27" i="2" l="1"/>
  <c r="C63" i="2"/>
  <c r="C38" i="2" l="1"/>
  <c r="N16" i="6" l="1"/>
  <c r="R16" i="6"/>
  <c r="R18" i="6" s="1"/>
  <c r="G27" i="2"/>
  <c r="G17" i="2"/>
  <c r="J16" i="6"/>
  <c r="J18" i="6" s="1"/>
  <c r="G36" i="2" l="1"/>
  <c r="G38" i="2" s="1"/>
  <c r="G43" i="2" s="1"/>
  <c r="G65" i="2" l="1"/>
  <c r="G58" i="2"/>
  <c r="G63" i="2" l="1"/>
  <c r="C65" i="2" l="1"/>
  <c r="C58" i="2"/>
</calcChain>
</file>

<file path=xl/sharedStrings.xml><?xml version="1.0" encoding="utf-8"?>
<sst xmlns="http://schemas.openxmlformats.org/spreadsheetml/2006/main" count="423" uniqueCount="224">
  <si>
    <t>Surapon Foods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</si>
  <si>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</si>
  <si>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</si>
  <si>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</si>
  <si>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</si>
  <si>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</si>
  <si>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</si>
  <si>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 xml:space="preserve">Note </t>
  </si>
  <si>
    <t>Current assets</t>
  </si>
  <si>
    <t>Cash and cash equivalents</t>
  </si>
  <si>
    <t>Current investments</t>
  </si>
  <si>
    <t>Trade accounts receivable</t>
  </si>
  <si>
    <t>Other receivables</t>
  </si>
  <si>
    <t>Inventories</t>
  </si>
  <si>
    <t>Total current assets</t>
  </si>
  <si>
    <t>Non-current assets</t>
  </si>
  <si>
    <t>Investments in subsidiaries</t>
  </si>
  <si>
    <t>-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</si>
  <si>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</si>
  <si>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</si>
  <si>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</si>
  <si>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</si>
  <si>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</si>
  <si>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</si>
  <si>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</si>
  <si>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</si>
  <si>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</si>
  <si>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 </t>
  </si>
  <si>
    <t>Short-term loans from financial institutions</t>
  </si>
  <si>
    <t xml:space="preserve">Trade accounts payable </t>
  </si>
  <si>
    <t>Other payables</t>
  </si>
  <si>
    <t>Current portion of long-term loans</t>
  </si>
  <si>
    <t>Income tax payable</t>
  </si>
  <si>
    <t>Total current liabilities</t>
  </si>
  <si>
    <t>Non-current liabilities</t>
  </si>
  <si>
    <t>Long-term loans from financial institutions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</si>
  <si>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</si>
  <si>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</si>
  <si>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</si>
  <si>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</si>
  <si>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</si>
  <si>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</si>
  <si>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</si>
  <si>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Retained earnings</t>
  </si>
  <si>
    <r>
      <t xml:space="preserve">   </t>
    </r>
    <r>
      <rPr>
        <sz val="11"/>
        <rFont val="Times New Roman"/>
        <family val="1"/>
      </rPr>
      <t>Unappropriated</t>
    </r>
  </si>
  <si>
    <t>Non-controlling interests</t>
  </si>
  <si>
    <t>Total equity</t>
  </si>
  <si>
    <t>Total liabilities and equity</t>
  </si>
  <si>
    <t xml:space="preserve">Consolidated </t>
  </si>
  <si>
    <t>Revenue from sale of goods</t>
  </si>
  <si>
    <t>Net foreign exchange gain</t>
  </si>
  <si>
    <t>Other income</t>
  </si>
  <si>
    <t>Expenses</t>
  </si>
  <si>
    <t>Cost of sale of goods</t>
  </si>
  <si>
    <t>Administrative expenses</t>
  </si>
  <si>
    <t>Net foreign exchange loss</t>
  </si>
  <si>
    <t>Finance costs</t>
  </si>
  <si>
    <t>Total expenses</t>
  </si>
  <si>
    <t>Profit before income tax expense</t>
  </si>
  <si>
    <t xml:space="preserve">Other comprehensive income </t>
  </si>
  <si>
    <t xml:space="preserve">   Non-controlling interests</t>
  </si>
  <si>
    <t>Total comprehensive income attributable to:</t>
  </si>
  <si>
    <t xml:space="preserve">           </t>
  </si>
  <si>
    <t>Consolidated financial statements</t>
  </si>
  <si>
    <t xml:space="preserve">Retained earnings </t>
  </si>
  <si>
    <t>Issued</t>
  </si>
  <si>
    <t>Total other</t>
  </si>
  <si>
    <t>attributable to</t>
  </si>
  <si>
    <t>and paid-up</t>
  </si>
  <si>
    <t>Share</t>
  </si>
  <si>
    <t>Revaluation</t>
  </si>
  <si>
    <t>components</t>
  </si>
  <si>
    <t xml:space="preserve">Non-controlling </t>
  </si>
  <si>
    <t xml:space="preserve">Total </t>
  </si>
  <si>
    <t>Note</t>
  </si>
  <si>
    <t xml:space="preserve">share capital </t>
  </si>
  <si>
    <t xml:space="preserve">premium </t>
  </si>
  <si>
    <t xml:space="preserve">Legal reserve </t>
  </si>
  <si>
    <t>Unappropriated</t>
  </si>
  <si>
    <t>investments</t>
  </si>
  <si>
    <t>of equity</t>
  </si>
  <si>
    <t>interests</t>
  </si>
  <si>
    <t>equity</t>
  </si>
  <si>
    <t>Transactions with owners, recorded directly in equity</t>
  </si>
  <si>
    <t>Total transactions with owners, recorded directly in equity</t>
  </si>
  <si>
    <t>Separate financial statements</t>
  </si>
  <si>
    <t xml:space="preserve">       Separate</t>
  </si>
  <si>
    <t xml:space="preserve">     financial statements</t>
  </si>
  <si>
    <t>Cash flows from operating activities</t>
  </si>
  <si>
    <t xml:space="preserve">Depreciation </t>
  </si>
  <si>
    <t>Dividend income</t>
  </si>
  <si>
    <t>Employee benefits</t>
  </si>
  <si>
    <t>Changes in operating assets and liabilities</t>
  </si>
  <si>
    <t xml:space="preserve">Trade accounts receivable </t>
  </si>
  <si>
    <t xml:space="preserve">  Separate</t>
  </si>
  <si>
    <t xml:space="preserve">    financial statements</t>
  </si>
  <si>
    <t>Cash flows from investing activities</t>
  </si>
  <si>
    <t>Net cash from (used in) investing activities</t>
  </si>
  <si>
    <t>Cash flows from financing activities</t>
  </si>
  <si>
    <t>Dividends paid to non-controlling interests</t>
  </si>
  <si>
    <t xml:space="preserve">Net increase (decrease) in cash and </t>
  </si>
  <si>
    <t xml:space="preserve">   cash equivalents</t>
  </si>
  <si>
    <t>Cash and cash equivalents at 1 January</t>
  </si>
  <si>
    <t>Revenue from rendering of services</t>
  </si>
  <si>
    <t>Cost of rendering of services</t>
  </si>
  <si>
    <t>Amortisation</t>
  </si>
  <si>
    <t>Non-current provisions for employee benefits</t>
  </si>
  <si>
    <t>Interest income and dividend income</t>
  </si>
  <si>
    <t>Distribution costs</t>
  </si>
  <si>
    <t xml:space="preserve">   Owners of the parent</t>
  </si>
  <si>
    <t>Adjustments to reconcile profit to</t>
  </si>
  <si>
    <t xml:space="preserve">  cash receipts (payments)</t>
  </si>
  <si>
    <t>Available-</t>
  </si>
  <si>
    <t>for-sale</t>
  </si>
  <si>
    <t>Interest income</t>
  </si>
  <si>
    <t>Gain on sale of current investments</t>
  </si>
  <si>
    <t>Gain on sale of investment in associate</t>
  </si>
  <si>
    <t xml:space="preserve">Net cash from (used in) operating activities </t>
  </si>
  <si>
    <t xml:space="preserve">Dividends received </t>
  </si>
  <si>
    <t xml:space="preserve">Interest received  </t>
  </si>
  <si>
    <t xml:space="preserve">   financial institutions</t>
  </si>
  <si>
    <t>Repayment of short-term loans from</t>
  </si>
  <si>
    <t>Repayment of long-term loans from</t>
  </si>
  <si>
    <t>Interest paid</t>
  </si>
  <si>
    <t xml:space="preserve">Net cash generated from (used in) operating </t>
  </si>
  <si>
    <t>Proceeds from short-term loans from</t>
  </si>
  <si>
    <t>Proceeds from long-term loans from</t>
  </si>
  <si>
    <t>Gain from remeasuring investment in</t>
  </si>
  <si>
    <t xml:space="preserve">   associate to fair value</t>
  </si>
  <si>
    <t>Short-term loans to related parties</t>
  </si>
  <si>
    <t>Share premium on ordinary shares</t>
  </si>
  <si>
    <t xml:space="preserve">   Appropriated for legal reserve</t>
  </si>
  <si>
    <t>surplus</t>
  </si>
  <si>
    <t>Investment in an associate</t>
  </si>
  <si>
    <t xml:space="preserve">   plant and equipment</t>
  </si>
  <si>
    <t xml:space="preserve">Proceeds from sale of plant and equipment </t>
  </si>
  <si>
    <t>Non-cash transactions</t>
  </si>
  <si>
    <t xml:space="preserve">   are detailed as follows:</t>
  </si>
  <si>
    <t xml:space="preserve">(Increase) decrease in payables on purchases of </t>
  </si>
  <si>
    <t>Net purchase of plant and equipment paid by cash</t>
  </si>
  <si>
    <t xml:space="preserve">         interest capitalised</t>
  </si>
  <si>
    <t xml:space="preserve">Acquisitions of plant and equipment  </t>
  </si>
  <si>
    <t>Acquisitions of intangible assets</t>
  </si>
  <si>
    <t>Reversal of impairment loss on assets</t>
  </si>
  <si>
    <t xml:space="preserve">Other current financial assets </t>
  </si>
  <si>
    <t>Right-of-use assets</t>
  </si>
  <si>
    <t>Other non-current financial assets</t>
  </si>
  <si>
    <t xml:space="preserve">  from financial institutions</t>
  </si>
  <si>
    <t>Long-term loans from related parties</t>
  </si>
  <si>
    <t xml:space="preserve">Share of profit of an associate accounted for </t>
  </si>
  <si>
    <t xml:space="preserve">   using equity method</t>
  </si>
  <si>
    <t xml:space="preserve">  using equity method</t>
  </si>
  <si>
    <t xml:space="preserve">  plant and equipment</t>
  </si>
  <si>
    <t>Equity attributable to owners of the parent</t>
  </si>
  <si>
    <t>Profit from operating activities</t>
  </si>
  <si>
    <t xml:space="preserve"> of equity</t>
  </si>
  <si>
    <t>Other components</t>
  </si>
  <si>
    <t>owners of the parent</t>
  </si>
  <si>
    <t>Net cash used in financing activities</t>
  </si>
  <si>
    <t xml:space="preserve">Non-current non-cash financial assets </t>
  </si>
  <si>
    <t xml:space="preserve">  pledged as collateral </t>
  </si>
  <si>
    <t>Other component of equity</t>
  </si>
  <si>
    <t>Other component</t>
  </si>
  <si>
    <t xml:space="preserve">(in thousand Baht) </t>
  </si>
  <si>
    <t>Lease liabilities</t>
  </si>
  <si>
    <t>31 March</t>
  </si>
  <si>
    <t xml:space="preserve">Three-month period ended    </t>
  </si>
  <si>
    <t>Statement of comprehensive income (Unaudited)</t>
  </si>
  <si>
    <t>Balance at 31 March 2021</t>
  </si>
  <si>
    <t>Statement of changes in equity (Unaudited)</t>
  </si>
  <si>
    <t>Balance at 1 January 2021</t>
  </si>
  <si>
    <t>(Unaudited)</t>
  </si>
  <si>
    <t xml:space="preserve">    for the period, net of tax</t>
  </si>
  <si>
    <t>Total comprehensive income for the period</t>
  </si>
  <si>
    <t>Profit for the period</t>
  </si>
  <si>
    <t>Comprehensive income for the period</t>
  </si>
  <si>
    <t>Three-month period ended 31 March 2021</t>
  </si>
  <si>
    <t>Statement of cash flows (Unaudited)</t>
  </si>
  <si>
    <t>Three-month period ended</t>
  </si>
  <si>
    <t>Tax expense (income)</t>
  </si>
  <si>
    <t>Increase in loans to related parties</t>
  </si>
  <si>
    <t>Payment of lease liabilities</t>
  </si>
  <si>
    <t>Cash and cash equivalents at 31 March</t>
  </si>
  <si>
    <t>(Increase) decrease in retention payables</t>
  </si>
  <si>
    <t>Reversal of losses on inventories devaluation</t>
  </si>
  <si>
    <t>Plant and equipment purchased during the period</t>
  </si>
  <si>
    <t>Less: advance payment for assets in prior period</t>
  </si>
  <si>
    <t xml:space="preserve">         transfer from right-of-use assets</t>
  </si>
  <si>
    <t xml:space="preserve">   Distributions to owners </t>
  </si>
  <si>
    <t xml:space="preserve">   Total distributions to owners </t>
  </si>
  <si>
    <t xml:space="preserve">   Dividends of subsidiary to non-controlling interests</t>
  </si>
  <si>
    <t xml:space="preserve">    Profit </t>
  </si>
  <si>
    <t>Gain on fair value adjustment of debt instrument</t>
  </si>
  <si>
    <t>Loss on fair value adjustment of equity instruments</t>
  </si>
  <si>
    <t>Acquisitions of debt instrument</t>
  </si>
  <si>
    <t>Current portion of long-term loans to related parties</t>
  </si>
  <si>
    <t>Long-term loan to related parties</t>
  </si>
  <si>
    <t xml:space="preserve">  from related parties</t>
  </si>
  <si>
    <t>Short-term loans from related party</t>
  </si>
  <si>
    <t>Current portion of lease liabilities</t>
  </si>
  <si>
    <t>Three-month period ended 31 March 2022</t>
  </si>
  <si>
    <t>Balance at 1 January 2022</t>
  </si>
  <si>
    <t>Balance at 31 March 2022</t>
  </si>
  <si>
    <t>หนี้สินทางการเงินหมุนเวียนอื่น</t>
  </si>
  <si>
    <t xml:space="preserve">  Total distributions to owners </t>
  </si>
  <si>
    <t>Advance payment for plant and equipment</t>
  </si>
  <si>
    <t>2, 5</t>
  </si>
  <si>
    <t>5, 6</t>
  </si>
  <si>
    <t>Taxes received (paid) - net</t>
  </si>
  <si>
    <t xml:space="preserve">        at Baht 1 per share)</t>
  </si>
  <si>
    <t xml:space="preserve">      (270,000,000 ordinary shares, par value</t>
  </si>
  <si>
    <t xml:space="preserve">      (269,999,000 ordinary shares, par value</t>
  </si>
  <si>
    <t>Income</t>
  </si>
  <si>
    <t>Total income</t>
  </si>
  <si>
    <t xml:space="preserve">Impairment gain and reversal of impairment loss </t>
  </si>
  <si>
    <t xml:space="preserve">    (impairment loss) determined in accordance with </t>
  </si>
  <si>
    <t xml:space="preserve">    TFRS 9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</si>
  <si>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</si>
  <si>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</si>
  <si>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Profit</t>
  </si>
  <si>
    <t>Unrealised (gain) loss on exchange</t>
  </si>
  <si>
    <t>(Reversal of) impairment loss of trade and other receivables</t>
  </si>
  <si>
    <t>(Gain) loss on disposal and written-off of</t>
  </si>
  <si>
    <t>Provisions for employee benefits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</si>
</sst>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12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5"/>
      <name val="Angsana New"/>
      <family val="1"/>
    </font>
    <font>
      <sz val="12"/>
      <name val="Times New Roman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9" fillId="0" borderId="0"/>
    <xf numFmtId="188" fontId="7" fillId="0" borderId="0" applyFont="0" applyFill="0" applyBorder="0" applyAlignment="0" applyProtection="0"/>
  </cellStyleXfs>
  <cellXfs count="252">
    <xf numFmtId="0" fontId="0" fillId="0" borderId="0" xfId="0"/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49" fontId="4" fillId="0" borderId="0" xfId="0" applyNumberFormat="1" applyFont="1" applyAlignment="1"/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6" fillId="0" borderId="0" xfId="0" applyNumberFormat="1" applyFont="1" applyAlignment="1"/>
    <xf numFmtId="0" fontId="1" fillId="0" borderId="0" xfId="0" applyFont="1" applyAlignment="1">
      <alignment horizontal="center"/>
    </xf>
    <xf numFmtId="189" fontId="1" fillId="0" borderId="0" xfId="0" applyNumberFormat="1" applyFont="1" applyAlignment="1">
      <alignment horizontal="right"/>
    </xf>
    <xf numFmtId="49" fontId="1" fillId="0" borderId="0" xfId="0" applyNumberFormat="1" applyFont="1" applyAlignment="1"/>
    <xf numFmtId="49" fontId="0" fillId="0" borderId="0" xfId="0" applyNumberFormat="1" applyAlignment="1"/>
    <xf numFmtId="0" fontId="3" fillId="0" borderId="0" xfId="0" applyFont="1" applyFill="1" applyAlignment="1">
      <alignment horizontal="center"/>
    </xf>
    <xf numFmtId="49" fontId="5" fillId="0" borderId="0" xfId="0" applyNumberFormat="1" applyFont="1" applyAlignment="1"/>
    <xf numFmtId="189" fontId="5" fillId="0" borderId="1" xfId="0" applyNumberFormat="1" applyFont="1" applyBorder="1" applyAlignment="1">
      <alignment horizontal="right"/>
    </xf>
    <xf numFmtId="189" fontId="5" fillId="0" borderId="0" xfId="0" applyNumberFormat="1" applyFont="1" applyAlignment="1">
      <alignment horizontal="right"/>
    </xf>
    <xf numFmtId="189" fontId="5" fillId="0" borderId="2" xfId="0" applyNumberFormat="1" applyFont="1" applyBorder="1" applyAlignment="1">
      <alignment horizontal="right"/>
    </xf>
    <xf numFmtId="0" fontId="5" fillId="0" borderId="0" xfId="0" applyFont="1" applyAlignment="1"/>
    <xf numFmtId="189" fontId="5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Font="1" applyBorder="1" applyAlignment="1">
      <alignment horizontal="center"/>
    </xf>
    <xf numFmtId="190" fontId="1" fillId="0" borderId="0" xfId="1" applyNumberFormat="1" applyFont="1" applyAlignment="1">
      <alignment horizontal="center"/>
    </xf>
    <xf numFmtId="189" fontId="1" fillId="0" borderId="0" xfId="0" applyNumberFormat="1" applyFont="1" applyFill="1" applyBorder="1" applyAlignment="1"/>
    <xf numFmtId="189" fontId="1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Alignment="1"/>
    <xf numFmtId="189" fontId="5" fillId="0" borderId="0" xfId="0" applyNumberFormat="1" applyFont="1" applyFill="1" applyAlignment="1">
      <alignment horizontal="right"/>
    </xf>
    <xf numFmtId="49" fontId="0" fillId="0" borderId="0" xfId="0" applyNumberFormat="1" applyFill="1" applyAlignment="1"/>
    <xf numFmtId="189" fontId="5" fillId="0" borderId="0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center"/>
    </xf>
    <xf numFmtId="189" fontId="5" fillId="0" borderId="4" xfId="0" applyNumberFormat="1" applyFont="1" applyBorder="1" applyAlignment="1">
      <alignment horizontal="right"/>
    </xf>
    <xf numFmtId="189" fontId="5" fillId="0" borderId="0" xfId="0" applyNumberFormat="1" applyFont="1" applyFill="1" applyBorder="1" applyAlignment="1"/>
    <xf numFmtId="188" fontId="5" fillId="0" borderId="0" xfId="1" quotePrefix="1" applyFont="1" applyBorder="1" applyAlignment="1">
      <alignment horizontal="center"/>
    </xf>
    <xf numFmtId="189" fontId="5" fillId="0" borderId="0" xfId="0" applyNumberFormat="1" applyFont="1" applyBorder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0" xfId="0" applyFont="1" applyFill="1" applyAlignment="1"/>
    <xf numFmtId="49" fontId="0" fillId="0" borderId="0" xfId="0" applyNumberFormat="1" applyFont="1" applyAlignment="1"/>
    <xf numFmtId="37" fontId="0" fillId="0" borderId="0" xfId="0" applyNumberFormat="1" applyFont="1" applyFill="1" applyBorder="1" applyAlignment="1">
      <alignment horizontal="center"/>
    </xf>
    <xf numFmtId="190" fontId="5" fillId="0" borderId="0" xfId="1" applyNumberFormat="1" applyFont="1" applyAlignment="1">
      <alignment horizontal="right"/>
    </xf>
    <xf numFmtId="189" fontId="1" fillId="0" borderId="0" xfId="0" applyNumberFormat="1" applyFont="1" applyFill="1" applyBorder="1" applyAlignment="1">
      <alignment horizontal="center"/>
    </xf>
    <xf numFmtId="189" fontId="0" fillId="0" borderId="0" xfId="0" applyNumberFormat="1"/>
    <xf numFmtId="0" fontId="8" fillId="0" borderId="0" xfId="0" applyFont="1" applyAlignment="1"/>
    <xf numFmtId="0" fontId="8" fillId="0" borderId="0" xfId="0" applyFont="1" applyAlignment="1">
      <alignment horizontal="right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0" fillId="0" borderId="0" xfId="0" applyFont="1" applyAlignment="1"/>
    <xf numFmtId="0" fontId="5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49" fontId="5" fillId="0" borderId="0" xfId="0" applyNumberFormat="1" applyFont="1" applyBorder="1" applyAlignment="1"/>
    <xf numFmtId="0" fontId="0" fillId="0" borderId="0" xfId="0" applyFont="1" applyBorder="1" applyAlignment="1"/>
    <xf numFmtId="49" fontId="0" fillId="0" borderId="0" xfId="0" applyNumberFormat="1" applyFont="1" applyBorder="1" applyAlignment="1"/>
    <xf numFmtId="0" fontId="0" fillId="0" borderId="0" xfId="0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5" fillId="0" borderId="0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5" fillId="0" borderId="0" xfId="0" quotePrefix="1" applyNumberFormat="1" applyFont="1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Alignment="1">
      <alignment horizontal="right"/>
    </xf>
    <xf numFmtId="37" fontId="5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5" fillId="0" borderId="0" xfId="0" applyFont="1" applyFill="1"/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2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37" fontId="0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190" fontId="0" fillId="0" borderId="0" xfId="1" applyNumberFormat="1" applyFont="1" applyFill="1" applyAlignment="1"/>
    <xf numFmtId="37" fontId="5" fillId="0" borderId="2" xfId="0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1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188" fontId="0" fillId="0" borderId="0" xfId="1" applyFont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Alignment="1">
      <alignment horizontal="center"/>
    </xf>
    <xf numFmtId="37" fontId="0" fillId="0" borderId="0" xfId="0" applyNumberFormat="1" applyFont="1" applyAlignment="1"/>
    <xf numFmtId="0" fontId="0" fillId="0" borderId="0" xfId="0" applyFont="1" applyFill="1" applyAlignment="1">
      <alignment horizontal="left"/>
    </xf>
    <xf numFmtId="188" fontId="5" fillId="0" borderId="1" xfId="1" applyFont="1" applyBorder="1" applyAlignment="1">
      <alignment horizontal="center"/>
    </xf>
    <xf numFmtId="190" fontId="5" fillId="0" borderId="1" xfId="1" applyNumberFormat="1" applyFont="1" applyBorder="1" applyAlignment="1">
      <alignment horizontal="right"/>
    </xf>
    <xf numFmtId="190" fontId="5" fillId="0" borderId="0" xfId="1" applyNumberFormat="1" applyFont="1" applyBorder="1" applyAlignment="1">
      <alignment horizontal="right"/>
    </xf>
    <xf numFmtId="190" fontId="5" fillId="0" borderId="3" xfId="1" applyNumberFormat="1" applyFont="1" applyBorder="1" applyAlignment="1"/>
    <xf numFmtId="190" fontId="1" fillId="0" borderId="0" xfId="0" applyNumberFormat="1" applyFont="1" applyAlignment="1"/>
    <xf numFmtId="190" fontId="5" fillId="0" borderId="2" xfId="1" applyNumberFormat="1" applyFont="1" applyFill="1" applyBorder="1" applyAlignment="1"/>
    <xf numFmtId="37" fontId="0" fillId="0" borderId="2" xfId="0" quotePrefix="1" applyNumberFormat="1" applyFont="1" applyFill="1" applyBorder="1" applyAlignment="1">
      <alignment horizontal="center"/>
    </xf>
    <xf numFmtId="189" fontId="5" fillId="0" borderId="0" xfId="0" quotePrefix="1" applyNumberFormat="1" applyFont="1" applyBorder="1" applyAlignment="1">
      <alignment horizontal="right"/>
    </xf>
    <xf numFmtId="190" fontId="5" fillId="0" borderId="0" xfId="1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5" fillId="0" borderId="3" xfId="0" quotePrefix="1" applyNumberFormat="1" applyFont="1" applyFill="1" applyBorder="1" applyAlignment="1">
      <alignment horizontal="center"/>
    </xf>
    <xf numFmtId="189" fontId="5" fillId="0" borderId="1" xfId="0" applyNumberFormat="1" applyFont="1" applyFill="1" applyBorder="1" applyAlignment="1"/>
    <xf numFmtId="188" fontId="0" fillId="0" borderId="0" xfId="1" applyFont="1" applyFill="1" applyAlignment="1"/>
    <xf numFmtId="190" fontId="0" fillId="0" borderId="0" xfId="0" applyNumberFormat="1" applyFont="1" applyAlignment="1"/>
    <xf numFmtId="190" fontId="5" fillId="0" borderId="5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37" fontId="0" fillId="0" borderId="0" xfId="0" quotePrefix="1" applyNumberFormat="1" applyFont="1" applyFill="1" applyBorder="1" applyAlignment="1">
      <alignment horizontal="center"/>
    </xf>
    <xf numFmtId="37" fontId="5" fillId="0" borderId="3" xfId="0" applyNumberFormat="1" applyFont="1" applyFill="1" applyBorder="1" applyAlignment="1">
      <alignment horizontal="center"/>
    </xf>
    <xf numFmtId="189" fontId="0" fillId="0" borderId="0" xfId="0" applyNumberFormat="1" applyFont="1" applyAlignment="1">
      <alignment horizontal="right"/>
    </xf>
    <xf numFmtId="0" fontId="0" fillId="0" borderId="0" xfId="0" applyFont="1" applyAlignment="1">
      <alignment horizontal="center"/>
    </xf>
    <xf numFmtId="189" fontId="0" fillId="0" borderId="0" xfId="0" applyNumberFormat="1" applyFont="1" applyAlignment="1">
      <alignment horizontal="center"/>
    </xf>
    <xf numFmtId="189" fontId="0" fillId="0" borderId="2" xfId="0" applyNumberFormat="1" applyFont="1" applyBorder="1" applyAlignment="1"/>
    <xf numFmtId="190" fontId="5" fillId="0" borderId="2" xfId="0" quotePrefix="1" applyNumberFormat="1" applyFont="1" applyBorder="1" applyAlignment="1">
      <alignment horizontal="right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>
      <alignment horizontal="center"/>
    </xf>
    <xf numFmtId="190" fontId="0" fillId="0" borderId="0" xfId="1" applyNumberFormat="1" applyFont="1" applyAlignment="1">
      <alignment horizontal="center"/>
    </xf>
    <xf numFmtId="190" fontId="1" fillId="0" borderId="0" xfId="1" applyNumberFormat="1" applyFont="1" applyAlignment="1"/>
    <xf numFmtId="188" fontId="0" fillId="0" borderId="2" xfId="1" applyFont="1" applyBorder="1" applyAlignment="1">
      <alignment horizontal="center"/>
    </xf>
    <xf numFmtId="190" fontId="0" fillId="0" borderId="2" xfId="1" applyNumberFormat="1" applyFont="1" applyBorder="1" applyAlignment="1">
      <alignment horizontal="right"/>
    </xf>
    <xf numFmtId="190" fontId="0" fillId="0" borderId="0" xfId="1" applyNumberFormat="1" applyFont="1" applyAlignment="1">
      <alignment horizontal="right"/>
    </xf>
    <xf numFmtId="190" fontId="0" fillId="0" borderId="0" xfId="1" applyNumberFormat="1" applyFont="1" applyFill="1" applyBorder="1" applyAlignment="1">
      <alignment horizontal="right"/>
    </xf>
    <xf numFmtId="190" fontId="0" fillId="0" borderId="2" xfId="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88" fontId="0" fillId="0" borderId="0" xfId="1" applyFont="1" applyAlignment="1">
      <alignment horizontal="center"/>
    </xf>
    <xf numFmtId="190" fontId="0" fillId="0" borderId="2" xfId="1" applyNumberFormat="1" applyFont="1" applyFill="1" applyBorder="1" applyAlignment="1">
      <alignment horizontal="center"/>
    </xf>
    <xf numFmtId="37" fontId="0" fillId="0" borderId="2" xfId="0" applyNumberFormat="1" applyFont="1" applyBorder="1" applyAlignment="1">
      <alignment horizontal="right"/>
    </xf>
    <xf numFmtId="37" fontId="5" fillId="0" borderId="0" xfId="0" applyNumberFormat="1" applyFont="1"/>
    <xf numFmtId="188" fontId="5" fillId="0" borderId="2" xfId="1" applyFont="1" applyBorder="1" applyAlignment="1">
      <alignment horizontal="center"/>
    </xf>
    <xf numFmtId="0" fontId="0" fillId="0" borderId="0" xfId="0" applyBorder="1" applyAlignment="1">
      <alignment horizontal="center"/>
    </xf>
    <xf numFmtId="190" fontId="0" fillId="0" borderId="0" xfId="1" applyNumberFormat="1" applyFont="1" applyAlignment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/>
    <xf numFmtId="37" fontId="5" fillId="0" borderId="0" xfId="0" applyNumberFormat="1" applyFont="1" applyBorder="1"/>
    <xf numFmtId="49" fontId="2" fillId="0" borderId="0" xfId="0" applyNumberFormat="1" applyFont="1"/>
    <xf numFmtId="49" fontId="5" fillId="0" borderId="0" xfId="0" applyNumberFormat="1" applyFont="1"/>
    <xf numFmtId="49" fontId="4" fillId="0" borderId="0" xfId="0" applyNumberFormat="1" applyFont="1"/>
    <xf numFmtId="49" fontId="0" fillId="0" borderId="0" xfId="0" applyNumberFormat="1"/>
    <xf numFmtId="49" fontId="6" fillId="0" borderId="0" xfId="0" applyNumberFormat="1" applyFont="1"/>
    <xf numFmtId="190" fontId="1" fillId="0" borderId="0" xfId="0" applyNumberFormat="1" applyFont="1"/>
    <xf numFmtId="49" fontId="3" fillId="0" borderId="0" xfId="0" applyNumberFormat="1" applyFont="1"/>
    <xf numFmtId="189" fontId="5" fillId="0" borderId="0" xfId="0" applyNumberFormat="1" applyFont="1"/>
    <xf numFmtId="190" fontId="5" fillId="0" borderId="0" xfId="0" applyNumberFormat="1" applyFont="1"/>
    <xf numFmtId="0" fontId="8" fillId="0" borderId="0" xfId="0" applyFont="1"/>
    <xf numFmtId="190" fontId="5" fillId="0" borderId="2" xfId="0" applyNumberFormat="1" applyFont="1" applyBorder="1"/>
    <xf numFmtId="49" fontId="6" fillId="0" borderId="0" xfId="0" applyNumberFormat="1" applyFont="1" applyAlignment="1">
      <alignment horizontal="center"/>
    </xf>
    <xf numFmtId="190" fontId="5" fillId="0" borderId="3" xfId="0" applyNumberFormat="1" applyFont="1" applyBorder="1"/>
    <xf numFmtId="190" fontId="0" fillId="0" borderId="0" xfId="0" applyNumberFormat="1"/>
    <xf numFmtId="0" fontId="10" fillId="0" borderId="0" xfId="0" applyFont="1"/>
    <xf numFmtId="0" fontId="0" fillId="0" borderId="0" xfId="0" applyFont="1"/>
    <xf numFmtId="49" fontId="0" fillId="0" borderId="0" xfId="0" applyNumberFormat="1" applyFont="1"/>
    <xf numFmtId="189" fontId="0" fillId="0" borderId="0" xfId="0" applyNumberFormat="1" applyFont="1"/>
    <xf numFmtId="190" fontId="0" fillId="0" borderId="0" xfId="1" applyNumberFormat="1" applyFont="1" applyFill="1" applyAlignment="1">
      <alignment horizontal="right"/>
    </xf>
    <xf numFmtId="190" fontId="0" fillId="0" borderId="0" xfId="0" applyNumberFormat="1" applyFont="1"/>
    <xf numFmtId="190" fontId="0" fillId="0" borderId="0" xfId="0" applyNumberFormat="1" applyFont="1" applyAlignment="1">
      <alignment horizontal="center"/>
    </xf>
    <xf numFmtId="190" fontId="0" fillId="0" borderId="0" xfId="1" applyNumberFormat="1" applyFont="1" applyFill="1" applyAlignment="1">
      <alignment horizontal="center"/>
    </xf>
    <xf numFmtId="190" fontId="0" fillId="0" borderId="2" xfId="1" applyNumberFormat="1" applyFont="1" applyFill="1" applyBorder="1" applyAlignment="1"/>
    <xf numFmtId="190" fontId="0" fillId="0" borderId="2" xfId="0" applyNumberFormat="1" applyFont="1" applyBorder="1"/>
    <xf numFmtId="190" fontId="0" fillId="0" borderId="2" xfId="0" applyNumberFormat="1" applyFont="1" applyBorder="1" applyAlignment="1">
      <alignment horizontal="right"/>
    </xf>
    <xf numFmtId="190" fontId="0" fillId="0" borderId="0" xfId="0" applyNumberFormat="1" applyFont="1" applyAlignment="1">
      <alignment horizontal="right"/>
    </xf>
    <xf numFmtId="37" fontId="0" fillId="0" borderId="0" xfId="0" applyNumberFormat="1" applyFont="1"/>
    <xf numFmtId="49" fontId="0" fillId="0" borderId="0" xfId="0" applyNumberFormat="1" applyFont="1" applyFill="1"/>
    <xf numFmtId="190" fontId="5" fillId="0" borderId="2" xfId="1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/>
    <xf numFmtId="189" fontId="0" fillId="0" borderId="0" xfId="0" applyNumberFormat="1" applyAlignment="1">
      <alignment horizontal="right"/>
    </xf>
    <xf numFmtId="189" fontId="1" fillId="0" borderId="0" xfId="0" applyNumberFormat="1" applyFont="1"/>
    <xf numFmtId="189" fontId="0" fillId="0" borderId="2" xfId="0" applyNumberFormat="1" applyBorder="1"/>
    <xf numFmtId="188" fontId="0" fillId="0" borderId="0" xfId="1" applyFont="1" applyAlignment="1"/>
    <xf numFmtId="189" fontId="5" fillId="0" borderId="2" xfId="0" applyNumberFormat="1" applyFont="1" applyBorder="1"/>
    <xf numFmtId="189" fontId="0" fillId="0" borderId="3" xfId="0" applyNumberFormat="1" applyBorder="1" applyAlignment="1">
      <alignment horizontal="right"/>
    </xf>
    <xf numFmtId="16" fontId="0" fillId="0" borderId="0" xfId="0" quotePrefix="1" applyNumberFormat="1" applyAlignment="1">
      <alignment horizontal="center"/>
    </xf>
    <xf numFmtId="49" fontId="0" fillId="2" borderId="0" xfId="0" applyNumberFormat="1" applyFill="1"/>
    <xf numFmtId="0" fontId="11" fillId="2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8" fontId="0" fillId="0" borderId="0" xfId="1" applyFont="1" applyFill="1" applyAlignment="1">
      <alignment horizontal="center"/>
    </xf>
    <xf numFmtId="188" fontId="0" fillId="0" borderId="0" xfId="1" applyFont="1" applyAlignment="1">
      <alignment horizontal="right"/>
    </xf>
    <xf numFmtId="188" fontId="0" fillId="0" borderId="2" xfId="1" applyFont="1" applyFill="1" applyBorder="1" applyAlignment="1">
      <alignment horizontal="center"/>
    </xf>
    <xf numFmtId="188" fontId="0" fillId="0" borderId="2" xfId="1" applyFont="1" applyBorder="1" applyAlignment="1">
      <alignment horizontal="right"/>
    </xf>
    <xf numFmtId="189" fontId="0" fillId="0" borderId="2" xfId="0" applyNumberFormat="1" applyBorder="1" applyAlignment="1">
      <alignment horizontal="right"/>
    </xf>
    <xf numFmtId="190" fontId="0" fillId="0" borderId="0" xfId="4" applyNumberFormat="1" applyFont="1" applyFill="1" applyAlignment="1">
      <alignment horizontal="center"/>
    </xf>
    <xf numFmtId="188" fontId="1" fillId="0" borderId="0" xfId="1" applyFont="1" applyAlignment="1">
      <alignment horizontal="center"/>
    </xf>
    <xf numFmtId="190" fontId="1" fillId="0" borderId="0" xfId="0" applyNumberFormat="1" applyFont="1" applyAlignment="1">
      <alignment horizontal="right"/>
    </xf>
    <xf numFmtId="190" fontId="1" fillId="0" borderId="0" xfId="0" applyNumberFormat="1" applyFont="1" applyAlignment="1">
      <alignment horizontal="center"/>
    </xf>
    <xf numFmtId="190" fontId="1" fillId="0" borderId="0" xfId="1" applyNumberFormat="1" applyFont="1" applyFill="1" applyAlignment="1"/>
    <xf numFmtId="188" fontId="1" fillId="0" borderId="0" xfId="1" applyFont="1" applyAlignment="1">
      <alignment horizontal="right"/>
    </xf>
    <xf numFmtId="190" fontId="1" fillId="0" borderId="2" xfId="0" applyNumberFormat="1" applyFont="1" applyBorder="1"/>
    <xf numFmtId="190" fontId="1" fillId="0" borderId="2" xfId="1" applyNumberFormat="1" applyFont="1" applyFill="1" applyBorder="1" applyAlignment="1"/>
    <xf numFmtId="190" fontId="1" fillId="0" borderId="2" xfId="1" applyNumberFormat="1" applyFont="1" applyFill="1" applyBorder="1" applyAlignment="1">
      <alignment horizontal="center"/>
    </xf>
    <xf numFmtId="190" fontId="1" fillId="0" borderId="0" xfId="4" applyNumberFormat="1" applyFont="1" applyFill="1" applyAlignment="1">
      <alignment horizontal="center"/>
    </xf>
    <xf numFmtId="190" fontId="1" fillId="0" borderId="0" xfId="4" applyNumberFormat="1" applyFont="1" applyFill="1" applyAlignment="1"/>
    <xf numFmtId="37" fontId="1" fillId="0" borderId="0" xfId="0" applyNumberFormat="1" applyFont="1"/>
    <xf numFmtId="37" fontId="1" fillId="0" borderId="0" xfId="0" applyNumberFormat="1" applyFont="1" applyAlignment="1">
      <alignment horizontal="right"/>
    </xf>
    <xf numFmtId="37" fontId="1" fillId="0" borderId="2" xfId="0" applyNumberFormat="1" applyFont="1" applyBorder="1" applyAlignment="1">
      <alignment horizontal="right"/>
    </xf>
    <xf numFmtId="188" fontId="1" fillId="0" borderId="0" xfId="0" applyNumberFormat="1" applyFont="1"/>
    <xf numFmtId="37" fontId="1" fillId="0" borderId="0" xfId="0" applyNumberFormat="1" applyFont="1" applyAlignment="1"/>
    <xf numFmtId="190" fontId="1" fillId="0" borderId="0" xfId="1" applyNumberFormat="1" applyFont="1" applyFill="1" applyAlignment="1">
      <alignment horizontal="center"/>
    </xf>
    <xf numFmtId="190" fontId="1" fillId="0" borderId="0" xfId="4" applyNumberFormat="1" applyFont="1" applyFill="1" applyBorder="1" applyAlignment="1">
      <alignment horizontal="right"/>
    </xf>
    <xf numFmtId="189" fontId="1" fillId="0" borderId="2" xfId="0" applyNumberFormat="1" applyFont="1" applyBorder="1"/>
    <xf numFmtId="189" fontId="0" fillId="0" borderId="2" xfId="0" applyNumberFormat="1" applyFont="1" applyBorder="1"/>
    <xf numFmtId="189" fontId="0" fillId="0" borderId="2" xfId="0" applyNumberFormat="1" applyFont="1" applyBorder="1" applyAlignment="1">
      <alignment horizontal="right"/>
    </xf>
    <xf numFmtId="188" fontId="0" fillId="0" borderId="0" xfId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190" fontId="0" fillId="0" borderId="2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188" fontId="5" fillId="0" borderId="0" xfId="1" applyNumberFormat="1" applyFont="1" applyFill="1" applyBorder="1" applyAlignment="1">
      <alignment horizontal="right"/>
    </xf>
    <xf numFmtId="188" fontId="0" fillId="0" borderId="0" xfId="1" applyFont="1"/>
    <xf numFmtId="188" fontId="10" fillId="0" borderId="0" xfId="1" applyFont="1"/>
    <xf numFmtId="188" fontId="8" fillId="0" borderId="0" xfId="1" applyFont="1"/>
    <xf numFmtId="0" fontId="3" fillId="0" borderId="0" xfId="0" applyFont="1"/>
    <xf numFmtId="0" fontId="0" fillId="0" borderId="0" xfId="0" applyAlignment="1">
      <alignment horizontal="left"/>
    </xf>
    <xf numFmtId="188" fontId="5" fillId="0" borderId="3" xfId="1" applyNumberFormat="1" applyFont="1" applyFill="1" applyBorder="1" applyAlignment="1">
      <alignment horizontal="right"/>
    </xf>
    <xf numFmtId="188" fontId="5" fillId="0" borderId="2" xfId="1" applyFont="1" applyFill="1" applyBorder="1" applyAlignment="1">
      <alignment horizontal="center"/>
    </xf>
    <xf numFmtId="187" fontId="5" fillId="0" borderId="1" xfId="1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right"/>
    </xf>
    <xf numFmtId="187" fontId="5" fillId="0" borderId="1" xfId="4" applyNumberFormat="1" applyFont="1" applyFill="1" applyBorder="1" applyAlignment="1">
      <alignment horizontal="right"/>
    </xf>
    <xf numFmtId="188" fontId="1" fillId="0" borderId="2" xfId="1" applyFont="1" applyBorder="1" applyAlignment="1">
      <alignment horizontal="center"/>
    </xf>
    <xf numFmtId="189" fontId="5" fillId="0" borderId="0" xfId="0" applyNumberFormat="1" applyFont="1" applyAlignment="1">
      <alignment horizontal="center"/>
    </xf>
    <xf numFmtId="190" fontId="0" fillId="0" borderId="0" xfId="1" applyNumberFormat="1" applyFont="1"/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" fontId="0" fillId="0" borderId="0" xfId="0" quotePrefix="1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90" fontId="3" fillId="0" borderId="0" xfId="0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</cellXfs>
  <cellStyles count="5">
    <cellStyle name="Comma" xfId="1" builtinId="3"/>
    <cellStyle name="Comma 2" xfId="2"/>
    <cellStyle name="Comma 4" xf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tabSelected="1" zoomScale="80" zoomScaleNormal="80" zoomScaleSheetLayoutView="100" workbookViewId="0">
      <selection activeCell="B18" sqref="B18"/>
    </sheetView>
  </sheetViews>
  <sheetFormatPr defaultColWidth="9.1796875" defaultRowHeight="19.5" customHeight="1" x14ac:dyDescent="0.3"/>
  <cols>
    <col min="1" max="1" width="42.36328125" style="180" customWidth="1"/>
    <col min="2" max="2" width="9.453125" style="177" customWidth="1"/>
    <col min="3" max="3" width="1.453125" style="179" customWidth="1"/>
    <col min="4" max="4" width="14.81640625" style="179" customWidth="1"/>
    <col min="5" max="5" width="1.453125" style="179" customWidth="1"/>
    <col min="6" max="6" width="14.81640625" style="179" customWidth="1"/>
    <col min="7" max="7" width="1.453125" style="179" customWidth="1"/>
    <col min="8" max="8" width="14.81640625" style="179" customWidth="1"/>
    <col min="9" max="9" width="1.453125" style="179" customWidth="1"/>
    <col min="10" max="10" width="14.81640625" style="179" customWidth="1"/>
    <col min="11" max="11" width="11.81640625" style="179" bestFit="1" customWidth="1"/>
    <col min="12" max="12" width="15.1796875" style="179" bestFit="1" customWidth="1"/>
    <col min="13" max="13" width="14.1796875" style="179" bestFit="1" customWidth="1"/>
    <col min="14" max="14" width="15.1796875" style="179" bestFit="1" customWidth="1"/>
    <col min="15" max="15" width="12.453125" style="179" bestFit="1" customWidth="1"/>
    <col min="16" max="16384" width="9.1796875" style="179"/>
  </cols>
  <sheetData>
    <row r="1" spans="1:10" ht="19.5" customHeight="1" x14ac:dyDescent="0.35">
      <c r="A1" s="1" t="s">
        <v>0</v>
      </c>
    </row>
    <row r="2" spans="1:10" ht="19.5" customHeight="1" x14ac:dyDescent="0.3">
      <c r="A2" s="146" t="s">
        <v>1</v>
      </c>
    </row>
    <row r="3" spans="1:10" ht="19.5" customHeight="1" x14ac:dyDescent="0.3">
      <c r="A3" s="146"/>
    </row>
    <row r="4" spans="1:10" s="9" customFormat="1" ht="19.5" customHeight="1" x14ac:dyDescent="0.3">
      <c r="A4" s="29"/>
      <c r="B4" s="177"/>
      <c r="D4" s="240" t="s">
        <v>2</v>
      </c>
      <c r="E4" s="240"/>
      <c r="F4" s="240"/>
      <c r="H4" s="240" t="s">
        <v>3</v>
      </c>
      <c r="I4" s="241"/>
      <c r="J4" s="241"/>
    </row>
    <row r="5" spans="1:10" s="9" customFormat="1" ht="19.5" customHeight="1" x14ac:dyDescent="0.3">
      <c r="A5" s="29"/>
      <c r="B5" s="177"/>
      <c r="D5" s="240" t="s">
        <v>4</v>
      </c>
      <c r="E5" s="240"/>
      <c r="F5" s="240"/>
      <c r="H5" s="240" t="s">
        <v>4</v>
      </c>
      <c r="I5" s="240"/>
      <c r="J5" s="240"/>
    </row>
    <row r="6" spans="1:10" s="9" customFormat="1" ht="19.5" customHeight="1" x14ac:dyDescent="0.3">
      <c r="A6" s="29"/>
      <c r="B6" s="177"/>
      <c r="D6" s="187" t="s">
        <v>165</v>
      </c>
      <c r="E6" s="187"/>
      <c r="F6" s="187" t="s">
        <v>5</v>
      </c>
      <c r="H6" s="187" t="s">
        <v>165</v>
      </c>
      <c r="I6" s="187"/>
      <c r="J6" s="187" t="s">
        <v>5</v>
      </c>
    </row>
    <row r="7" spans="1:10" s="9" customFormat="1" ht="19.5" customHeight="1" x14ac:dyDescent="0.3">
      <c r="A7" s="43" t="s">
        <v>6</v>
      </c>
      <c r="B7" s="177" t="s">
        <v>7</v>
      </c>
      <c r="D7" s="9">
        <v>2022</v>
      </c>
      <c r="F7" s="9">
        <v>2021</v>
      </c>
      <c r="H7" s="9">
        <v>2022</v>
      </c>
      <c r="J7" s="9">
        <v>2021</v>
      </c>
    </row>
    <row r="8" spans="1:10" s="9" customFormat="1" ht="19.5" hidden="1" customHeight="1" x14ac:dyDescent="0.3">
      <c r="A8" s="43"/>
      <c r="B8" s="177"/>
      <c r="D8" s="174" t="s">
        <v>171</v>
      </c>
      <c r="H8" s="174" t="s">
        <v>171</v>
      </c>
    </row>
    <row r="9" spans="1:10" s="9" customFormat="1" ht="19.5" customHeight="1" x14ac:dyDescent="0.3">
      <c r="A9" s="43"/>
      <c r="B9" s="177"/>
      <c r="D9" s="174" t="s">
        <v>171</v>
      </c>
      <c r="H9" s="174" t="s">
        <v>171</v>
      </c>
    </row>
    <row r="10" spans="1:10" s="9" customFormat="1" ht="19.5" customHeight="1" x14ac:dyDescent="0.3">
      <c r="A10" s="29"/>
      <c r="B10" s="177"/>
      <c r="D10" s="239" t="s">
        <v>163</v>
      </c>
      <c r="E10" s="239"/>
      <c r="F10" s="239"/>
      <c r="G10" s="239"/>
      <c r="H10" s="239"/>
      <c r="I10" s="239"/>
      <c r="J10" s="239"/>
    </row>
    <row r="11" spans="1:10" ht="19.5" customHeight="1" x14ac:dyDescent="0.3">
      <c r="A11" s="148" t="s">
        <v>8</v>
      </c>
      <c r="C11" s="9"/>
      <c r="D11" s="10"/>
      <c r="E11" s="10"/>
      <c r="F11" s="10"/>
      <c r="G11" s="9"/>
      <c r="H11" s="10"/>
      <c r="I11" s="10"/>
      <c r="J11" s="10"/>
    </row>
    <row r="12" spans="1:10" ht="19.5" customHeight="1" x14ac:dyDescent="0.3">
      <c r="A12" s="180" t="s">
        <v>9</v>
      </c>
      <c r="C12" s="9"/>
      <c r="D12" s="127">
        <v>306999</v>
      </c>
      <c r="E12" s="127"/>
      <c r="F12" s="238">
        <v>404270</v>
      </c>
      <c r="G12" s="123"/>
      <c r="H12" s="127">
        <v>18470</v>
      </c>
      <c r="I12" s="127"/>
      <c r="J12" s="238">
        <v>4010</v>
      </c>
    </row>
    <row r="13" spans="1:10" ht="19.5" hidden="1" customHeight="1" x14ac:dyDescent="0.3">
      <c r="A13" s="180" t="s">
        <v>10</v>
      </c>
      <c r="B13" s="177">
        <v>6</v>
      </c>
      <c r="C13" s="9"/>
      <c r="D13" s="165"/>
      <c r="E13" s="127"/>
      <c r="F13" s="123"/>
      <c r="G13" s="123"/>
      <c r="H13" s="165"/>
      <c r="I13" s="127"/>
      <c r="J13" s="123"/>
    </row>
    <row r="14" spans="1:10" ht="19.5" customHeight="1" x14ac:dyDescent="0.3">
      <c r="A14" s="180" t="s">
        <v>11</v>
      </c>
      <c r="B14" s="177">
        <v>2</v>
      </c>
      <c r="C14" s="9"/>
      <c r="D14" s="127">
        <v>297554</v>
      </c>
      <c r="E14" s="127"/>
      <c r="F14" s="238">
        <v>283497</v>
      </c>
      <c r="G14" s="123"/>
      <c r="H14" s="127">
        <v>69906</v>
      </c>
      <c r="I14" s="127"/>
      <c r="J14" s="238">
        <v>65033</v>
      </c>
    </row>
    <row r="15" spans="1:10" ht="19.5" customHeight="1" x14ac:dyDescent="0.3">
      <c r="A15" s="147" t="s">
        <v>12</v>
      </c>
      <c r="B15" s="177">
        <v>2</v>
      </c>
      <c r="C15" s="9"/>
      <c r="D15" s="127">
        <v>69565</v>
      </c>
      <c r="E15" s="127"/>
      <c r="F15" s="238">
        <v>26359</v>
      </c>
      <c r="G15" s="123"/>
      <c r="H15" s="127">
        <v>8489</v>
      </c>
      <c r="I15" s="127"/>
      <c r="J15" s="238">
        <v>4303</v>
      </c>
    </row>
    <row r="16" spans="1:10" ht="19.5" customHeight="1" x14ac:dyDescent="0.3">
      <c r="A16" s="147" t="s">
        <v>144</v>
      </c>
      <c r="B16" s="177">
        <v>7</v>
      </c>
      <c r="C16" s="9"/>
      <c r="D16" s="127">
        <v>4694</v>
      </c>
      <c r="E16" s="127"/>
      <c r="F16" s="238">
        <v>8313</v>
      </c>
      <c r="G16" s="123"/>
      <c r="H16" s="165">
        <v>555</v>
      </c>
      <c r="I16" s="127"/>
      <c r="J16" s="238">
        <v>176</v>
      </c>
    </row>
    <row r="17" spans="1:10" ht="19.5" customHeight="1" x14ac:dyDescent="0.3">
      <c r="A17" s="147" t="s">
        <v>195</v>
      </c>
      <c r="B17" s="177">
        <v>2</v>
      </c>
      <c r="C17" s="9"/>
      <c r="D17" s="127">
        <v>0</v>
      </c>
      <c r="E17" s="127"/>
      <c r="F17" s="139">
        <v>0</v>
      </c>
      <c r="G17" s="123"/>
      <c r="H17" s="139">
        <v>53250</v>
      </c>
      <c r="I17" s="127"/>
      <c r="J17" s="139">
        <v>53250</v>
      </c>
    </row>
    <row r="18" spans="1:10" ht="19.5" customHeight="1" x14ac:dyDescent="0.3">
      <c r="A18" s="147" t="s">
        <v>129</v>
      </c>
      <c r="B18" s="177">
        <v>2</v>
      </c>
      <c r="C18" s="9"/>
      <c r="D18" s="127">
        <v>0</v>
      </c>
      <c r="E18" s="127"/>
      <c r="F18" s="123">
        <v>0</v>
      </c>
      <c r="G18" s="123"/>
      <c r="H18" s="238">
        <v>146700</v>
      </c>
      <c r="I18" s="127"/>
      <c r="J18" s="238">
        <v>69700</v>
      </c>
    </row>
    <row r="19" spans="1:10" ht="19.5" customHeight="1" x14ac:dyDescent="0.3">
      <c r="A19" s="180" t="s">
        <v>13</v>
      </c>
      <c r="C19" s="9"/>
      <c r="D19" s="126">
        <v>571465</v>
      </c>
      <c r="E19" s="127"/>
      <c r="F19" s="238">
        <v>553056</v>
      </c>
      <c r="G19" s="123"/>
      <c r="H19" s="238">
        <v>137219</v>
      </c>
      <c r="I19" s="127"/>
      <c r="J19" s="238">
        <v>134560</v>
      </c>
    </row>
    <row r="20" spans="1:10" ht="19.5" customHeight="1" x14ac:dyDescent="0.3">
      <c r="A20" s="145" t="s">
        <v>14</v>
      </c>
      <c r="C20" s="9"/>
      <c r="D20" s="15">
        <f>SUM(D12:D19)</f>
        <v>1250277</v>
      </c>
      <c r="E20" s="16"/>
      <c r="F20" s="15">
        <f>SUM(F12:F19)</f>
        <v>1275495</v>
      </c>
      <c r="G20" s="237"/>
      <c r="H20" s="15">
        <f>SUM(H12:H19)</f>
        <v>434589</v>
      </c>
      <c r="I20" s="16"/>
      <c r="J20" s="15">
        <f>SUM(J12:J19)</f>
        <v>331032</v>
      </c>
    </row>
    <row r="21" spans="1:10" ht="19.5" customHeight="1" x14ac:dyDescent="0.3">
      <c r="A21" s="148"/>
      <c r="C21" s="9"/>
      <c r="D21" s="182"/>
      <c r="E21" s="10"/>
      <c r="F21" s="182"/>
      <c r="G21" s="9"/>
      <c r="H21" s="182"/>
      <c r="I21" s="10"/>
      <c r="J21" s="182"/>
    </row>
    <row r="22" spans="1:10" ht="19.5" customHeight="1" x14ac:dyDescent="0.3">
      <c r="A22" s="148" t="s">
        <v>15</v>
      </c>
      <c r="C22" s="9"/>
      <c r="D22" s="182"/>
      <c r="E22" s="10"/>
      <c r="F22" s="182"/>
      <c r="G22" s="9"/>
      <c r="H22" s="182"/>
      <c r="I22" s="10"/>
      <c r="J22" s="182"/>
    </row>
    <row r="23" spans="1:10" ht="19.5" customHeight="1" x14ac:dyDescent="0.3">
      <c r="A23" s="147" t="s">
        <v>133</v>
      </c>
      <c r="C23" s="9"/>
      <c r="D23" s="61">
        <v>21682</v>
      </c>
      <c r="E23" s="114"/>
      <c r="F23" s="161">
        <v>21665</v>
      </c>
      <c r="G23" s="190"/>
      <c r="H23" s="61">
        <v>17150</v>
      </c>
      <c r="I23" s="114"/>
      <c r="J23" s="161">
        <v>17150</v>
      </c>
    </row>
    <row r="24" spans="1:10" ht="18" customHeight="1" x14ac:dyDescent="0.3">
      <c r="A24" s="180" t="s">
        <v>16</v>
      </c>
      <c r="C24" s="9"/>
      <c r="D24" s="192">
        <v>0</v>
      </c>
      <c r="E24" s="114"/>
      <c r="F24" s="133">
        <v>0</v>
      </c>
      <c r="G24" s="190"/>
      <c r="H24" s="170">
        <v>844127</v>
      </c>
      <c r="I24" s="114"/>
      <c r="J24" s="161">
        <v>844127</v>
      </c>
    </row>
    <row r="25" spans="1:10" ht="18" customHeight="1" x14ac:dyDescent="0.3">
      <c r="A25" s="147" t="s">
        <v>146</v>
      </c>
      <c r="B25" s="177">
        <v>7</v>
      </c>
      <c r="C25" s="9"/>
      <c r="D25" s="170">
        <v>1957</v>
      </c>
      <c r="E25" s="114"/>
      <c r="F25" s="161">
        <v>2882</v>
      </c>
      <c r="G25" s="190"/>
      <c r="H25" s="170">
        <v>1957</v>
      </c>
      <c r="I25" s="114"/>
      <c r="J25" s="161">
        <v>2882</v>
      </c>
    </row>
    <row r="26" spans="1:10" ht="18" customHeight="1" x14ac:dyDescent="0.3">
      <c r="A26" s="147" t="s">
        <v>196</v>
      </c>
      <c r="B26" s="177">
        <v>2</v>
      </c>
      <c r="C26" s="9"/>
      <c r="D26" s="192">
        <v>0</v>
      </c>
      <c r="E26" s="114"/>
      <c r="F26" s="133">
        <v>0</v>
      </c>
      <c r="G26" s="190"/>
      <c r="H26" s="170">
        <v>80000</v>
      </c>
      <c r="I26" s="114"/>
      <c r="J26" s="161">
        <v>56740</v>
      </c>
    </row>
    <row r="27" spans="1:10" ht="18" customHeight="1" x14ac:dyDescent="0.3">
      <c r="A27" s="180" t="s">
        <v>18</v>
      </c>
      <c r="C27" s="9"/>
      <c r="D27" s="61">
        <v>146556</v>
      </c>
      <c r="E27" s="114"/>
      <c r="F27" s="161">
        <v>146556</v>
      </c>
      <c r="G27" s="190"/>
      <c r="H27" s="61">
        <v>5000</v>
      </c>
      <c r="I27" s="114"/>
      <c r="J27" s="161">
        <v>5000</v>
      </c>
    </row>
    <row r="28" spans="1:10" ht="18" customHeight="1" x14ac:dyDescent="0.3">
      <c r="A28" s="180" t="s">
        <v>19</v>
      </c>
      <c r="B28" s="177">
        <v>3</v>
      </c>
      <c r="C28" s="9"/>
      <c r="D28" s="61">
        <v>2590105</v>
      </c>
      <c r="E28" s="114"/>
      <c r="F28" s="161">
        <v>2592624</v>
      </c>
      <c r="G28" s="190"/>
      <c r="H28" s="61">
        <v>685445</v>
      </c>
      <c r="I28" s="114"/>
      <c r="J28" s="161">
        <v>674323</v>
      </c>
    </row>
    <row r="29" spans="1:10" ht="18" customHeight="1" x14ac:dyDescent="0.3">
      <c r="A29" s="180" t="s">
        <v>145</v>
      </c>
      <c r="C29" s="9"/>
      <c r="D29" s="61">
        <v>52581</v>
      </c>
      <c r="E29" s="114"/>
      <c r="F29" s="161">
        <v>59994</v>
      </c>
      <c r="G29" s="190"/>
      <c r="H29" s="61">
        <v>5156</v>
      </c>
      <c r="I29" s="114"/>
      <c r="J29" s="161">
        <v>5970</v>
      </c>
    </row>
    <row r="30" spans="1:10" ht="19.5" customHeight="1" x14ac:dyDescent="0.3">
      <c r="A30" s="180" t="s">
        <v>20</v>
      </c>
      <c r="C30" s="9"/>
      <c r="D30" s="61">
        <v>19336</v>
      </c>
      <c r="E30" s="114"/>
      <c r="F30" s="161">
        <v>20214</v>
      </c>
      <c r="G30" s="190"/>
      <c r="H30" s="61">
        <v>6369</v>
      </c>
      <c r="I30" s="114"/>
      <c r="J30" s="161">
        <v>6669</v>
      </c>
    </row>
    <row r="31" spans="1:10" ht="19.5" customHeight="1" x14ac:dyDescent="0.3">
      <c r="A31" s="147" t="s">
        <v>21</v>
      </c>
      <c r="C31" s="9"/>
      <c r="D31" s="61">
        <v>2117</v>
      </c>
      <c r="E31" s="114"/>
      <c r="F31" s="161">
        <v>2429</v>
      </c>
      <c r="G31" s="190"/>
      <c r="H31" s="192">
        <v>0</v>
      </c>
      <c r="I31" s="159"/>
      <c r="J31" s="133">
        <v>0</v>
      </c>
    </row>
    <row r="32" spans="1:10" ht="19.5" customHeight="1" x14ac:dyDescent="0.3">
      <c r="A32" s="147" t="s">
        <v>159</v>
      </c>
      <c r="C32" s="9"/>
      <c r="D32" s="161"/>
      <c r="E32" s="114"/>
      <c r="F32" s="161"/>
      <c r="G32" s="190"/>
      <c r="H32" s="133"/>
      <c r="I32" s="159"/>
      <c r="J32" s="133"/>
    </row>
    <row r="33" spans="1:10" ht="19.5" customHeight="1" x14ac:dyDescent="0.3">
      <c r="A33" t="s">
        <v>160</v>
      </c>
      <c r="B33" s="177">
        <v>8</v>
      </c>
      <c r="C33" s="9"/>
      <c r="D33" s="165">
        <v>2000</v>
      </c>
      <c r="E33" s="114"/>
      <c r="F33" s="161">
        <v>2000</v>
      </c>
      <c r="G33" s="190"/>
      <c r="H33" s="192">
        <v>0</v>
      </c>
      <c r="I33" s="159"/>
      <c r="J33" s="133">
        <v>0</v>
      </c>
    </row>
    <row r="34" spans="1:10" ht="19.5" customHeight="1" x14ac:dyDescent="0.3">
      <c r="A34" s="147" t="s">
        <v>22</v>
      </c>
      <c r="C34" s="9"/>
      <c r="D34" s="135">
        <v>57177</v>
      </c>
      <c r="E34" s="114"/>
      <c r="F34" s="216">
        <v>45448</v>
      </c>
      <c r="G34" s="190"/>
      <c r="H34" s="135">
        <v>10048</v>
      </c>
      <c r="I34" s="114"/>
      <c r="J34" s="216">
        <v>14855</v>
      </c>
    </row>
    <row r="35" spans="1:10" ht="19.5" customHeight="1" x14ac:dyDescent="0.3">
      <c r="A35" s="145" t="s">
        <v>23</v>
      </c>
      <c r="C35" s="9"/>
      <c r="D35" s="17">
        <f>SUM(D23:D34)</f>
        <v>2893511</v>
      </c>
      <c r="E35" s="16"/>
      <c r="F35" s="17">
        <f>SUM(F23:F34)</f>
        <v>2893812</v>
      </c>
      <c r="G35" s="178"/>
      <c r="H35" s="17">
        <f>SUM(H23:H34)</f>
        <v>1655252</v>
      </c>
      <c r="I35" s="16"/>
      <c r="J35" s="17">
        <f>SUM(J23:J34)</f>
        <v>1627716</v>
      </c>
    </row>
    <row r="36" spans="1:10" ht="19.5" customHeight="1" x14ac:dyDescent="0.3">
      <c r="C36" s="9"/>
      <c r="D36" s="102"/>
      <c r="E36" s="16"/>
      <c r="F36" s="102"/>
      <c r="G36" s="9"/>
      <c r="H36" s="102"/>
      <c r="I36" s="16"/>
      <c r="J36" s="102"/>
    </row>
    <row r="37" spans="1:10" ht="19.5" customHeight="1" thickBot="1" x14ac:dyDescent="0.35">
      <c r="A37" s="145" t="s">
        <v>24</v>
      </c>
      <c r="C37" s="9"/>
      <c r="D37" s="19">
        <f>D20+D35</f>
        <v>4143788</v>
      </c>
      <c r="E37" s="16"/>
      <c r="F37" s="19">
        <f>F20+F35</f>
        <v>4169307</v>
      </c>
      <c r="G37" s="178"/>
      <c r="H37" s="19">
        <f>H20+H35</f>
        <v>2089841</v>
      </c>
      <c r="I37" s="16"/>
      <c r="J37" s="19">
        <f>J20+J35</f>
        <v>1958748</v>
      </c>
    </row>
    <row r="38" spans="1:10" ht="19.5" customHeight="1" thickTop="1" x14ac:dyDescent="0.3">
      <c r="A38" s="145"/>
      <c r="C38" s="9"/>
      <c r="D38" s="20"/>
      <c r="E38" s="20"/>
      <c r="F38" s="20"/>
    </row>
    <row r="39" spans="1:10" ht="19.5" customHeight="1" x14ac:dyDescent="0.35">
      <c r="A39" s="1" t="s">
        <v>0</v>
      </c>
    </row>
    <row r="40" spans="1:10" ht="19.5" customHeight="1" x14ac:dyDescent="0.3">
      <c r="A40" s="146" t="s">
        <v>1</v>
      </c>
    </row>
    <row r="41" spans="1:10" ht="18.75" customHeight="1" x14ac:dyDescent="0.3">
      <c r="A41" s="146"/>
    </row>
    <row r="42" spans="1:10" s="9" customFormat="1" ht="19.5" customHeight="1" x14ac:dyDescent="0.3">
      <c r="B42" s="177"/>
      <c r="D42" s="240" t="s">
        <v>2</v>
      </c>
      <c r="E42" s="240"/>
      <c r="F42" s="240"/>
      <c r="H42" s="240" t="s">
        <v>3</v>
      </c>
      <c r="I42" s="241"/>
      <c r="J42" s="241"/>
    </row>
    <row r="43" spans="1:10" s="9" customFormat="1" ht="19.5" customHeight="1" x14ac:dyDescent="0.3">
      <c r="A43" s="29"/>
      <c r="B43" s="177"/>
      <c r="D43" s="240" t="s">
        <v>4</v>
      </c>
      <c r="E43" s="240"/>
      <c r="F43" s="240"/>
      <c r="H43" s="240" t="s">
        <v>4</v>
      </c>
      <c r="I43" s="240"/>
      <c r="J43" s="240"/>
    </row>
    <row r="44" spans="1:10" s="9" customFormat="1" ht="19.5" customHeight="1" x14ac:dyDescent="0.3">
      <c r="A44" s="29"/>
      <c r="B44" s="177"/>
      <c r="D44" s="187" t="s">
        <v>165</v>
      </c>
      <c r="E44" s="187"/>
      <c r="F44" s="187" t="s">
        <v>5</v>
      </c>
      <c r="H44" s="187" t="s">
        <v>165</v>
      </c>
      <c r="I44" s="187"/>
      <c r="J44" s="187" t="s">
        <v>5</v>
      </c>
    </row>
    <row r="45" spans="1:10" s="9" customFormat="1" ht="19.5" customHeight="1" x14ac:dyDescent="0.3">
      <c r="A45" s="43" t="s">
        <v>25</v>
      </c>
      <c r="B45" s="177" t="s">
        <v>7</v>
      </c>
      <c r="D45" s="9">
        <v>2022</v>
      </c>
      <c r="F45" s="9">
        <v>2021</v>
      </c>
      <c r="H45" s="9">
        <v>2022</v>
      </c>
      <c r="J45" s="9">
        <v>2021</v>
      </c>
    </row>
    <row r="46" spans="1:10" s="9" customFormat="1" ht="19.5" hidden="1" customHeight="1" x14ac:dyDescent="0.3">
      <c r="A46" s="29"/>
      <c r="B46" s="177"/>
      <c r="D46" s="174" t="s">
        <v>171</v>
      </c>
      <c r="H46" s="174" t="s">
        <v>171</v>
      </c>
    </row>
    <row r="47" spans="1:10" s="9" customFormat="1" ht="19.5" customHeight="1" x14ac:dyDescent="0.3">
      <c r="A47" s="29"/>
      <c r="B47" s="177"/>
      <c r="D47" s="174" t="s">
        <v>171</v>
      </c>
      <c r="H47" s="174" t="s">
        <v>171</v>
      </c>
    </row>
    <row r="48" spans="1:10" s="9" customFormat="1" ht="19.5" customHeight="1" x14ac:dyDescent="0.3">
      <c r="A48" s="29"/>
      <c r="B48" s="177"/>
      <c r="D48" s="239" t="s">
        <v>163</v>
      </c>
      <c r="E48" s="239"/>
      <c r="F48" s="239"/>
      <c r="G48" s="239"/>
      <c r="H48" s="239"/>
      <c r="I48" s="239"/>
      <c r="J48" s="239"/>
    </row>
    <row r="49" spans="1:10" ht="19.5" customHeight="1" x14ac:dyDescent="0.3">
      <c r="A49" s="148" t="s">
        <v>26</v>
      </c>
      <c r="C49" s="9"/>
      <c r="D49" s="10"/>
      <c r="E49" s="10"/>
      <c r="F49" s="10"/>
      <c r="G49" s="9"/>
      <c r="H49" s="10"/>
      <c r="I49" s="10"/>
      <c r="J49" s="10"/>
    </row>
    <row r="50" spans="1:10" ht="19.5" hidden="1" customHeight="1" x14ac:dyDescent="0.3">
      <c r="A50" s="147" t="s">
        <v>27</v>
      </c>
      <c r="C50" s="9"/>
      <c r="D50" s="10"/>
      <c r="E50" s="10"/>
      <c r="F50" s="10"/>
      <c r="G50" s="9"/>
      <c r="H50" s="10"/>
      <c r="I50" s="10"/>
      <c r="J50" s="10"/>
    </row>
    <row r="51" spans="1:10" ht="19.5" customHeight="1" x14ac:dyDescent="0.3">
      <c r="A51" s="147" t="s">
        <v>28</v>
      </c>
      <c r="B51" s="177">
        <v>4</v>
      </c>
      <c r="C51" s="9"/>
      <c r="D51" s="61">
        <v>485058</v>
      </c>
      <c r="E51" s="114"/>
      <c r="F51" s="123">
        <v>255821</v>
      </c>
      <c r="G51" s="190"/>
      <c r="H51" s="193">
        <v>0</v>
      </c>
      <c r="I51" s="114"/>
      <c r="J51" s="123">
        <v>51813</v>
      </c>
    </row>
    <row r="52" spans="1:10" ht="19.5" customHeight="1" x14ac:dyDescent="0.3">
      <c r="A52" s="147" t="s">
        <v>29</v>
      </c>
      <c r="B52" s="177">
        <v>2</v>
      </c>
      <c r="C52" s="9"/>
      <c r="D52" s="61">
        <v>318481</v>
      </c>
      <c r="E52" s="114"/>
      <c r="F52" s="161">
        <v>291338</v>
      </c>
      <c r="G52" s="190"/>
      <c r="H52" s="61">
        <v>39277</v>
      </c>
      <c r="I52" s="114"/>
      <c r="J52" s="123">
        <v>52579</v>
      </c>
    </row>
    <row r="53" spans="1:10" ht="19.5" customHeight="1" x14ac:dyDescent="0.3">
      <c r="A53" s="147" t="s">
        <v>30</v>
      </c>
      <c r="B53" s="177">
        <v>2</v>
      </c>
      <c r="C53" s="9"/>
      <c r="D53" s="61">
        <v>232568</v>
      </c>
      <c r="E53" s="114"/>
      <c r="F53" s="161">
        <v>261015</v>
      </c>
      <c r="G53" s="190"/>
      <c r="H53" s="61">
        <v>62187</v>
      </c>
      <c r="I53" s="114"/>
      <c r="J53" s="123">
        <v>70903</v>
      </c>
    </row>
    <row r="54" spans="1:10" ht="19.5" hidden="1" customHeight="1" x14ac:dyDescent="0.65">
      <c r="A54" s="188" t="s">
        <v>203</v>
      </c>
      <c r="B54" s="189">
        <v>9</v>
      </c>
      <c r="C54" s="147"/>
      <c r="D54" s="191"/>
      <c r="E54" s="160"/>
      <c r="F54" s="191"/>
      <c r="G54" s="160"/>
      <c r="H54" s="191"/>
      <c r="I54" s="160"/>
      <c r="J54" s="191"/>
    </row>
    <row r="55" spans="1:10" ht="19.5" customHeight="1" x14ac:dyDescent="0.3">
      <c r="A55" s="180" t="s">
        <v>31</v>
      </c>
      <c r="C55" s="9"/>
      <c r="D55" s="161"/>
      <c r="E55" s="114"/>
      <c r="F55" s="161"/>
      <c r="G55" s="190"/>
      <c r="H55" s="161"/>
      <c r="I55" s="114"/>
      <c r="J55" s="161"/>
    </row>
    <row r="56" spans="1:10" ht="19.5" customHeight="1" x14ac:dyDescent="0.3">
      <c r="A56" s="180" t="s">
        <v>147</v>
      </c>
      <c r="B56" s="177">
        <v>4</v>
      </c>
      <c r="C56" s="9"/>
      <c r="D56" s="61">
        <v>177344</v>
      </c>
      <c r="E56" s="114"/>
      <c r="F56" s="161">
        <v>194800</v>
      </c>
      <c r="G56" s="190"/>
      <c r="H56" s="61">
        <v>17600</v>
      </c>
      <c r="I56" s="114"/>
      <c r="J56" s="123">
        <v>31400</v>
      </c>
    </row>
    <row r="57" spans="1:10" ht="19.5" customHeight="1" x14ac:dyDescent="0.3">
      <c r="A57" s="180" t="s">
        <v>31</v>
      </c>
      <c r="C57" s="9"/>
      <c r="D57" s="40"/>
      <c r="E57" s="181"/>
      <c r="F57" s="40"/>
      <c r="G57" s="174"/>
      <c r="H57" s="22"/>
      <c r="I57" s="181"/>
      <c r="J57" s="22"/>
    </row>
    <row r="58" spans="1:10" ht="19.5" customHeight="1" x14ac:dyDescent="0.3">
      <c r="A58" s="147" t="s">
        <v>197</v>
      </c>
      <c r="B58" s="177">
        <v>2</v>
      </c>
      <c r="C58" s="9"/>
      <c r="D58" s="127">
        <v>17750</v>
      </c>
      <c r="E58" s="114"/>
      <c r="F58" s="161">
        <v>17750</v>
      </c>
      <c r="G58" s="190"/>
      <c r="H58" s="193">
        <v>0</v>
      </c>
      <c r="I58" s="114"/>
      <c r="J58" s="133">
        <v>0</v>
      </c>
    </row>
    <row r="59" spans="1:10" ht="19.5" customHeight="1" x14ac:dyDescent="0.3">
      <c r="A59" s="147" t="s">
        <v>198</v>
      </c>
      <c r="B59" s="177">
        <v>2</v>
      </c>
      <c r="C59" s="9"/>
      <c r="D59" s="61">
        <v>5000</v>
      </c>
      <c r="E59" s="114"/>
      <c r="F59" s="161">
        <v>5000</v>
      </c>
      <c r="G59" s="190"/>
      <c r="H59" s="193">
        <v>0</v>
      </c>
      <c r="I59" s="114"/>
      <c r="J59" s="133">
        <v>0</v>
      </c>
    </row>
    <row r="60" spans="1:10" ht="19.5" customHeight="1" x14ac:dyDescent="0.3">
      <c r="A60" s="147" t="s">
        <v>199</v>
      </c>
      <c r="B60" s="177">
        <v>2</v>
      </c>
      <c r="C60" s="9"/>
      <c r="D60" s="61">
        <v>28189</v>
      </c>
      <c r="E60" s="114"/>
      <c r="F60" s="161">
        <v>28865</v>
      </c>
      <c r="G60" s="190"/>
      <c r="H60" s="61">
        <v>2120</v>
      </c>
      <c r="I60" s="114"/>
      <c r="J60" s="161">
        <v>2281</v>
      </c>
    </row>
    <row r="61" spans="1:10" ht="19.5" customHeight="1" x14ac:dyDescent="0.3">
      <c r="A61" s="180" t="s">
        <v>32</v>
      </c>
      <c r="C61" s="9"/>
      <c r="D61" s="135">
        <v>13917</v>
      </c>
      <c r="E61" s="114"/>
      <c r="F61" s="161">
        <v>10095</v>
      </c>
      <c r="G61" s="190"/>
      <c r="H61" s="194">
        <v>0</v>
      </c>
      <c r="I61" s="114"/>
      <c r="J61" s="125">
        <v>0</v>
      </c>
    </row>
    <row r="62" spans="1:10" ht="18.75" customHeight="1" x14ac:dyDescent="0.3">
      <c r="A62" s="145" t="s">
        <v>33</v>
      </c>
      <c r="C62" s="9"/>
      <c r="D62" s="15">
        <f>SUM(D51:D61)</f>
        <v>1278307</v>
      </c>
      <c r="E62" s="16"/>
      <c r="F62" s="15">
        <f>SUM(F51:F61)</f>
        <v>1064684</v>
      </c>
      <c r="G62" s="237"/>
      <c r="H62" s="15">
        <f>SUM(H51:H61)</f>
        <v>121184</v>
      </c>
      <c r="I62" s="16"/>
      <c r="J62" s="15">
        <f>SUM(J51:J61)</f>
        <v>208976</v>
      </c>
    </row>
    <row r="63" spans="1:10" ht="19.5" customHeight="1" x14ac:dyDescent="0.3">
      <c r="A63" s="145"/>
      <c r="C63" s="9"/>
      <c r="D63" s="182"/>
      <c r="E63" s="10"/>
      <c r="F63" s="182"/>
      <c r="G63" s="9"/>
      <c r="H63" s="182"/>
      <c r="I63" s="10"/>
      <c r="J63" s="182"/>
    </row>
    <row r="64" spans="1:10" ht="19.5" customHeight="1" x14ac:dyDescent="0.3">
      <c r="A64" s="148" t="s">
        <v>34</v>
      </c>
      <c r="C64" s="9"/>
      <c r="D64" s="182"/>
      <c r="E64" s="10"/>
      <c r="F64" s="182"/>
      <c r="G64" s="9"/>
      <c r="H64" s="182"/>
      <c r="I64" s="10"/>
      <c r="J64" s="182"/>
    </row>
    <row r="65" spans="1:10" ht="19.5" customHeight="1" x14ac:dyDescent="0.3">
      <c r="A65" s="180" t="s">
        <v>35</v>
      </c>
      <c r="B65" s="177">
        <v>4</v>
      </c>
      <c r="C65" s="9"/>
      <c r="D65" s="61">
        <v>140154</v>
      </c>
      <c r="E65" s="114"/>
      <c r="F65" s="161">
        <v>195666</v>
      </c>
      <c r="G65" s="190"/>
      <c r="H65" s="218">
        <v>0</v>
      </c>
      <c r="I65" s="114"/>
      <c r="J65" s="184">
        <v>0</v>
      </c>
    </row>
    <row r="66" spans="1:10" ht="19.5" hidden="1" customHeight="1" x14ac:dyDescent="0.3">
      <c r="A66" s="147" t="s">
        <v>148</v>
      </c>
      <c r="B66" s="177">
        <v>2</v>
      </c>
      <c r="C66" s="9"/>
      <c r="D66" s="218">
        <v>0</v>
      </c>
      <c r="E66" s="114"/>
      <c r="F66" s="184">
        <v>0</v>
      </c>
      <c r="G66" s="190"/>
      <c r="H66" s="192">
        <v>0</v>
      </c>
      <c r="I66" s="114"/>
      <c r="J66" s="133">
        <v>0</v>
      </c>
    </row>
    <row r="67" spans="1:10" ht="19.5" customHeight="1" x14ac:dyDescent="0.3">
      <c r="A67" s="147" t="s">
        <v>164</v>
      </c>
      <c r="B67" s="177">
        <v>2</v>
      </c>
      <c r="C67" s="9"/>
      <c r="D67" s="61">
        <v>25146</v>
      </c>
      <c r="E67" s="114"/>
      <c r="F67" s="161">
        <v>31671</v>
      </c>
      <c r="G67" s="190"/>
      <c r="H67" s="61">
        <v>2950</v>
      </c>
      <c r="I67" s="114"/>
      <c r="J67" s="161">
        <v>3475</v>
      </c>
    </row>
    <row r="68" spans="1:10" ht="19.5" customHeight="1" x14ac:dyDescent="0.3">
      <c r="A68" s="147" t="s">
        <v>36</v>
      </c>
      <c r="C68" s="9"/>
      <c r="D68" s="61">
        <v>126146</v>
      </c>
      <c r="E68" s="114"/>
      <c r="F68" s="161">
        <v>127752</v>
      </c>
      <c r="G68" s="190"/>
      <c r="H68" s="61">
        <v>66895</v>
      </c>
      <c r="I68" s="114"/>
      <c r="J68" s="161">
        <v>67063</v>
      </c>
    </row>
    <row r="69" spans="1:10" ht="19.5" customHeight="1" x14ac:dyDescent="0.3">
      <c r="A69" s="180" t="s">
        <v>106</v>
      </c>
      <c r="C69" s="9"/>
      <c r="D69" s="135">
        <v>161664</v>
      </c>
      <c r="E69" s="114"/>
      <c r="F69" s="161">
        <v>158564</v>
      </c>
      <c r="G69" s="190"/>
      <c r="H69" s="135">
        <v>25248</v>
      </c>
      <c r="I69" s="114"/>
      <c r="J69" s="161">
        <v>24839</v>
      </c>
    </row>
    <row r="70" spans="1:10" ht="19.5" customHeight="1" x14ac:dyDescent="0.3">
      <c r="A70" s="145" t="s">
        <v>37</v>
      </c>
      <c r="C70" s="9"/>
      <c r="D70" s="15">
        <f>SUM(D65:D69)</f>
        <v>453110</v>
      </c>
      <c r="E70" s="16"/>
      <c r="F70" s="15">
        <f>SUM(F65:F69)</f>
        <v>513653</v>
      </c>
      <c r="G70" s="237"/>
      <c r="H70" s="15">
        <f>SUM(H65:H69)</f>
        <v>95093</v>
      </c>
      <c r="I70" s="16"/>
      <c r="J70" s="15">
        <f>SUM(J65:J69)</f>
        <v>95377</v>
      </c>
    </row>
    <row r="71" spans="1:10" ht="18.75" customHeight="1" x14ac:dyDescent="0.3">
      <c r="A71" s="145" t="s">
        <v>38</v>
      </c>
      <c r="C71" s="9"/>
      <c r="D71" s="185">
        <f>D62+D70</f>
        <v>1731417</v>
      </c>
      <c r="E71" s="16"/>
      <c r="F71" s="185">
        <f>F62+F70</f>
        <v>1578337</v>
      </c>
      <c r="G71" s="237"/>
      <c r="H71" s="185">
        <f>H62+H70</f>
        <v>216277</v>
      </c>
      <c r="I71" s="16"/>
      <c r="J71" s="185">
        <f>J62+J70</f>
        <v>304353</v>
      </c>
    </row>
    <row r="72" spans="1:10" ht="19.5" customHeight="1" x14ac:dyDescent="0.3">
      <c r="A72" s="145"/>
      <c r="C72" s="9"/>
      <c r="D72" s="151"/>
      <c r="E72" s="16"/>
      <c r="F72" s="151"/>
      <c r="G72" s="9"/>
      <c r="H72" s="151"/>
      <c r="I72" s="16"/>
      <c r="J72" s="151"/>
    </row>
    <row r="73" spans="1:10" ht="19.5" customHeight="1" x14ac:dyDescent="0.3">
      <c r="A73" s="148" t="s">
        <v>39</v>
      </c>
      <c r="C73" s="9"/>
      <c r="D73" s="10"/>
      <c r="E73" s="10"/>
      <c r="F73" s="10"/>
      <c r="G73" s="9"/>
      <c r="H73" s="10"/>
      <c r="I73" s="10"/>
      <c r="J73" s="10"/>
    </row>
    <row r="74" spans="1:10" ht="19.5" customHeight="1" x14ac:dyDescent="0.3">
      <c r="A74" s="180" t="s">
        <v>40</v>
      </c>
      <c r="C74" s="9"/>
      <c r="D74" s="10"/>
      <c r="E74" s="10"/>
      <c r="F74" s="10"/>
      <c r="G74" s="9"/>
      <c r="H74" s="10"/>
      <c r="I74" s="10"/>
      <c r="J74" s="10"/>
    </row>
    <row r="75" spans="1:10" ht="19.5" customHeight="1" x14ac:dyDescent="0.3">
      <c r="A75" s="180" t="s">
        <v>41</v>
      </c>
      <c r="C75" s="9"/>
      <c r="D75" s="10"/>
      <c r="E75" s="10"/>
      <c r="F75" s="10"/>
      <c r="G75" s="9"/>
      <c r="H75" s="10"/>
      <c r="I75" s="10"/>
      <c r="J75" s="10"/>
    </row>
    <row r="76" spans="1:10" ht="19.5" customHeight="1" x14ac:dyDescent="0.3">
      <c r="A76" s="150" t="s">
        <v>210</v>
      </c>
      <c r="C76" s="9"/>
      <c r="D76" s="10"/>
      <c r="E76" s="10"/>
      <c r="F76" s="10"/>
      <c r="G76" s="9"/>
      <c r="H76" s="10"/>
      <c r="I76" s="10"/>
      <c r="J76" s="10"/>
    </row>
    <row r="77" spans="1:10" ht="19.5" customHeight="1" thickBot="1" x14ac:dyDescent="0.35">
      <c r="A77" s="229" t="s">
        <v>209</v>
      </c>
      <c r="C77" s="9"/>
      <c r="D77" s="186">
        <v>270000</v>
      </c>
      <c r="E77" s="181"/>
      <c r="F77" s="186">
        <v>270000</v>
      </c>
      <c r="G77" s="174"/>
      <c r="H77" s="186">
        <v>270000</v>
      </c>
      <c r="I77" s="181"/>
      <c r="J77" s="186">
        <v>270000</v>
      </c>
    </row>
    <row r="78" spans="1:10" ht="19.5" customHeight="1" thickTop="1" x14ac:dyDescent="0.3">
      <c r="A78" s="147" t="s">
        <v>42</v>
      </c>
      <c r="C78" s="9"/>
      <c r="D78" s="181"/>
      <c r="E78" s="181"/>
      <c r="F78" s="181"/>
      <c r="G78" s="174"/>
      <c r="H78" s="181"/>
      <c r="I78" s="181"/>
      <c r="J78" s="181"/>
    </row>
    <row r="79" spans="1:10" ht="19.5" customHeight="1" x14ac:dyDescent="0.3">
      <c r="A79" s="150" t="s">
        <v>211</v>
      </c>
      <c r="C79" s="9"/>
      <c r="D79" s="181"/>
      <c r="E79" s="181"/>
      <c r="F79" s="181"/>
      <c r="G79" s="174"/>
      <c r="H79" s="181"/>
      <c r="I79" s="181"/>
      <c r="J79" s="181"/>
    </row>
    <row r="80" spans="1:10" ht="19.5" customHeight="1" x14ac:dyDescent="0.3">
      <c r="A80" s="229" t="s">
        <v>209</v>
      </c>
      <c r="C80" s="9"/>
      <c r="D80" s="181">
        <v>269999</v>
      </c>
      <c r="E80" s="181"/>
      <c r="F80" s="181">
        <v>269999</v>
      </c>
      <c r="G80" s="174"/>
      <c r="H80" s="181">
        <v>269999</v>
      </c>
      <c r="I80" s="181"/>
      <c r="J80" s="181">
        <v>269999</v>
      </c>
    </row>
    <row r="81" spans="1:15" ht="19.5" customHeight="1" x14ac:dyDescent="0.3">
      <c r="A81" s="180" t="s">
        <v>130</v>
      </c>
      <c r="C81" s="9"/>
      <c r="D81" s="40">
        <v>270000</v>
      </c>
      <c r="E81" s="181"/>
      <c r="F81" s="40">
        <v>270000</v>
      </c>
      <c r="G81" s="174"/>
      <c r="H81" s="40">
        <v>270000</v>
      </c>
      <c r="I81" s="181"/>
      <c r="J81" s="40">
        <v>270000</v>
      </c>
    </row>
    <row r="82" spans="1:15" ht="19.5" customHeight="1" x14ac:dyDescent="0.3">
      <c r="A82" s="180" t="s">
        <v>43</v>
      </c>
      <c r="C82" s="9"/>
      <c r="D82" s="40"/>
      <c r="E82" s="181"/>
      <c r="F82" s="40"/>
      <c r="G82" s="174"/>
      <c r="H82" s="40"/>
      <c r="I82" s="181"/>
      <c r="J82" s="40"/>
    </row>
    <row r="83" spans="1:15" ht="19.5" customHeight="1" x14ac:dyDescent="0.3">
      <c r="A83" s="180" t="s">
        <v>131</v>
      </c>
      <c r="C83" s="9"/>
      <c r="D83" s="40">
        <v>27000</v>
      </c>
      <c r="E83" s="181"/>
      <c r="F83" s="40">
        <v>27000</v>
      </c>
      <c r="G83" s="174"/>
      <c r="H83" s="40">
        <v>27000</v>
      </c>
      <c r="I83" s="181"/>
      <c r="J83" s="40">
        <v>27000</v>
      </c>
    </row>
    <row r="84" spans="1:15" ht="19.5" customHeight="1" x14ac:dyDescent="0.3">
      <c r="A84" s="180" t="s">
        <v>44</v>
      </c>
      <c r="C84" s="9"/>
      <c r="D84" s="114">
        <v>918748</v>
      </c>
      <c r="E84" s="114"/>
      <c r="F84" s="161">
        <v>891230</v>
      </c>
      <c r="G84" s="190"/>
      <c r="H84" s="114">
        <v>1020303</v>
      </c>
      <c r="I84" s="114"/>
      <c r="J84" s="161">
        <v>801134</v>
      </c>
    </row>
    <row r="85" spans="1:15" ht="19.5" customHeight="1" x14ac:dyDescent="0.3">
      <c r="A85" s="147" t="s">
        <v>161</v>
      </c>
      <c r="C85" s="9"/>
      <c r="D85" s="183">
        <v>477974</v>
      </c>
      <c r="E85" s="181"/>
      <c r="F85" s="183">
        <v>477974</v>
      </c>
      <c r="G85" s="174"/>
      <c r="H85" s="183">
        <v>286262</v>
      </c>
      <c r="I85" s="181"/>
      <c r="J85" s="183">
        <v>286262</v>
      </c>
    </row>
    <row r="86" spans="1:15" ht="19.5" customHeight="1" x14ac:dyDescent="0.3">
      <c r="A86" s="145" t="s">
        <v>153</v>
      </c>
      <c r="C86" s="9"/>
      <c r="D86" s="151">
        <f>SUM(D80:D85)</f>
        <v>1963721</v>
      </c>
      <c r="E86" s="16"/>
      <c r="F86" s="151">
        <f>SUM(F80:F85)</f>
        <v>1936203</v>
      </c>
      <c r="G86" s="237"/>
      <c r="H86" s="16">
        <f>SUM(H80:H85)</f>
        <v>1873564</v>
      </c>
      <c r="I86" s="16"/>
      <c r="J86" s="16">
        <f>SUM(J80:J85)</f>
        <v>1654395</v>
      </c>
    </row>
    <row r="87" spans="1:15" ht="19.5" customHeight="1" x14ac:dyDescent="0.3">
      <c r="A87" s="147" t="s">
        <v>45</v>
      </c>
      <c r="C87" s="9"/>
      <c r="D87" s="217">
        <v>448650</v>
      </c>
      <c r="E87" s="181"/>
      <c r="F87" s="40">
        <v>654767</v>
      </c>
      <c r="G87" s="174"/>
      <c r="H87" s="195">
        <v>0</v>
      </c>
      <c r="I87"/>
      <c r="J87" s="125">
        <v>0</v>
      </c>
    </row>
    <row r="88" spans="1:15" ht="18.75" customHeight="1" x14ac:dyDescent="0.3">
      <c r="A88" s="145" t="s">
        <v>46</v>
      </c>
      <c r="C88" s="9"/>
      <c r="D88" s="15">
        <f>SUM(D86:D87)</f>
        <v>2412371</v>
      </c>
      <c r="E88" s="16"/>
      <c r="F88" s="15">
        <f>SUM(F86:F87)</f>
        <v>2590970</v>
      </c>
      <c r="G88" s="237"/>
      <c r="H88" s="15">
        <f>SUM(H86:H87)</f>
        <v>1873564</v>
      </c>
      <c r="I88" s="16"/>
      <c r="J88" s="15">
        <f>SUM(J86:J87)</f>
        <v>1654395</v>
      </c>
    </row>
    <row r="89" spans="1:15" ht="19.5" customHeight="1" x14ac:dyDescent="0.3">
      <c r="C89" s="9"/>
      <c r="D89" s="151"/>
      <c r="E89" s="16"/>
      <c r="F89" s="151"/>
      <c r="G89" s="102"/>
      <c r="H89" s="102"/>
      <c r="I89" s="102"/>
      <c r="J89" s="102"/>
      <c r="K89" s="182"/>
      <c r="L89" s="182"/>
      <c r="M89" s="182"/>
      <c r="N89" s="182"/>
      <c r="O89" s="182"/>
    </row>
    <row r="90" spans="1:15" ht="19.5" customHeight="1" thickBot="1" x14ac:dyDescent="0.35">
      <c r="A90" s="145" t="s">
        <v>47</v>
      </c>
      <c r="C90" s="9"/>
      <c r="D90" s="19">
        <f>SUM(D71+D88)</f>
        <v>4143788</v>
      </c>
      <c r="E90" s="16"/>
      <c r="F90" s="19">
        <f>SUM(F71+F88)</f>
        <v>4169307</v>
      </c>
      <c r="G90" s="151"/>
      <c r="H90" s="19">
        <f>SUM(H71+H86)</f>
        <v>2089841</v>
      </c>
      <c r="I90" s="16"/>
      <c r="J90" s="19">
        <f>SUM(J71+J86)</f>
        <v>1958748</v>
      </c>
    </row>
    <row r="91" spans="1:15" ht="19.5" customHeight="1" thickTop="1" x14ac:dyDescent="0.3">
      <c r="A91" s="145"/>
      <c r="C91" s="9"/>
      <c r="D91" s="16"/>
      <c r="E91" s="16"/>
      <c r="F91" s="16"/>
    </row>
  </sheetData>
  <mergeCells count="10">
    <mergeCell ref="D48:J48"/>
    <mergeCell ref="D4:F4"/>
    <mergeCell ref="H4:J4"/>
    <mergeCell ref="D5:F5"/>
    <mergeCell ref="H5:J5"/>
    <mergeCell ref="D10:J10"/>
    <mergeCell ref="D42:F42"/>
    <mergeCell ref="H42:J42"/>
    <mergeCell ref="D43:F43"/>
    <mergeCell ref="H43:J43"/>
  </mergeCells>
  <pageMargins left="0.8" right="0.8" top="0.48" bottom="0.5" header="0.5" footer="0.5"/>
  <pageSetup paperSize="9" scale="74" firstPageNumber="2" orientation="portrait" useFirstPageNumber="1" r:id="rId1"/>
  <headerFooter alignWithMargins="0">
    <oddFooter>&amp;L  The accompanying notes are an integral part of the interim financial statements.
&amp;C&amp;P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zoomScaleNormal="100" zoomScaleSheetLayoutView="100" workbookViewId="0">
      <selection activeCell="I65" sqref="I65"/>
    </sheetView>
  </sheetViews>
  <sheetFormatPr defaultRowHeight="19.5" customHeight="1" x14ac:dyDescent="0.3"/>
  <cols>
    <col min="1" max="1" width="44.08984375" customWidth="1"/>
    <col min="2" max="2" width="9" customWidth="1"/>
    <col min="3" max="3" width="15.54296875" customWidth="1"/>
    <col min="4" max="4" width="1.453125" customWidth="1"/>
    <col min="5" max="5" width="15.54296875" customWidth="1"/>
    <col min="6" max="6" width="1.453125" customWidth="1"/>
    <col min="7" max="7" width="15.54296875" customWidth="1"/>
    <col min="8" max="8" width="1.453125" customWidth="1"/>
    <col min="9" max="9" width="15.54296875" customWidth="1"/>
  </cols>
  <sheetData>
    <row r="1" spans="1:9" ht="19.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</row>
    <row r="2" spans="1:9" ht="19.5" customHeight="1" x14ac:dyDescent="0.3">
      <c r="A2" s="4" t="s">
        <v>167</v>
      </c>
      <c r="B2" s="2"/>
      <c r="C2" s="3"/>
      <c r="D2" s="3"/>
      <c r="E2" s="3"/>
      <c r="F2" s="3"/>
      <c r="G2" s="3"/>
      <c r="H2" s="3"/>
      <c r="I2" s="3"/>
    </row>
    <row r="3" spans="1:9" ht="19.5" customHeight="1" x14ac:dyDescent="0.3">
      <c r="A3" s="4"/>
      <c r="B3" s="2"/>
      <c r="C3" s="3"/>
      <c r="D3" s="3"/>
      <c r="E3" s="3"/>
      <c r="F3" s="3"/>
      <c r="G3" s="3"/>
      <c r="H3" s="3"/>
      <c r="I3" s="3"/>
    </row>
    <row r="4" spans="1:9" ht="19.5" customHeight="1" x14ac:dyDescent="0.3">
      <c r="A4" s="29"/>
      <c r="B4" s="5"/>
      <c r="C4" s="244" t="s">
        <v>48</v>
      </c>
      <c r="D4" s="244"/>
      <c r="E4" s="244"/>
      <c r="F4" s="7"/>
      <c r="G4" s="244" t="s">
        <v>3</v>
      </c>
      <c r="H4" s="244"/>
      <c r="I4" s="244"/>
    </row>
    <row r="5" spans="1:9" ht="19.5" customHeight="1" x14ac:dyDescent="0.3">
      <c r="A5" s="29"/>
      <c r="B5" s="5"/>
      <c r="C5" s="244" t="s">
        <v>4</v>
      </c>
      <c r="D5" s="244"/>
      <c r="E5" s="244"/>
      <c r="F5" s="7"/>
      <c r="G5" s="244" t="s">
        <v>4</v>
      </c>
      <c r="H5" s="244"/>
      <c r="I5" s="244"/>
    </row>
    <row r="6" spans="1:9" ht="19.5" customHeight="1" x14ac:dyDescent="0.3">
      <c r="A6" s="29"/>
      <c r="B6" s="5"/>
      <c r="C6" s="243" t="s">
        <v>166</v>
      </c>
      <c r="D6" s="243"/>
      <c r="E6" s="243"/>
      <c r="F6" s="21"/>
      <c r="G6" s="243" t="s">
        <v>166</v>
      </c>
      <c r="H6" s="243"/>
      <c r="I6" s="243"/>
    </row>
    <row r="7" spans="1:9" ht="19.5" customHeight="1" x14ac:dyDescent="0.3">
      <c r="A7" s="29"/>
      <c r="B7" s="5"/>
      <c r="C7" s="242" t="s">
        <v>165</v>
      </c>
      <c r="D7" s="243"/>
      <c r="E7" s="243"/>
      <c r="F7" s="21"/>
      <c r="G7" s="242" t="s">
        <v>165</v>
      </c>
      <c r="H7" s="243"/>
      <c r="I7" s="243"/>
    </row>
    <row r="8" spans="1:9" ht="19.5" customHeight="1" x14ac:dyDescent="0.3">
      <c r="A8" s="29"/>
      <c r="B8" s="5" t="s">
        <v>7</v>
      </c>
      <c r="C8" s="9">
        <v>2022</v>
      </c>
      <c r="D8" s="9"/>
      <c r="E8" s="9">
        <v>2021</v>
      </c>
      <c r="F8" s="9"/>
      <c r="G8" s="9">
        <v>2022</v>
      </c>
      <c r="H8" s="9"/>
      <c r="I8" s="9">
        <v>2021</v>
      </c>
    </row>
    <row r="9" spans="1:9" ht="19.5" hidden="1" customHeight="1" x14ac:dyDescent="0.3">
      <c r="A9" s="29"/>
      <c r="B9" s="5"/>
      <c r="C9" s="6"/>
      <c r="D9" s="6"/>
      <c r="E9" s="6"/>
      <c r="F9" s="6"/>
      <c r="G9" s="6"/>
      <c r="H9" s="6"/>
      <c r="I9" s="6"/>
    </row>
    <row r="10" spans="1:9" ht="19.5" customHeight="1" x14ac:dyDescent="0.3">
      <c r="A10" s="29"/>
      <c r="B10" s="5"/>
      <c r="C10" s="239" t="s">
        <v>163</v>
      </c>
      <c r="D10" s="239"/>
      <c r="E10" s="239"/>
      <c r="F10" s="239"/>
      <c r="G10" s="239"/>
      <c r="H10" s="239"/>
      <c r="I10" s="239"/>
    </row>
    <row r="11" spans="1:9" ht="19.5" customHeight="1" x14ac:dyDescent="0.3">
      <c r="A11" s="8" t="s">
        <v>212</v>
      </c>
      <c r="B11" s="2"/>
      <c r="C11" s="10"/>
      <c r="D11" s="10"/>
      <c r="E11" s="10"/>
      <c r="F11" s="10"/>
      <c r="G11" s="10"/>
      <c r="H11" s="10"/>
      <c r="I11" s="10"/>
    </row>
    <row r="12" spans="1:9" ht="19.5" customHeight="1" x14ac:dyDescent="0.3">
      <c r="A12" s="11" t="s">
        <v>49</v>
      </c>
      <c r="B12" s="2" t="s">
        <v>206</v>
      </c>
      <c r="C12" s="114">
        <v>1429897</v>
      </c>
      <c r="D12" s="127"/>
      <c r="E12" s="127">
        <v>1341054</v>
      </c>
      <c r="F12" s="127"/>
      <c r="G12" s="114">
        <v>147829</v>
      </c>
      <c r="H12" s="127"/>
      <c r="I12" s="127">
        <v>107816</v>
      </c>
    </row>
    <row r="13" spans="1:9" ht="19.5" customHeight="1" x14ac:dyDescent="0.3">
      <c r="A13" s="11" t="s">
        <v>103</v>
      </c>
      <c r="B13" s="219" t="s">
        <v>206</v>
      </c>
      <c r="C13" s="114">
        <v>26214</v>
      </c>
      <c r="D13" s="127"/>
      <c r="E13" s="127">
        <v>17297</v>
      </c>
      <c r="F13" s="127"/>
      <c r="G13" s="165">
        <v>0</v>
      </c>
      <c r="H13" s="127"/>
      <c r="I13" s="123">
        <v>0</v>
      </c>
    </row>
    <row r="14" spans="1:9" ht="19.5" customHeight="1" x14ac:dyDescent="0.3">
      <c r="A14" s="36" t="s">
        <v>107</v>
      </c>
      <c r="B14" s="2">
        <v>2</v>
      </c>
      <c r="C14" s="197">
        <v>203</v>
      </c>
      <c r="D14" s="127"/>
      <c r="E14" s="127">
        <v>310</v>
      </c>
      <c r="F14" s="127"/>
      <c r="G14" s="165">
        <v>230036</v>
      </c>
      <c r="H14" s="127"/>
      <c r="I14" s="127">
        <v>258201</v>
      </c>
    </row>
    <row r="15" spans="1:9" ht="19.5" customHeight="1" x14ac:dyDescent="0.3">
      <c r="A15" s="11" t="s">
        <v>50</v>
      </c>
      <c r="B15" s="2"/>
      <c r="C15" s="165">
        <v>21101</v>
      </c>
      <c r="D15" s="127"/>
      <c r="E15" s="127">
        <v>15430</v>
      </c>
      <c r="F15" s="127"/>
      <c r="G15" s="165">
        <v>1280</v>
      </c>
      <c r="H15" s="127"/>
      <c r="I15" s="123">
        <v>91</v>
      </c>
    </row>
    <row r="16" spans="1:9" ht="19.5" customHeight="1" x14ac:dyDescent="0.3">
      <c r="A16" s="11" t="s">
        <v>51</v>
      </c>
      <c r="B16" s="2">
        <v>2</v>
      </c>
      <c r="C16" s="217">
        <v>25973</v>
      </c>
      <c r="D16" s="127"/>
      <c r="E16" s="127">
        <v>17848</v>
      </c>
      <c r="F16" s="127"/>
      <c r="G16" s="217">
        <v>12030</v>
      </c>
      <c r="H16" s="127"/>
      <c r="I16" s="127">
        <v>11746</v>
      </c>
    </row>
    <row r="17" spans="1:9" ht="19.5" customHeight="1" x14ac:dyDescent="0.3">
      <c r="A17" s="14" t="s">
        <v>213</v>
      </c>
      <c r="B17" s="2"/>
      <c r="C17" s="15">
        <f>SUM(C12:C16)</f>
        <v>1503388</v>
      </c>
      <c r="D17" s="16"/>
      <c r="E17" s="15">
        <f>SUM(E12:E16)</f>
        <v>1391939</v>
      </c>
      <c r="F17" s="16"/>
      <c r="G17" s="15">
        <f>SUM(G12:G16)</f>
        <v>391175</v>
      </c>
      <c r="H17" s="16"/>
      <c r="I17" s="15">
        <f>SUM(I12:I16)</f>
        <v>377854</v>
      </c>
    </row>
    <row r="18" spans="1:9" ht="19.5" customHeight="1" x14ac:dyDescent="0.3">
      <c r="A18" s="11"/>
      <c r="B18" s="2"/>
      <c r="C18" s="3"/>
      <c r="D18" s="10"/>
      <c r="E18" s="3"/>
      <c r="F18" s="10"/>
      <c r="G18" s="3"/>
      <c r="H18" s="10"/>
      <c r="I18" s="3"/>
    </row>
    <row r="19" spans="1:9" ht="19.5" customHeight="1" x14ac:dyDescent="0.3">
      <c r="A19" s="8" t="s">
        <v>52</v>
      </c>
      <c r="B19" s="2"/>
      <c r="C19" s="3"/>
      <c r="D19" s="10"/>
      <c r="E19" s="3"/>
      <c r="F19" s="10"/>
      <c r="G19" s="3"/>
      <c r="H19" s="10"/>
      <c r="I19" s="3"/>
    </row>
    <row r="20" spans="1:9" ht="19.5" customHeight="1" x14ac:dyDescent="0.3">
      <c r="A20" s="12" t="s">
        <v>53</v>
      </c>
      <c r="B20" s="2">
        <v>2</v>
      </c>
      <c r="C20" s="114">
        <v>1270408</v>
      </c>
      <c r="D20" s="114"/>
      <c r="E20" s="114">
        <v>1141911</v>
      </c>
      <c r="F20" s="114"/>
      <c r="G20" s="114">
        <v>140173</v>
      </c>
      <c r="H20" s="114"/>
      <c r="I20" s="114">
        <v>106648</v>
      </c>
    </row>
    <row r="21" spans="1:9" ht="19.5" customHeight="1" x14ac:dyDescent="0.3">
      <c r="A21" s="12" t="s">
        <v>104</v>
      </c>
      <c r="B21" s="2"/>
      <c r="C21" s="114">
        <v>30581</v>
      </c>
      <c r="D21" s="114"/>
      <c r="E21" s="114">
        <v>20231</v>
      </c>
      <c r="F21" s="114"/>
      <c r="G21" s="165">
        <v>0</v>
      </c>
      <c r="H21" s="114"/>
      <c r="I21" s="133">
        <v>0</v>
      </c>
    </row>
    <row r="22" spans="1:9" ht="19.5" customHeight="1" x14ac:dyDescent="0.3">
      <c r="A22" s="12" t="s">
        <v>108</v>
      </c>
      <c r="B22" s="2">
        <v>2</v>
      </c>
      <c r="C22" s="114">
        <v>80457</v>
      </c>
      <c r="D22" s="114"/>
      <c r="E22" s="114">
        <v>54754</v>
      </c>
      <c r="F22" s="114"/>
      <c r="G22" s="114">
        <v>8789</v>
      </c>
      <c r="H22" s="114"/>
      <c r="I22" s="114">
        <v>7253</v>
      </c>
    </row>
    <row r="23" spans="1:9" ht="19.5" customHeight="1" x14ac:dyDescent="0.3">
      <c r="A23" s="12" t="s">
        <v>54</v>
      </c>
      <c r="B23" s="2">
        <v>2</v>
      </c>
      <c r="C23" s="114">
        <v>56097</v>
      </c>
      <c r="D23" s="114"/>
      <c r="E23" s="114">
        <v>61000</v>
      </c>
      <c r="F23" s="114"/>
      <c r="G23" s="114">
        <v>22734</v>
      </c>
      <c r="H23" s="114"/>
      <c r="I23" s="114">
        <v>23378</v>
      </c>
    </row>
    <row r="24" spans="1:9" ht="19.5" hidden="1" customHeight="1" x14ac:dyDescent="0.3">
      <c r="A24" s="12" t="s">
        <v>55</v>
      </c>
      <c r="B24" s="2"/>
      <c r="C24" s="134">
        <v>0</v>
      </c>
      <c r="D24" s="114"/>
      <c r="E24" s="116"/>
      <c r="F24" s="116"/>
      <c r="G24" s="134">
        <v>0</v>
      </c>
      <c r="H24" s="116"/>
      <c r="I24" s="116"/>
    </row>
    <row r="25" spans="1:9" ht="19.5" hidden="1" customHeight="1" x14ac:dyDescent="0.3">
      <c r="A25" s="12" t="s">
        <v>55</v>
      </c>
      <c r="B25" s="2"/>
      <c r="C25" s="195" t="s">
        <v>17</v>
      </c>
      <c r="D25" s="114"/>
      <c r="E25" s="125">
        <v>0</v>
      </c>
      <c r="F25" s="116"/>
      <c r="G25" s="127" t="s">
        <v>17</v>
      </c>
      <c r="H25" s="116"/>
      <c r="I25" s="123">
        <v>0</v>
      </c>
    </row>
    <row r="26" spans="1:9" ht="19.5" hidden="1" customHeight="1" x14ac:dyDescent="0.3">
      <c r="A26" s="12" t="s">
        <v>56</v>
      </c>
      <c r="B26" s="2"/>
      <c r="C26" s="114"/>
      <c r="D26" s="114"/>
      <c r="E26" s="114"/>
      <c r="F26" s="114"/>
      <c r="G26" s="114"/>
      <c r="H26" s="114"/>
      <c r="I26" s="114"/>
    </row>
    <row r="27" spans="1:9" ht="19.5" customHeight="1" x14ac:dyDescent="0.3">
      <c r="A27" s="14" t="s">
        <v>57</v>
      </c>
      <c r="B27" s="2"/>
      <c r="C27" s="15">
        <f>SUM(C20:C26)</f>
        <v>1437543</v>
      </c>
      <c r="D27" s="16"/>
      <c r="E27" s="15">
        <f>SUM(E20:E26)</f>
        <v>1277896</v>
      </c>
      <c r="F27" s="16"/>
      <c r="G27" s="15">
        <f>SUM(G20:G26)</f>
        <v>171696</v>
      </c>
      <c r="H27" s="16"/>
      <c r="I27" s="15">
        <f>SUM(I20:I26)</f>
        <v>137279</v>
      </c>
    </row>
    <row r="28" spans="1:9" ht="12.75" customHeight="1" x14ac:dyDescent="0.3">
      <c r="A28" s="14"/>
      <c r="B28" s="2"/>
      <c r="C28" s="28"/>
      <c r="D28" s="16"/>
      <c r="E28" s="28"/>
      <c r="F28" s="16"/>
      <c r="G28" s="28"/>
      <c r="H28" s="16"/>
      <c r="I28" s="28"/>
    </row>
    <row r="29" spans="1:9" ht="19.5" customHeight="1" x14ac:dyDescent="0.3">
      <c r="A29" s="14" t="s">
        <v>154</v>
      </c>
      <c r="B29" s="2"/>
      <c r="C29" s="28">
        <f>C17-C27</f>
        <v>65845</v>
      </c>
      <c r="D29" s="16"/>
      <c r="E29" s="28">
        <f>E17-E27</f>
        <v>114043</v>
      </c>
      <c r="F29" s="16"/>
      <c r="G29" s="28">
        <f>G17-G27</f>
        <v>219479</v>
      </c>
      <c r="H29" s="16"/>
      <c r="I29" s="28">
        <f>I17-I27</f>
        <v>240575</v>
      </c>
    </row>
    <row r="30" spans="1:9" ht="19.5" customHeight="1" x14ac:dyDescent="0.3">
      <c r="A30" s="12" t="s">
        <v>56</v>
      </c>
      <c r="B30" s="2">
        <v>2</v>
      </c>
      <c r="C30" s="161">
        <v>-3759</v>
      </c>
      <c r="D30" s="127"/>
      <c r="E30" s="139">
        <v>-5593</v>
      </c>
      <c r="F30" s="127"/>
      <c r="G30" s="114">
        <v>-479</v>
      </c>
      <c r="H30" s="127"/>
      <c r="I30" s="139">
        <v>-754</v>
      </c>
    </row>
    <row r="31" spans="1:9" ht="19.5" customHeight="1" x14ac:dyDescent="0.3">
      <c r="A31" s="12" t="s">
        <v>214</v>
      </c>
      <c r="B31" s="2"/>
      <c r="C31" s="45"/>
      <c r="D31" s="114"/>
      <c r="E31" s="45"/>
      <c r="F31" s="114"/>
      <c r="G31" s="45"/>
      <c r="H31" s="114"/>
      <c r="I31" s="45"/>
    </row>
    <row r="32" spans="1:9" ht="19.5" customHeight="1" x14ac:dyDescent="0.3">
      <c r="A32" t="s">
        <v>215</v>
      </c>
      <c r="B32" s="2"/>
      <c r="C32" s="139"/>
      <c r="D32" s="114"/>
      <c r="E32" s="139"/>
      <c r="F32" s="139"/>
      <c r="G32" s="127"/>
      <c r="H32" s="139"/>
      <c r="I32" s="139"/>
    </row>
    <row r="33" spans="1:9" ht="19.5" customHeight="1" x14ac:dyDescent="0.3">
      <c r="A33" s="230" t="s">
        <v>216</v>
      </c>
      <c r="B33" s="224"/>
      <c r="C33" s="139">
        <v>165</v>
      </c>
      <c r="D33" s="114"/>
      <c r="E33" s="139">
        <v>-31</v>
      </c>
      <c r="F33" s="139"/>
      <c r="G33" s="127">
        <v>0</v>
      </c>
      <c r="H33" s="139"/>
      <c r="I33" s="139">
        <v>-70</v>
      </c>
    </row>
    <row r="34" spans="1:9" ht="19.5" customHeight="1" x14ac:dyDescent="0.3">
      <c r="A34" s="12" t="s">
        <v>149</v>
      </c>
      <c r="B34" s="2"/>
      <c r="C34" s="139"/>
      <c r="D34" s="127"/>
      <c r="E34" s="139"/>
      <c r="F34" s="127"/>
      <c r="G34" s="127"/>
      <c r="H34" s="127"/>
      <c r="I34" s="139"/>
    </row>
    <row r="35" spans="1:9" ht="19.5" customHeight="1" x14ac:dyDescent="0.3">
      <c r="A35" s="12" t="s">
        <v>150</v>
      </c>
      <c r="B35" s="2"/>
      <c r="C35" s="126">
        <v>17</v>
      </c>
      <c r="D35" s="127"/>
      <c r="E35" s="126">
        <v>26</v>
      </c>
      <c r="F35" s="127"/>
      <c r="G35" s="195">
        <v>0</v>
      </c>
      <c r="H35" s="127"/>
      <c r="I35" s="125">
        <v>0</v>
      </c>
    </row>
    <row r="36" spans="1:9" ht="27" customHeight="1" x14ac:dyDescent="0.3">
      <c r="A36" s="14" t="s">
        <v>58</v>
      </c>
      <c r="B36" s="2"/>
      <c r="C36" s="30">
        <f>SUM(C29:C35)</f>
        <v>62268</v>
      </c>
      <c r="D36" s="28"/>
      <c r="E36" s="30">
        <f>SUM(E29:E35)</f>
        <v>108445</v>
      </c>
      <c r="F36" s="28"/>
      <c r="G36" s="30">
        <f>SUM(G29:G35)</f>
        <v>219000</v>
      </c>
      <c r="H36" s="28"/>
      <c r="I36" s="30">
        <f>SUM(I29:I35)</f>
        <v>239751</v>
      </c>
    </row>
    <row r="37" spans="1:9" ht="19.5" customHeight="1" x14ac:dyDescent="0.3">
      <c r="A37" s="12" t="s">
        <v>179</v>
      </c>
      <c r="B37" s="2" t="s">
        <v>207</v>
      </c>
      <c r="C37" s="183">
        <v>2536</v>
      </c>
      <c r="D37" s="114"/>
      <c r="E37" s="117">
        <v>7078</v>
      </c>
      <c r="F37" s="114"/>
      <c r="G37" s="196">
        <v>-169</v>
      </c>
      <c r="H37" s="114"/>
      <c r="I37" s="22">
        <v>-113</v>
      </c>
    </row>
    <row r="38" spans="1:9" ht="28.25" customHeight="1" x14ac:dyDescent="0.3">
      <c r="A38" s="25" t="s">
        <v>174</v>
      </c>
      <c r="B38" s="2">
        <v>5</v>
      </c>
      <c r="C38" s="107">
        <f>C36-C37</f>
        <v>59732</v>
      </c>
      <c r="D38" s="26"/>
      <c r="E38" s="107">
        <f>E36-E37</f>
        <v>101367</v>
      </c>
      <c r="F38" s="26"/>
      <c r="G38" s="107">
        <f>G36-G37</f>
        <v>219169</v>
      </c>
      <c r="H38" s="26"/>
      <c r="I38" s="107">
        <f>I36-I37</f>
        <v>239864</v>
      </c>
    </row>
    <row r="39" spans="1:9" ht="19.5" customHeight="1" x14ac:dyDescent="0.3">
      <c r="A39" s="25"/>
      <c r="B39" s="2"/>
      <c r="C39" s="31"/>
      <c r="D39" s="26"/>
      <c r="E39" s="31"/>
      <c r="F39" s="26"/>
      <c r="G39" s="31"/>
      <c r="H39" s="26"/>
      <c r="I39" s="31"/>
    </row>
    <row r="40" spans="1:9" ht="19.5" customHeight="1" x14ac:dyDescent="0.3">
      <c r="A40" s="14" t="s">
        <v>59</v>
      </c>
      <c r="B40" s="2"/>
      <c r="C40" s="32"/>
      <c r="D40" s="16"/>
      <c r="E40" s="32"/>
      <c r="F40" s="16"/>
      <c r="G40" s="33"/>
      <c r="H40" s="16"/>
      <c r="I40" s="33"/>
    </row>
    <row r="41" spans="1:9" ht="19.5" customHeight="1" x14ac:dyDescent="0.3">
      <c r="A41" s="14" t="s">
        <v>172</v>
      </c>
      <c r="B41" s="2"/>
      <c r="C41" s="118">
        <v>0</v>
      </c>
      <c r="D41" s="95"/>
      <c r="E41" s="118">
        <v>0</v>
      </c>
      <c r="F41" s="95"/>
      <c r="G41" s="118">
        <v>0</v>
      </c>
      <c r="H41" s="101"/>
      <c r="I41" s="118">
        <v>0</v>
      </c>
    </row>
    <row r="42" spans="1:9" ht="19.5" customHeight="1" x14ac:dyDescent="0.3">
      <c r="A42" s="14"/>
      <c r="B42" s="2"/>
      <c r="C42" s="100"/>
      <c r="D42" s="95"/>
      <c r="E42" s="100"/>
      <c r="F42" s="95"/>
      <c r="G42" s="100"/>
      <c r="H42" s="101"/>
      <c r="I42" s="100"/>
    </row>
    <row r="43" spans="1:9" ht="19.5" customHeight="1" thickBot="1" x14ac:dyDescent="0.35">
      <c r="A43" s="14" t="s">
        <v>173</v>
      </c>
      <c r="B43" s="2"/>
      <c r="C43" s="19">
        <f>SUM(C38,C41)</f>
        <v>59732</v>
      </c>
      <c r="D43" s="16"/>
      <c r="E43" s="19">
        <f>SUM(E38,E41)</f>
        <v>101367</v>
      </c>
      <c r="F43" s="16"/>
      <c r="G43" s="19">
        <f>SUM(G38,G41)</f>
        <v>219169</v>
      </c>
      <c r="H43" s="16"/>
      <c r="I43" s="19">
        <f>SUM(I38,I41)</f>
        <v>239864</v>
      </c>
    </row>
    <row r="44" spans="1:9" ht="19.5" customHeight="1" thickTop="1" x14ac:dyDescent="0.3">
      <c r="A44" s="25"/>
      <c r="B44" s="2"/>
      <c r="C44" s="31"/>
      <c r="D44" s="26"/>
      <c r="E44" s="31"/>
      <c r="F44" s="26"/>
      <c r="G44" s="31"/>
      <c r="H44" s="26"/>
      <c r="I44" s="31"/>
    </row>
    <row r="45" spans="1:9" ht="19.5" customHeight="1" x14ac:dyDescent="0.35">
      <c r="A45" s="1" t="s">
        <v>0</v>
      </c>
      <c r="B45" s="2"/>
      <c r="C45" s="3"/>
      <c r="D45" s="3"/>
      <c r="E45" s="3"/>
      <c r="F45" s="3"/>
      <c r="G45" s="3"/>
      <c r="H45" s="3"/>
      <c r="I45" s="3"/>
    </row>
    <row r="46" spans="1:9" ht="19.5" customHeight="1" x14ac:dyDescent="0.3">
      <c r="A46" s="4" t="s">
        <v>167</v>
      </c>
      <c r="B46" s="2"/>
      <c r="C46" s="3"/>
      <c r="D46" s="3"/>
      <c r="E46" s="3"/>
      <c r="F46" s="3"/>
      <c r="G46" s="3"/>
      <c r="H46" s="3"/>
      <c r="I46" s="3"/>
    </row>
    <row r="47" spans="1:9" ht="19.5" customHeight="1" x14ac:dyDescent="0.3">
      <c r="A47" s="4"/>
      <c r="B47" s="2"/>
      <c r="C47" s="3"/>
      <c r="D47" s="3"/>
      <c r="E47" s="3"/>
      <c r="F47" s="3"/>
      <c r="G47" s="3"/>
      <c r="H47" s="3"/>
      <c r="I47" s="3"/>
    </row>
    <row r="48" spans="1:9" ht="19.5" customHeight="1" x14ac:dyDescent="0.3">
      <c r="A48" s="29"/>
      <c r="B48" s="104"/>
      <c r="C48" s="244" t="s">
        <v>48</v>
      </c>
      <c r="D48" s="244"/>
      <c r="E48" s="244"/>
      <c r="F48" s="103"/>
      <c r="G48" s="244" t="s">
        <v>3</v>
      </c>
      <c r="H48" s="244"/>
      <c r="I48" s="244"/>
    </row>
    <row r="49" spans="1:18" ht="19.5" customHeight="1" x14ac:dyDescent="0.3">
      <c r="A49" s="29"/>
      <c r="B49" s="104"/>
      <c r="C49" s="244" t="s">
        <v>4</v>
      </c>
      <c r="D49" s="244"/>
      <c r="E49" s="244"/>
      <c r="F49" s="103"/>
      <c r="G49" s="244" t="s">
        <v>4</v>
      </c>
      <c r="H49" s="244"/>
      <c r="I49" s="244"/>
    </row>
    <row r="50" spans="1:18" ht="19.5" customHeight="1" x14ac:dyDescent="0.3">
      <c r="A50" s="29"/>
      <c r="B50" s="104"/>
      <c r="C50" s="243" t="s">
        <v>166</v>
      </c>
      <c r="D50" s="243"/>
      <c r="E50" s="243"/>
      <c r="F50" s="105"/>
      <c r="G50" s="243" t="s">
        <v>166</v>
      </c>
      <c r="H50" s="243"/>
      <c r="I50" s="243"/>
    </row>
    <row r="51" spans="1:18" ht="19.5" customHeight="1" x14ac:dyDescent="0.3">
      <c r="A51" s="29"/>
      <c r="B51" s="104"/>
      <c r="C51" s="242" t="s">
        <v>165</v>
      </c>
      <c r="D51" s="243"/>
      <c r="E51" s="243"/>
      <c r="F51" s="105"/>
      <c r="G51" s="242" t="s">
        <v>165</v>
      </c>
      <c r="H51" s="243"/>
      <c r="I51" s="243"/>
    </row>
    <row r="52" spans="1:18" ht="19.5" customHeight="1" x14ac:dyDescent="0.3">
      <c r="A52" s="29"/>
      <c r="B52" s="104"/>
      <c r="C52" s="9">
        <v>2022</v>
      </c>
      <c r="D52" s="9"/>
      <c r="E52" s="9">
        <v>2021</v>
      </c>
      <c r="F52" s="9"/>
      <c r="G52" s="9">
        <v>2022</v>
      </c>
      <c r="H52" s="9"/>
      <c r="I52" s="9">
        <v>2021</v>
      </c>
    </row>
    <row r="53" spans="1:18" ht="19.5" hidden="1" customHeight="1" x14ac:dyDescent="0.3">
      <c r="A53" s="29"/>
      <c r="B53" s="104"/>
      <c r="C53" s="6"/>
      <c r="D53" s="6"/>
      <c r="E53" s="6"/>
      <c r="F53" s="6"/>
      <c r="G53" s="6"/>
      <c r="H53" s="6"/>
      <c r="I53" s="6"/>
    </row>
    <row r="54" spans="1:18" ht="19.5" customHeight="1" x14ac:dyDescent="0.3">
      <c r="A54" s="29"/>
      <c r="B54" s="104"/>
      <c r="C54" s="239" t="s">
        <v>163</v>
      </c>
      <c r="D54" s="239"/>
      <c r="E54" s="239"/>
      <c r="F54" s="239"/>
      <c r="G54" s="239"/>
      <c r="H54" s="239"/>
      <c r="I54" s="239"/>
    </row>
    <row r="55" spans="1:18" ht="19.5" customHeight="1" x14ac:dyDescent="0.3">
      <c r="A55" s="25" t="s">
        <v>217</v>
      </c>
      <c r="B55" s="2"/>
      <c r="C55" s="23"/>
      <c r="D55" s="24"/>
      <c r="E55" s="23"/>
      <c r="F55" s="24"/>
      <c r="G55" s="39"/>
      <c r="H55" s="24"/>
      <c r="I55" s="39"/>
    </row>
    <row r="56" spans="1:18" ht="19.5" customHeight="1" x14ac:dyDescent="0.3">
      <c r="A56" s="27" t="s">
        <v>109</v>
      </c>
      <c r="B56" s="2"/>
      <c r="C56" s="120">
        <v>27518</v>
      </c>
      <c r="D56" s="120"/>
      <c r="E56" s="121">
        <v>40816</v>
      </c>
      <c r="F56" s="120"/>
      <c r="G56" s="120">
        <v>219169</v>
      </c>
      <c r="H56" s="120"/>
      <c r="I56" s="120">
        <f>I43</f>
        <v>239864</v>
      </c>
    </row>
    <row r="57" spans="1:18" ht="19.5" customHeight="1" x14ac:dyDescent="0.3">
      <c r="A57" s="27" t="s">
        <v>60</v>
      </c>
      <c r="B57" s="2"/>
      <c r="C57" s="140">
        <v>32214</v>
      </c>
      <c r="D57" s="128"/>
      <c r="E57" s="140">
        <v>60551</v>
      </c>
      <c r="F57" s="128"/>
      <c r="G57" s="126">
        <v>0</v>
      </c>
      <c r="H57" s="141"/>
      <c r="I57" s="129">
        <v>0</v>
      </c>
    </row>
    <row r="58" spans="1:18" ht="19.5" customHeight="1" thickBot="1" x14ac:dyDescent="0.35">
      <c r="A58" s="25" t="s">
        <v>174</v>
      </c>
      <c r="B58" s="2"/>
      <c r="C58" s="110">
        <f>SUM(C56:C57)</f>
        <v>59732</v>
      </c>
      <c r="D58" s="111"/>
      <c r="E58" s="110">
        <f>SUM(E56:E57)</f>
        <v>101367</v>
      </c>
      <c r="F58" s="111"/>
      <c r="G58" s="110">
        <f>SUM(G56:G57)</f>
        <v>219169</v>
      </c>
      <c r="H58" s="111"/>
      <c r="I58" s="110">
        <f>SUM(I56:I57)</f>
        <v>239864</v>
      </c>
      <c r="J58" s="40"/>
      <c r="K58" s="40"/>
      <c r="L58" s="40"/>
      <c r="M58" s="40"/>
      <c r="N58" s="40"/>
      <c r="O58" s="40"/>
      <c r="P58" s="40"/>
      <c r="Q58" s="40"/>
      <c r="R58" s="40"/>
    </row>
    <row r="59" spans="1:18" ht="19.5" customHeight="1" thickTop="1" x14ac:dyDescent="0.3">
      <c r="A59" s="25"/>
      <c r="B59" s="2"/>
      <c r="C59" s="120"/>
      <c r="D59" s="119"/>
      <c r="E59" s="120"/>
      <c r="F59" s="119"/>
      <c r="G59" s="120"/>
      <c r="H59" s="119"/>
      <c r="I59" s="120"/>
    </row>
    <row r="60" spans="1:18" ht="19.5" customHeight="1" x14ac:dyDescent="0.3">
      <c r="A60" s="25" t="s">
        <v>61</v>
      </c>
      <c r="B60" s="2"/>
      <c r="C60" s="121"/>
      <c r="D60" s="120"/>
      <c r="E60" s="121"/>
      <c r="F60" s="120"/>
      <c r="G60" s="122"/>
      <c r="H60" s="120"/>
      <c r="I60" s="122"/>
    </row>
    <row r="61" spans="1:18" ht="19.5" customHeight="1" x14ac:dyDescent="0.3">
      <c r="A61" s="27" t="s">
        <v>109</v>
      </c>
      <c r="B61" s="2"/>
      <c r="C61" s="128">
        <v>27518</v>
      </c>
      <c r="D61" s="128"/>
      <c r="E61" s="128">
        <v>40816</v>
      </c>
      <c r="F61" s="128"/>
      <c r="G61" s="128">
        <v>219169</v>
      </c>
      <c r="H61" s="128"/>
      <c r="I61" s="128">
        <f>I58</f>
        <v>239864</v>
      </c>
    </row>
    <row r="62" spans="1:18" ht="19.5" customHeight="1" x14ac:dyDescent="0.3">
      <c r="A62" s="27" t="s">
        <v>60</v>
      </c>
      <c r="B62" s="2"/>
      <c r="C62" s="140">
        <v>32214</v>
      </c>
      <c r="D62" s="128"/>
      <c r="E62" s="140">
        <v>60551</v>
      </c>
      <c r="F62" s="128"/>
      <c r="G62" s="126">
        <v>0</v>
      </c>
      <c r="H62" s="141"/>
      <c r="I62" s="129">
        <v>0</v>
      </c>
    </row>
    <row r="63" spans="1:18" ht="19.5" customHeight="1" thickBot="1" x14ac:dyDescent="0.35">
      <c r="A63" s="25" t="s">
        <v>173</v>
      </c>
      <c r="B63" s="2"/>
      <c r="C63" s="110">
        <f>SUM(C61:C62)</f>
        <v>59732</v>
      </c>
      <c r="D63" s="111"/>
      <c r="E63" s="110">
        <f>SUM(E61:E62)</f>
        <v>101367</v>
      </c>
      <c r="F63" s="111"/>
      <c r="G63" s="110">
        <f>SUM(G61:G62)</f>
        <v>219169</v>
      </c>
      <c r="H63" s="111"/>
      <c r="I63" s="110">
        <f>SUM(I61:I62)</f>
        <v>239864</v>
      </c>
      <c r="J63" s="40"/>
      <c r="K63" s="40"/>
      <c r="L63" s="40"/>
      <c r="M63" s="40"/>
      <c r="N63" s="40"/>
      <c r="O63" s="40"/>
      <c r="P63" s="40"/>
    </row>
    <row r="64" spans="1:18" ht="19.5" customHeight="1" thickTop="1" x14ac:dyDescent="0.3">
      <c r="A64" s="25"/>
      <c r="B64" s="2"/>
      <c r="C64" s="120"/>
      <c r="D64" s="120"/>
      <c r="E64" s="120"/>
      <c r="F64" s="120"/>
      <c r="G64" s="120"/>
      <c r="H64" s="120"/>
      <c r="I64" s="120"/>
    </row>
    <row r="65" spans="1:9" ht="19.5" customHeight="1" thickBot="1" x14ac:dyDescent="0.35">
      <c r="A65" s="25" t="s">
        <v>218</v>
      </c>
      <c r="B65" s="2"/>
      <c r="C65" s="231">
        <f>C56/269999</f>
        <v>0.1019188959959111</v>
      </c>
      <c r="D65" s="111"/>
      <c r="E65" s="231">
        <f>E56/269999</f>
        <v>0.15117093026270467</v>
      </c>
      <c r="F65" s="225"/>
      <c r="G65" s="231">
        <f>G56/269999</f>
        <v>0.81174004348164253</v>
      </c>
      <c r="H65" s="225"/>
      <c r="I65" s="231">
        <f>I56/269999</f>
        <v>0.88838847551287226</v>
      </c>
    </row>
    <row r="66" spans="1:9" ht="19.5" customHeight="1" thickTop="1" x14ac:dyDescent="0.3">
      <c r="A66" s="11"/>
      <c r="B66" s="2"/>
      <c r="C66" s="124"/>
      <c r="D66" s="124"/>
      <c r="E66" s="124"/>
      <c r="F66" s="124"/>
      <c r="G66" s="124"/>
      <c r="H66" s="124"/>
      <c r="I66" s="124"/>
    </row>
    <row r="67" spans="1:9" ht="19.5" customHeight="1" x14ac:dyDescent="0.3">
      <c r="A67" s="11"/>
      <c r="B67" s="2"/>
      <c r="C67" s="3"/>
      <c r="D67" s="3"/>
      <c r="E67" s="3"/>
      <c r="F67" s="3"/>
      <c r="G67" s="3"/>
      <c r="H67" s="3"/>
      <c r="I67" s="3"/>
    </row>
  </sheetData>
  <mergeCells count="18">
    <mergeCell ref="C7:E7"/>
    <mergeCell ref="G7:I7"/>
    <mergeCell ref="C10:I10"/>
    <mergeCell ref="C4:E4"/>
    <mergeCell ref="G4:I4"/>
    <mergeCell ref="C5:E5"/>
    <mergeCell ref="G5:I5"/>
    <mergeCell ref="C6:E6"/>
    <mergeCell ref="G6:I6"/>
    <mergeCell ref="C51:E51"/>
    <mergeCell ref="G51:I51"/>
    <mergeCell ref="C54:I54"/>
    <mergeCell ref="C48:E48"/>
    <mergeCell ref="G48:I48"/>
    <mergeCell ref="C49:E49"/>
    <mergeCell ref="G49:I49"/>
    <mergeCell ref="C50:E50"/>
    <mergeCell ref="G50:I50"/>
  </mergeCells>
  <pageMargins left="0.7" right="0.7" top="0.48" bottom="0.5" header="0.5" footer="0.5"/>
  <pageSetup paperSize="9" scale="74" firstPageNumber="4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4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"/>
  <sheetViews>
    <sheetView showGridLines="0" zoomScale="70" zoomScaleNormal="70" zoomScaleSheetLayoutView="100" workbookViewId="0">
      <selection activeCell="R17" sqref="R17"/>
    </sheetView>
  </sheetViews>
  <sheetFormatPr defaultColWidth="9.1796875" defaultRowHeight="19.5" customHeight="1" x14ac:dyDescent="0.3"/>
  <cols>
    <col min="1" max="1" width="57.08984375" style="11" customWidth="1"/>
    <col min="2" max="2" width="9.6328125" style="177" customWidth="1"/>
    <col min="3" max="3" width="1.81640625" style="3" customWidth="1"/>
    <col min="4" max="4" width="17.1796875" style="3" customWidth="1"/>
    <col min="5" max="5" width="1.453125" style="3" customWidth="1"/>
    <col min="6" max="6" width="16.81640625" style="3" customWidth="1"/>
    <col min="7" max="7" width="1.1796875" style="3" customWidth="1"/>
    <col min="8" max="8" width="15.453125" style="3" customWidth="1"/>
    <col min="9" max="9" width="0.81640625" style="3" customWidth="1"/>
    <col min="10" max="10" width="16.1796875" style="3" customWidth="1"/>
    <col min="11" max="11" width="1" style="3" customWidth="1"/>
    <col min="12" max="12" width="17.1796875" style="3" customWidth="1"/>
    <col min="13" max="13" width="0.81640625" style="3" customWidth="1"/>
    <col min="14" max="14" width="14" style="3" hidden="1" customWidth="1"/>
    <col min="15" max="15" width="0.81640625" style="3" customWidth="1"/>
    <col min="16" max="16" width="16.81640625" style="3" hidden="1" customWidth="1"/>
    <col min="17" max="17" width="1.453125" style="3" hidden="1" customWidth="1"/>
    <col min="18" max="18" width="17.1796875" style="3" customWidth="1"/>
    <col min="19" max="19" width="1" style="3" customWidth="1"/>
    <col min="20" max="20" width="16.81640625" style="3" customWidth="1"/>
    <col min="21" max="21" width="1.1796875" style="3" customWidth="1"/>
    <col min="22" max="22" width="17" style="3" customWidth="1"/>
    <col min="23" max="16384" width="9.1796875" style="3"/>
  </cols>
  <sheetData>
    <row r="1" spans="1:30" ht="19.5" customHeight="1" x14ac:dyDescent="0.4">
      <c r="A1" s="1" t="s">
        <v>0</v>
      </c>
      <c r="B1" s="1"/>
      <c r="C1" s="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2"/>
    </row>
    <row r="2" spans="1:30" ht="19.5" customHeight="1" x14ac:dyDescent="0.3">
      <c r="A2" s="43" t="s">
        <v>169</v>
      </c>
      <c r="B2" s="44"/>
      <c r="C2" s="44"/>
      <c r="D2" s="45"/>
      <c r="E2" s="45"/>
      <c r="F2" s="45"/>
      <c r="G2" s="46"/>
      <c r="H2" s="45"/>
      <c r="I2" s="45"/>
      <c r="J2" s="45"/>
      <c r="K2" s="45"/>
      <c r="L2" s="46" t="s">
        <v>62</v>
      </c>
      <c r="M2" s="45"/>
      <c r="N2" s="45"/>
      <c r="O2" s="45"/>
      <c r="P2" s="45"/>
      <c r="Q2" s="45"/>
      <c r="R2" s="45"/>
      <c r="S2" s="45"/>
      <c r="T2" s="45"/>
      <c r="U2" s="45"/>
      <c r="V2" s="47"/>
    </row>
    <row r="3" spans="1:30" ht="19.5" customHeight="1" x14ac:dyDescent="0.3">
      <c r="A3" s="14"/>
      <c r="B3" s="14"/>
      <c r="C3" s="1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</row>
    <row r="4" spans="1:30" s="49" customFormat="1" ht="19.5" customHeight="1" x14ac:dyDescent="0.3">
      <c r="A4" s="48"/>
      <c r="B4" s="48"/>
      <c r="C4" s="48"/>
      <c r="D4" s="244" t="s">
        <v>63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</row>
    <row r="5" spans="1:30" s="49" customFormat="1" ht="19.5" customHeight="1" x14ac:dyDescent="0.3">
      <c r="A5" s="48"/>
      <c r="B5" s="48"/>
      <c r="C5" s="48"/>
      <c r="D5" s="173"/>
      <c r="E5" s="173"/>
      <c r="F5" s="173"/>
      <c r="G5" s="173"/>
      <c r="H5" s="173"/>
      <c r="I5" s="173"/>
      <c r="J5" s="173"/>
      <c r="K5" s="173"/>
      <c r="L5" s="176" t="s">
        <v>162</v>
      </c>
      <c r="M5" s="173"/>
      <c r="N5" s="173"/>
      <c r="O5" s="173"/>
      <c r="P5" s="173"/>
      <c r="Q5" s="173"/>
      <c r="R5" s="173"/>
      <c r="S5" s="173"/>
      <c r="T5" s="173"/>
      <c r="U5" s="173"/>
      <c r="V5" s="173"/>
    </row>
    <row r="6" spans="1:30" s="49" customFormat="1" ht="19.5" customHeight="1" x14ac:dyDescent="0.3">
      <c r="A6" s="50"/>
      <c r="B6" s="50"/>
      <c r="C6" s="50"/>
      <c r="E6" s="176"/>
      <c r="F6" s="176"/>
      <c r="G6" s="173"/>
      <c r="H6" s="245" t="s">
        <v>64</v>
      </c>
      <c r="I6" s="245"/>
      <c r="J6" s="245"/>
      <c r="K6" s="176"/>
      <c r="L6" s="246" t="s">
        <v>155</v>
      </c>
      <c r="M6" s="245"/>
      <c r="N6" s="245"/>
      <c r="O6" s="245"/>
      <c r="P6" s="245"/>
      <c r="Q6" s="176"/>
      <c r="R6" s="176"/>
      <c r="S6" s="176"/>
      <c r="T6" s="176"/>
      <c r="U6" s="176"/>
      <c r="V6" s="176"/>
    </row>
    <row r="7" spans="1:30" s="49" customFormat="1" ht="19.5" customHeight="1" x14ac:dyDescent="0.3">
      <c r="A7" s="50"/>
      <c r="B7" s="50"/>
      <c r="C7" s="50"/>
      <c r="D7" s="176" t="s">
        <v>65</v>
      </c>
      <c r="E7" s="176"/>
      <c r="F7" s="176"/>
      <c r="G7" s="176"/>
      <c r="H7" s="176"/>
      <c r="K7" s="175"/>
      <c r="L7" s="176"/>
      <c r="M7" s="175"/>
      <c r="N7" s="176" t="s">
        <v>112</v>
      </c>
      <c r="O7" s="175"/>
      <c r="P7" s="176" t="s">
        <v>66</v>
      </c>
      <c r="Q7" s="175"/>
      <c r="R7" s="176" t="s">
        <v>39</v>
      </c>
      <c r="S7" s="176"/>
      <c r="U7" s="176"/>
    </row>
    <row r="8" spans="1:30" s="49" customFormat="1" ht="19.5" customHeight="1" x14ac:dyDescent="0.3">
      <c r="A8" s="50"/>
      <c r="B8" s="50"/>
      <c r="C8" s="50"/>
      <c r="D8" s="176" t="s">
        <v>68</v>
      </c>
      <c r="E8" s="176"/>
      <c r="F8" s="176" t="s">
        <v>69</v>
      </c>
      <c r="G8" s="176"/>
      <c r="H8" s="176"/>
      <c r="K8" s="175"/>
      <c r="L8" s="176" t="s">
        <v>70</v>
      </c>
      <c r="M8" s="175"/>
      <c r="N8" s="176" t="s">
        <v>113</v>
      </c>
      <c r="O8" s="175"/>
      <c r="P8" s="176" t="s">
        <v>71</v>
      </c>
      <c r="Q8" s="175"/>
      <c r="R8" s="176" t="s">
        <v>67</v>
      </c>
      <c r="S8" s="176"/>
      <c r="T8" s="176" t="s">
        <v>72</v>
      </c>
      <c r="U8" s="176"/>
      <c r="V8" s="176" t="s">
        <v>73</v>
      </c>
    </row>
    <row r="9" spans="1:30" s="49" customFormat="1" ht="19.5" customHeight="1" x14ac:dyDescent="0.3">
      <c r="A9" s="50"/>
      <c r="B9" s="52" t="s">
        <v>74</v>
      </c>
      <c r="C9" s="50"/>
      <c r="D9" s="176" t="s">
        <v>75</v>
      </c>
      <c r="E9" s="176"/>
      <c r="F9" s="176" t="s">
        <v>76</v>
      </c>
      <c r="G9" s="176"/>
      <c r="H9" s="176" t="s">
        <v>77</v>
      </c>
      <c r="I9" s="176"/>
      <c r="J9" s="176" t="s">
        <v>78</v>
      </c>
      <c r="K9" s="176"/>
      <c r="L9" s="53" t="s">
        <v>132</v>
      </c>
      <c r="M9" s="176"/>
      <c r="N9" s="176" t="s">
        <v>79</v>
      </c>
      <c r="O9" s="176"/>
      <c r="P9" s="176" t="s">
        <v>80</v>
      </c>
      <c r="Q9" s="176"/>
      <c r="R9" s="176" t="s">
        <v>157</v>
      </c>
      <c r="S9" s="176"/>
      <c r="T9" s="176" t="s">
        <v>81</v>
      </c>
      <c r="U9" s="176"/>
      <c r="V9" s="176" t="s">
        <v>82</v>
      </c>
    </row>
    <row r="10" spans="1:30" s="49" customFormat="1" ht="19.5" customHeight="1" x14ac:dyDescent="0.3">
      <c r="A10" s="48"/>
      <c r="B10" s="48"/>
      <c r="C10" s="48"/>
      <c r="D10" s="239" t="s">
        <v>163</v>
      </c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39"/>
      <c r="U10" s="239"/>
      <c r="V10" s="239"/>
    </row>
    <row r="11" spans="1:30" s="45" customFormat="1" ht="19.5" customHeight="1" x14ac:dyDescent="0.3">
      <c r="A11" s="48" t="s">
        <v>176</v>
      </c>
      <c r="B11" s="48"/>
      <c r="C11" s="48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</row>
    <row r="12" spans="1:30" s="63" customFormat="1" ht="19.5" customHeight="1" x14ac:dyDescent="0.3">
      <c r="A12" s="14" t="s">
        <v>170</v>
      </c>
      <c r="B12" s="13"/>
      <c r="C12" s="14"/>
      <c r="D12" s="54">
        <v>269999</v>
      </c>
      <c r="E12" s="56"/>
      <c r="F12" s="54">
        <v>270000</v>
      </c>
      <c r="G12" s="143"/>
      <c r="H12" s="54">
        <v>27000</v>
      </c>
      <c r="I12" s="143"/>
      <c r="J12" s="54">
        <v>774358</v>
      </c>
      <c r="K12" s="56"/>
      <c r="L12" s="54">
        <v>371205</v>
      </c>
      <c r="M12" s="143"/>
      <c r="N12" s="56"/>
      <c r="O12" s="143"/>
      <c r="P12" s="56">
        <f>SUM(L12,N12)</f>
        <v>371205</v>
      </c>
      <c r="Q12" s="143"/>
      <c r="R12" s="54">
        <f>SUM(D12:L12)</f>
        <v>1712562</v>
      </c>
      <c r="S12" s="143"/>
      <c r="T12" s="54">
        <v>654874</v>
      </c>
      <c r="U12" s="143"/>
      <c r="V12" s="65">
        <f>SUM(R12:T12)</f>
        <v>2367436</v>
      </c>
      <c r="W12" s="62"/>
      <c r="X12" s="62"/>
      <c r="Y12" s="62"/>
      <c r="Z12" s="62"/>
      <c r="AA12" s="62"/>
      <c r="AB12" s="62"/>
      <c r="AC12" s="62"/>
      <c r="AD12" s="62"/>
    </row>
    <row r="13" spans="1:30" s="63" customFormat="1" ht="19.5" customHeight="1" x14ac:dyDescent="0.3">
      <c r="A13" s="14"/>
      <c r="B13" s="13"/>
      <c r="C13" s="14"/>
      <c r="D13" s="54"/>
      <c r="E13" s="58"/>
      <c r="F13" s="54"/>
      <c r="G13" s="136"/>
      <c r="H13" s="54"/>
      <c r="I13" s="136"/>
      <c r="J13" s="54"/>
      <c r="K13" s="58"/>
      <c r="L13" s="54"/>
      <c r="M13" s="136"/>
      <c r="N13" s="56"/>
      <c r="O13" s="136"/>
      <c r="P13" s="56"/>
      <c r="Q13" s="136"/>
      <c r="R13" s="54"/>
      <c r="S13" s="136"/>
      <c r="T13" s="54"/>
      <c r="U13" s="136"/>
      <c r="V13" s="54"/>
      <c r="W13" s="62"/>
      <c r="X13" s="62"/>
      <c r="Y13" s="62"/>
      <c r="Z13" s="62"/>
      <c r="AA13" s="62"/>
      <c r="AB13" s="62"/>
      <c r="AC13" s="62"/>
      <c r="AD13" s="62"/>
    </row>
    <row r="14" spans="1:30" s="63" customFormat="1" ht="19.5" customHeight="1" x14ac:dyDescent="0.3">
      <c r="A14" s="142" t="s">
        <v>83</v>
      </c>
      <c r="B14" s="25"/>
      <c r="C14" s="25"/>
      <c r="D14" s="65"/>
      <c r="E14" s="66"/>
      <c r="F14" s="65"/>
      <c r="G14" s="66"/>
      <c r="H14" s="65"/>
      <c r="I14" s="66"/>
      <c r="J14" s="65"/>
      <c r="K14" s="65"/>
      <c r="L14" s="65"/>
      <c r="M14" s="65"/>
      <c r="N14" s="65"/>
      <c r="O14" s="65"/>
      <c r="P14" s="65"/>
      <c r="Q14" s="65"/>
      <c r="R14" s="65"/>
      <c r="S14" s="66"/>
      <c r="T14" s="65"/>
      <c r="U14" s="66"/>
      <c r="V14" s="65"/>
      <c r="W14" s="62"/>
      <c r="X14" s="62"/>
      <c r="Y14" s="62"/>
      <c r="Z14" s="62"/>
      <c r="AA14" s="62"/>
      <c r="AB14" s="62"/>
      <c r="AC14" s="62"/>
      <c r="AD14" s="62"/>
    </row>
    <row r="15" spans="1:30" s="63" customFormat="1" ht="19.5" customHeight="1" x14ac:dyDescent="0.3">
      <c r="A15" s="34" t="s">
        <v>188</v>
      </c>
      <c r="B15" s="13"/>
      <c r="C15" s="67"/>
      <c r="D15" s="37"/>
      <c r="E15" s="37"/>
      <c r="F15" s="37"/>
      <c r="G15" s="68"/>
      <c r="H15" s="37"/>
      <c r="I15" s="68"/>
      <c r="J15" s="69"/>
      <c r="K15" s="37"/>
      <c r="L15" s="37"/>
      <c r="M15" s="68"/>
      <c r="N15" s="68"/>
      <c r="O15" s="68"/>
      <c r="P15" s="68"/>
      <c r="Q15" s="68"/>
      <c r="R15" s="69"/>
      <c r="S15" s="68"/>
      <c r="T15" s="68"/>
      <c r="U15" s="68"/>
      <c r="V15" s="69"/>
      <c r="W15" s="62"/>
      <c r="X15" s="62"/>
      <c r="Y15" s="62"/>
      <c r="Z15" s="62"/>
      <c r="AA15" s="62"/>
      <c r="AB15" s="62"/>
      <c r="AC15" s="62"/>
      <c r="AD15" s="62"/>
    </row>
    <row r="16" spans="1:30" s="45" customFormat="1" ht="19.5" customHeight="1" x14ac:dyDescent="0.3">
      <c r="A16" s="92" t="s">
        <v>190</v>
      </c>
      <c r="B16" s="13">
        <v>2</v>
      </c>
      <c r="C16" s="25"/>
      <c r="D16" s="125">
        <v>0</v>
      </c>
      <c r="E16" s="71"/>
      <c r="F16" s="125">
        <v>0</v>
      </c>
      <c r="G16" s="72"/>
      <c r="H16" s="125">
        <v>0</v>
      </c>
      <c r="I16" s="72"/>
      <c r="J16" s="125">
        <v>0</v>
      </c>
      <c r="K16" s="71"/>
      <c r="L16" s="125">
        <v>0</v>
      </c>
      <c r="M16" s="72"/>
      <c r="N16" s="70"/>
      <c r="O16" s="71"/>
      <c r="P16" s="99" t="s">
        <v>17</v>
      </c>
      <c r="Q16" s="72"/>
      <c r="R16" s="125">
        <v>0</v>
      </c>
      <c r="S16" s="68"/>
      <c r="T16" s="134">
        <v>-268235</v>
      </c>
      <c r="U16" s="68"/>
      <c r="V16" s="73">
        <f>SUM(R16:T16)</f>
        <v>-268235</v>
      </c>
    </row>
    <row r="17" spans="1:30" s="63" customFormat="1" ht="19.5" customHeight="1" x14ac:dyDescent="0.3">
      <c r="A17" s="34" t="s">
        <v>189</v>
      </c>
      <c r="B17" s="13"/>
      <c r="C17" s="67"/>
      <c r="D17" s="137">
        <v>0</v>
      </c>
      <c r="E17" s="74"/>
      <c r="F17" s="137">
        <v>0</v>
      </c>
      <c r="G17" s="62"/>
      <c r="H17" s="137">
        <v>0</v>
      </c>
      <c r="I17" s="62"/>
      <c r="J17" s="137">
        <v>0</v>
      </c>
      <c r="K17" s="74"/>
      <c r="L17" s="137">
        <v>0</v>
      </c>
      <c r="M17" s="62"/>
      <c r="N17" s="77"/>
      <c r="O17" s="74"/>
      <c r="P17" s="77" t="s">
        <v>17</v>
      </c>
      <c r="Q17" s="62"/>
      <c r="R17" s="137">
        <v>0</v>
      </c>
      <c r="S17" s="62"/>
      <c r="T17" s="172">
        <f>SUM(T16:T16)</f>
        <v>-268235</v>
      </c>
      <c r="U17" s="62"/>
      <c r="V17" s="78">
        <f>SUM(R17:T17)</f>
        <v>-268235</v>
      </c>
      <c r="W17" s="62"/>
      <c r="X17" s="62"/>
      <c r="Y17" s="62"/>
      <c r="Z17" s="62"/>
      <c r="AA17" s="62"/>
      <c r="AB17" s="62"/>
      <c r="AC17" s="62"/>
      <c r="AD17" s="62"/>
    </row>
    <row r="18" spans="1:30" s="45" customFormat="1" ht="19.5" customHeight="1" x14ac:dyDescent="0.3">
      <c r="A18" s="142" t="s">
        <v>84</v>
      </c>
      <c r="B18" s="25"/>
      <c r="C18" s="25"/>
      <c r="D18" s="137">
        <v>0</v>
      </c>
      <c r="E18" s="79"/>
      <c r="F18" s="137">
        <v>0</v>
      </c>
      <c r="G18" s="79"/>
      <c r="H18" s="137">
        <v>0</v>
      </c>
      <c r="I18" s="79"/>
      <c r="J18" s="137">
        <v>0</v>
      </c>
      <c r="K18" s="79"/>
      <c r="L18" s="137">
        <v>0</v>
      </c>
      <c r="M18" s="80"/>
      <c r="N18" s="81"/>
      <c r="O18" s="80"/>
      <c r="P18" s="81" t="s">
        <v>17</v>
      </c>
      <c r="Q18" s="80"/>
      <c r="R18" s="137">
        <v>0</v>
      </c>
      <c r="S18" s="82"/>
      <c r="T18" s="83">
        <f>SUM(T17)</f>
        <v>-268235</v>
      </c>
      <c r="U18" s="82"/>
      <c r="V18" s="83">
        <f>SUM(R18,T18)</f>
        <v>-268235</v>
      </c>
    </row>
    <row r="19" spans="1:30" s="45" customFormat="1" ht="19.5" customHeight="1" x14ac:dyDescent="0.3">
      <c r="A19" s="64"/>
      <c r="B19" s="25"/>
      <c r="C19" s="25"/>
      <c r="D19" s="84"/>
      <c r="E19" s="79"/>
      <c r="F19" s="84"/>
      <c r="G19" s="79"/>
      <c r="H19" s="84"/>
      <c r="I19" s="79"/>
      <c r="J19" s="84"/>
      <c r="K19" s="79"/>
      <c r="L19" s="85"/>
      <c r="M19" s="80"/>
      <c r="N19" s="80"/>
      <c r="O19" s="80"/>
      <c r="P19" s="80"/>
      <c r="Q19" s="80"/>
      <c r="R19" s="65"/>
      <c r="S19" s="82"/>
      <c r="T19" s="86"/>
      <c r="U19" s="82"/>
      <c r="V19" s="86"/>
    </row>
    <row r="20" spans="1:30" s="45" customFormat="1" ht="19.5" customHeight="1" x14ac:dyDescent="0.3">
      <c r="A20" s="14" t="s">
        <v>175</v>
      </c>
      <c r="B20" s="36"/>
      <c r="C20" s="36"/>
      <c r="D20" s="87"/>
      <c r="E20" s="88"/>
      <c r="F20" s="87"/>
      <c r="G20" s="89"/>
      <c r="H20" s="87"/>
      <c r="I20" s="88"/>
      <c r="J20" s="60"/>
      <c r="K20" s="90"/>
      <c r="L20" s="87"/>
      <c r="M20" s="90"/>
      <c r="N20" s="90"/>
      <c r="O20" s="90"/>
      <c r="P20" s="90"/>
      <c r="Q20" s="90"/>
      <c r="R20" s="60"/>
      <c r="S20" s="91"/>
      <c r="T20" s="89"/>
      <c r="U20" s="91"/>
      <c r="V20" s="60"/>
    </row>
    <row r="21" spans="1:30" s="45" customFormat="1" ht="19.5" customHeight="1" x14ac:dyDescent="0.3">
      <c r="A21" s="75" t="s">
        <v>191</v>
      </c>
      <c r="B21" s="75"/>
      <c r="C21" s="75"/>
      <c r="D21" s="125">
        <v>0</v>
      </c>
      <c r="E21" s="69"/>
      <c r="F21" s="125">
        <v>0</v>
      </c>
      <c r="G21" s="112"/>
      <c r="H21" s="125">
        <v>0</v>
      </c>
      <c r="I21" s="68"/>
      <c r="J21" s="128">
        <v>40816</v>
      </c>
      <c r="K21" s="37"/>
      <c r="L21" s="125">
        <v>0</v>
      </c>
      <c r="M21" s="69"/>
      <c r="N21" s="69"/>
      <c r="O21" s="69"/>
      <c r="P21" s="112" t="s">
        <v>17</v>
      </c>
      <c r="Q21" s="69"/>
      <c r="R21" s="69">
        <f t="shared" ref="R21" si="0">SUM(D21:L21)</f>
        <v>40816</v>
      </c>
      <c r="S21" s="69"/>
      <c r="T21" s="69">
        <v>60551</v>
      </c>
      <c r="U21" s="69"/>
      <c r="V21" s="69">
        <f>SUM(R21:T21)</f>
        <v>101367</v>
      </c>
    </row>
    <row r="22" spans="1:30" s="45" customFormat="1" ht="19.5" customHeight="1" x14ac:dyDescent="0.3">
      <c r="A22" s="14" t="s">
        <v>173</v>
      </c>
      <c r="B22" s="14"/>
      <c r="C22" s="14"/>
      <c r="D22" s="137">
        <v>0</v>
      </c>
      <c r="E22" s="38"/>
      <c r="F22" s="137">
        <v>0</v>
      </c>
      <c r="G22" s="38"/>
      <c r="H22" s="137">
        <v>0</v>
      </c>
      <c r="I22" s="38"/>
      <c r="J22" s="94">
        <f>SUM(J21:J21)</f>
        <v>40816</v>
      </c>
      <c r="K22" s="95"/>
      <c r="L22" s="137">
        <v>0</v>
      </c>
      <c r="M22" s="95"/>
      <c r="N22" s="94"/>
      <c r="O22" s="95"/>
      <c r="P22" s="94">
        <f>SUM(P21:P21)</f>
        <v>0</v>
      </c>
      <c r="Q22" s="95"/>
      <c r="R22" s="94">
        <f>SUM(D22,F22,H22,J22,P22)</f>
        <v>40816</v>
      </c>
      <c r="S22" s="38"/>
      <c r="T22" s="94">
        <f>SUM(T21:T21)</f>
        <v>60551</v>
      </c>
      <c r="U22" s="38"/>
      <c r="V22" s="94">
        <f>SUM(V21:V21)</f>
        <v>101367</v>
      </c>
    </row>
    <row r="23" spans="1:30" s="45" customFormat="1" ht="19.5" customHeight="1" x14ac:dyDescent="0.3">
      <c r="A23" s="36"/>
      <c r="B23" s="36"/>
      <c r="C23" s="36"/>
    </row>
    <row r="24" spans="1:30" s="45" customFormat="1" ht="19.5" customHeight="1" thickBot="1" x14ac:dyDescent="0.35">
      <c r="A24" s="14" t="s">
        <v>168</v>
      </c>
      <c r="B24" s="36"/>
      <c r="C24" s="36"/>
      <c r="D24" s="96">
        <f>D22+D18+D12</f>
        <v>269999</v>
      </c>
      <c r="E24" s="18"/>
      <c r="F24" s="96">
        <f>F22+F18+F12</f>
        <v>270000</v>
      </c>
      <c r="G24" s="18"/>
      <c r="H24" s="96">
        <f>H22+H18+H12</f>
        <v>27000</v>
      </c>
      <c r="I24" s="18"/>
      <c r="J24" s="96">
        <f>J22+J18+J12</f>
        <v>815174</v>
      </c>
      <c r="K24" s="18"/>
      <c r="L24" s="96">
        <f>L22+L18+L12</f>
        <v>371205</v>
      </c>
      <c r="M24" s="18"/>
      <c r="N24" s="113"/>
      <c r="O24" s="18"/>
      <c r="P24" s="96" t="e">
        <f>P22+#REF!</f>
        <v>#REF!</v>
      </c>
      <c r="Q24" s="18"/>
      <c r="R24" s="96">
        <f>R22+R18+R12</f>
        <v>1753378</v>
      </c>
      <c r="S24" s="18"/>
      <c r="T24" s="96">
        <f>T22+T18+T12</f>
        <v>447190</v>
      </c>
      <c r="U24" s="18"/>
      <c r="V24" s="96">
        <f>V22+V18+V12</f>
        <v>2200568</v>
      </c>
    </row>
    <row r="25" spans="1:30" s="45" customFormat="1" ht="19.5" customHeight="1" thickTop="1" x14ac:dyDescent="0.3">
      <c r="A25" s="36"/>
      <c r="B25" s="177"/>
      <c r="J25" s="109"/>
      <c r="P25" s="109"/>
      <c r="R25" s="109"/>
      <c r="T25" s="109"/>
      <c r="V25" s="109"/>
    </row>
    <row r="26" spans="1:30" ht="18.75" customHeight="1" x14ac:dyDescent="0.3"/>
    <row r="27" spans="1:30" ht="18.75" customHeight="1" x14ac:dyDescent="0.3"/>
  </sheetData>
  <mergeCells count="4">
    <mergeCell ref="D4:V4"/>
    <mergeCell ref="H6:J6"/>
    <mergeCell ref="L6:P6"/>
    <mergeCell ref="D10:V10"/>
  </mergeCells>
  <pageMargins left="0.8" right="0.8" top="0.48" bottom="0.5" header="0.5" footer="0.5"/>
  <pageSetup paperSize="9" scale="61" firstPageNumber="6" orientation="landscape" useFirstPageNumber="1" r:id="rId1"/>
  <headerFooter alignWithMargins="0">
    <oddFooter>&amp;L  The accompanying notes are an integral part of the interim financial statements.
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AD25"/>
  <sheetViews>
    <sheetView showGridLines="0" zoomScale="70" zoomScaleNormal="70" zoomScaleSheetLayoutView="100" workbookViewId="0">
      <selection activeCell="L15" sqref="L15"/>
    </sheetView>
  </sheetViews>
  <sheetFormatPr defaultColWidth="9.1796875" defaultRowHeight="18.75" customHeight="1" x14ac:dyDescent="0.3"/>
  <cols>
    <col min="1" max="1" width="57.08984375" style="11" customWidth="1"/>
    <col min="2" max="2" width="9.6328125" style="2" customWidth="1"/>
    <col min="3" max="3" width="1.81640625" style="3" customWidth="1"/>
    <col min="4" max="4" width="17.1796875" style="3" customWidth="1"/>
    <col min="5" max="5" width="1.453125" style="3" customWidth="1"/>
    <col min="6" max="6" width="16.81640625" style="3" customWidth="1"/>
    <col min="7" max="7" width="1.1796875" style="3" customWidth="1"/>
    <col min="8" max="8" width="15.453125" style="3" customWidth="1"/>
    <col min="9" max="9" width="0.81640625" style="3" customWidth="1"/>
    <col min="10" max="10" width="16.1796875" style="3" customWidth="1"/>
    <col min="11" max="11" width="1" style="3" customWidth="1"/>
    <col min="12" max="12" width="17.1796875" style="3" customWidth="1"/>
    <col min="13" max="13" width="0.81640625" style="3" customWidth="1"/>
    <col min="14" max="14" width="14" style="3" hidden="1" customWidth="1"/>
    <col min="15" max="15" width="0.81640625" style="3" customWidth="1"/>
    <col min="16" max="16" width="16.81640625" style="3" hidden="1" customWidth="1"/>
    <col min="17" max="17" width="1.453125" style="3" hidden="1" customWidth="1"/>
    <col min="18" max="18" width="17.1796875" style="3" customWidth="1"/>
    <col min="19" max="19" width="1" style="3" customWidth="1"/>
    <col min="20" max="20" width="16.81640625" style="3" customWidth="1"/>
    <col min="21" max="21" width="1.1796875" style="3" customWidth="1"/>
    <col min="22" max="22" width="17" style="3" customWidth="1"/>
    <col min="23" max="16384" width="9.1796875" style="3"/>
  </cols>
  <sheetData>
    <row r="1" spans="1:30" ht="19.5" customHeight="1" x14ac:dyDescent="0.4">
      <c r="A1" s="1" t="s">
        <v>0</v>
      </c>
      <c r="B1" s="1"/>
      <c r="C1" s="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2"/>
    </row>
    <row r="2" spans="1:30" ht="19.5" customHeight="1" x14ac:dyDescent="0.3">
      <c r="A2" s="43" t="s">
        <v>169</v>
      </c>
      <c r="B2" s="44"/>
      <c r="C2" s="44"/>
      <c r="D2" s="45"/>
      <c r="E2" s="45"/>
      <c r="F2" s="45"/>
      <c r="G2" s="46"/>
      <c r="H2" s="45"/>
      <c r="I2" s="45"/>
      <c r="J2" s="45"/>
      <c r="K2" s="45"/>
      <c r="L2" s="46" t="s">
        <v>62</v>
      </c>
      <c r="M2" s="45"/>
      <c r="N2" s="45"/>
      <c r="O2" s="45"/>
      <c r="P2" s="45"/>
      <c r="Q2" s="45"/>
      <c r="R2" s="45"/>
      <c r="S2" s="45"/>
      <c r="T2" s="45"/>
      <c r="U2" s="45"/>
      <c r="V2" s="47"/>
    </row>
    <row r="3" spans="1:30" s="45" customFormat="1" ht="19.5" customHeight="1" x14ac:dyDescent="0.3">
      <c r="A3" s="14"/>
      <c r="B3" s="14"/>
      <c r="C3" s="14"/>
    </row>
    <row r="4" spans="1:30" s="49" customFormat="1" ht="19.5" customHeight="1" x14ac:dyDescent="0.3">
      <c r="A4" s="48"/>
      <c r="B4" s="48"/>
      <c r="C4" s="48"/>
      <c r="D4" s="244" t="s">
        <v>63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</row>
    <row r="5" spans="1:30" s="49" customFormat="1" ht="19.5" customHeight="1" x14ac:dyDescent="0.3">
      <c r="A5" s="48"/>
      <c r="B5" s="48"/>
      <c r="C5" s="48"/>
      <c r="D5" s="223"/>
      <c r="E5" s="223"/>
      <c r="F5" s="223"/>
      <c r="G5" s="223"/>
      <c r="H5" s="223"/>
      <c r="I5" s="223"/>
      <c r="J5" s="223"/>
      <c r="K5" s="223"/>
      <c r="L5" s="222" t="s">
        <v>162</v>
      </c>
      <c r="M5" s="223"/>
      <c r="N5" s="223"/>
      <c r="O5" s="223"/>
      <c r="P5" s="223"/>
      <c r="Q5" s="223"/>
      <c r="R5" s="223"/>
      <c r="S5" s="223"/>
      <c r="T5" s="223"/>
      <c r="U5" s="223"/>
      <c r="V5" s="223"/>
    </row>
    <row r="6" spans="1:30" s="49" customFormat="1" ht="19.5" customHeight="1" x14ac:dyDescent="0.3">
      <c r="A6" s="50"/>
      <c r="B6" s="50"/>
      <c r="C6" s="50"/>
      <c r="E6" s="222"/>
      <c r="F6" s="222"/>
      <c r="G6" s="223"/>
      <c r="H6" s="245" t="s">
        <v>64</v>
      </c>
      <c r="I6" s="245"/>
      <c r="J6" s="245"/>
      <c r="K6" s="222"/>
      <c r="L6" s="245" t="s">
        <v>155</v>
      </c>
      <c r="M6" s="245"/>
      <c r="N6" s="245"/>
      <c r="O6" s="245"/>
      <c r="P6" s="245"/>
      <c r="Q6" s="222"/>
      <c r="R6" s="222"/>
      <c r="S6" s="222"/>
      <c r="T6" s="222"/>
      <c r="U6" s="222"/>
      <c r="V6" s="222"/>
    </row>
    <row r="7" spans="1:30" s="49" customFormat="1" ht="19.5" customHeight="1" x14ac:dyDescent="0.3">
      <c r="A7" s="50"/>
      <c r="B7" s="50"/>
      <c r="C7" s="50"/>
      <c r="D7" s="222" t="s">
        <v>65</v>
      </c>
      <c r="E7" s="222"/>
      <c r="F7" s="222"/>
      <c r="G7" s="222"/>
      <c r="H7" s="222"/>
      <c r="K7" s="221"/>
      <c r="L7" s="222"/>
      <c r="M7" s="221"/>
      <c r="N7" s="222" t="s">
        <v>112</v>
      </c>
      <c r="O7" s="221"/>
      <c r="P7" s="222" t="s">
        <v>66</v>
      </c>
      <c r="Q7" s="221"/>
      <c r="R7" s="222" t="s">
        <v>39</v>
      </c>
      <c r="S7" s="222"/>
      <c r="U7" s="222"/>
    </row>
    <row r="8" spans="1:30" s="49" customFormat="1" ht="19.5" customHeight="1" x14ac:dyDescent="0.3">
      <c r="A8" s="50"/>
      <c r="B8" s="50"/>
      <c r="C8" s="50"/>
      <c r="D8" s="222" t="s">
        <v>68</v>
      </c>
      <c r="E8" s="222"/>
      <c r="F8" s="222" t="s">
        <v>69</v>
      </c>
      <c r="G8" s="222"/>
      <c r="H8" s="222"/>
      <c r="K8" s="221"/>
      <c r="L8" s="222" t="s">
        <v>70</v>
      </c>
      <c r="M8" s="221"/>
      <c r="N8" s="222" t="s">
        <v>113</v>
      </c>
      <c r="O8" s="221"/>
      <c r="P8" s="222" t="s">
        <v>71</v>
      </c>
      <c r="Q8" s="221"/>
      <c r="R8" s="222" t="s">
        <v>67</v>
      </c>
      <c r="S8" s="222"/>
      <c r="T8" s="222" t="s">
        <v>72</v>
      </c>
      <c r="U8" s="222"/>
      <c r="V8" s="222" t="s">
        <v>73</v>
      </c>
    </row>
    <row r="9" spans="1:30" s="49" customFormat="1" ht="19.5" customHeight="1" x14ac:dyDescent="0.3">
      <c r="A9" s="50"/>
      <c r="B9" s="52" t="s">
        <v>74</v>
      </c>
      <c r="C9" s="50"/>
      <c r="D9" s="222" t="s">
        <v>75</v>
      </c>
      <c r="E9" s="222"/>
      <c r="F9" s="222" t="s">
        <v>76</v>
      </c>
      <c r="G9" s="222"/>
      <c r="H9" s="222" t="s">
        <v>77</v>
      </c>
      <c r="I9" s="222"/>
      <c r="J9" s="222" t="s">
        <v>78</v>
      </c>
      <c r="K9" s="222"/>
      <c r="L9" s="53" t="s">
        <v>132</v>
      </c>
      <c r="M9" s="222"/>
      <c r="N9" s="222" t="s">
        <v>79</v>
      </c>
      <c r="O9" s="222"/>
      <c r="P9" s="222" t="s">
        <v>80</v>
      </c>
      <c r="Q9" s="222"/>
      <c r="R9" s="222" t="s">
        <v>157</v>
      </c>
      <c r="S9" s="222"/>
      <c r="T9" s="222" t="s">
        <v>81</v>
      </c>
      <c r="U9" s="222"/>
      <c r="V9" s="222" t="s">
        <v>82</v>
      </c>
    </row>
    <row r="10" spans="1:30" s="49" customFormat="1" ht="19.5" customHeight="1" x14ac:dyDescent="0.3">
      <c r="A10" s="48"/>
      <c r="B10" s="48"/>
      <c r="C10" s="48"/>
      <c r="D10" s="239" t="s">
        <v>163</v>
      </c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39"/>
      <c r="U10" s="239"/>
      <c r="V10" s="239"/>
    </row>
    <row r="11" spans="1:30" s="45" customFormat="1" ht="19.5" customHeight="1" x14ac:dyDescent="0.3">
      <c r="A11" s="48" t="s">
        <v>200</v>
      </c>
      <c r="B11" s="48"/>
      <c r="C11" s="48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</row>
    <row r="12" spans="1:30" s="63" customFormat="1" ht="19.5" customHeight="1" x14ac:dyDescent="0.3">
      <c r="A12" s="14" t="s">
        <v>201</v>
      </c>
      <c r="B12" s="13"/>
      <c r="C12" s="14"/>
      <c r="D12" s="55">
        <v>269999</v>
      </c>
      <c r="E12" s="55"/>
      <c r="F12" s="55">
        <v>270000</v>
      </c>
      <c r="G12" s="55">
        <v>0</v>
      </c>
      <c r="H12" s="55">
        <v>27000</v>
      </c>
      <c r="I12" s="55"/>
      <c r="J12" s="55">
        <v>891230</v>
      </c>
      <c r="K12" s="55">
        <v>0</v>
      </c>
      <c r="L12" s="55">
        <v>477974</v>
      </c>
      <c r="M12" s="55"/>
      <c r="N12" s="58" t="s">
        <v>17</v>
      </c>
      <c r="O12" s="55"/>
      <c r="P12" s="55">
        <f>L12</f>
        <v>477974</v>
      </c>
      <c r="Q12" s="55"/>
      <c r="R12" s="55">
        <f>P12+J12+D12+F12+H12</f>
        <v>1936203</v>
      </c>
      <c r="S12" s="55"/>
      <c r="T12" s="55">
        <v>654767</v>
      </c>
      <c r="U12" s="55"/>
      <c r="V12" s="55">
        <f>R12+T12</f>
        <v>2590970</v>
      </c>
      <c r="W12" s="62"/>
      <c r="X12" s="62"/>
      <c r="Y12" s="62"/>
      <c r="Z12" s="62"/>
      <c r="AA12" s="62"/>
      <c r="AB12" s="62"/>
      <c r="AC12" s="62"/>
      <c r="AD12" s="62"/>
    </row>
    <row r="13" spans="1:30" s="63" customFormat="1" ht="19.5" customHeight="1" x14ac:dyDescent="0.3">
      <c r="A13" s="14"/>
      <c r="B13" s="13"/>
      <c r="C13" s="14"/>
      <c r="D13" s="54"/>
      <c r="E13" s="58"/>
      <c r="F13" s="54"/>
      <c r="G13" s="136"/>
      <c r="H13" s="54"/>
      <c r="I13" s="136"/>
      <c r="J13" s="54"/>
      <c r="K13" s="58"/>
      <c r="L13" s="54"/>
      <c r="M13" s="136"/>
      <c r="N13" s="56"/>
      <c r="O13" s="136"/>
      <c r="P13" s="56"/>
      <c r="Q13" s="136"/>
      <c r="R13" s="54"/>
      <c r="S13" s="136"/>
      <c r="T13" s="54"/>
      <c r="U13" s="136"/>
      <c r="V13" s="54"/>
      <c r="W13" s="62"/>
      <c r="X13" s="62"/>
      <c r="Y13" s="62"/>
      <c r="Z13" s="62"/>
      <c r="AA13" s="62"/>
      <c r="AB13" s="62"/>
      <c r="AC13" s="62"/>
      <c r="AD13" s="62"/>
    </row>
    <row r="14" spans="1:30" s="63" customFormat="1" ht="19.5" customHeight="1" x14ac:dyDescent="0.3">
      <c r="A14" s="142" t="s">
        <v>83</v>
      </c>
      <c r="B14" s="25"/>
      <c r="C14" s="25"/>
      <c r="D14" s="65"/>
      <c r="E14" s="66"/>
      <c r="F14" s="65"/>
      <c r="G14" s="66"/>
      <c r="H14" s="65"/>
      <c r="I14" s="66"/>
      <c r="J14" s="65"/>
      <c r="K14" s="65"/>
      <c r="L14" s="65"/>
      <c r="M14" s="65"/>
      <c r="N14" s="65"/>
      <c r="O14" s="65"/>
      <c r="P14" s="65"/>
      <c r="Q14" s="65"/>
      <c r="R14" s="65"/>
      <c r="S14" s="66"/>
      <c r="T14" s="65"/>
      <c r="U14" s="66"/>
      <c r="V14" s="65"/>
      <c r="W14" s="62"/>
      <c r="X14" s="62"/>
      <c r="Y14" s="62"/>
      <c r="Z14" s="62"/>
      <c r="AA14" s="62"/>
      <c r="AB14" s="62"/>
      <c r="AC14" s="62"/>
      <c r="AD14" s="62"/>
    </row>
    <row r="15" spans="1:30" s="63" customFormat="1" ht="19.5" customHeight="1" x14ac:dyDescent="0.3">
      <c r="A15" s="34" t="s">
        <v>188</v>
      </c>
      <c r="B15" s="13"/>
      <c r="C15" s="67"/>
      <c r="D15" s="37"/>
      <c r="E15" s="37"/>
      <c r="F15" s="37"/>
      <c r="G15" s="68"/>
      <c r="H15" s="37"/>
      <c r="I15" s="68"/>
      <c r="J15" s="69"/>
      <c r="K15" s="37"/>
      <c r="L15" s="37"/>
      <c r="M15" s="68"/>
      <c r="N15" s="68"/>
      <c r="O15" s="68"/>
      <c r="P15" s="68"/>
      <c r="Q15" s="68"/>
      <c r="R15" s="69"/>
      <c r="S15" s="68"/>
      <c r="T15" s="68"/>
      <c r="U15" s="68"/>
      <c r="V15" s="69"/>
      <c r="W15" s="62"/>
      <c r="X15" s="62"/>
      <c r="Y15" s="62"/>
      <c r="Z15" s="62"/>
      <c r="AA15" s="62"/>
      <c r="AB15" s="62"/>
      <c r="AC15" s="62"/>
      <c r="AD15" s="62"/>
    </row>
    <row r="16" spans="1:30" s="63" customFormat="1" ht="19.5" customHeight="1" x14ac:dyDescent="0.3">
      <c r="A16" s="92" t="s">
        <v>190</v>
      </c>
      <c r="B16" s="13">
        <v>2</v>
      </c>
      <c r="C16" s="67"/>
      <c r="D16" s="236">
        <v>0</v>
      </c>
      <c r="E16" s="37"/>
      <c r="F16" s="236">
        <v>0</v>
      </c>
      <c r="G16" s="68"/>
      <c r="H16" s="236">
        <v>0</v>
      </c>
      <c r="I16" s="68"/>
      <c r="J16" s="236">
        <v>0</v>
      </c>
      <c r="K16" s="37"/>
      <c r="L16" s="236">
        <v>0</v>
      </c>
      <c r="M16" s="68"/>
      <c r="N16" s="70"/>
      <c r="O16" s="37"/>
      <c r="P16" s="70" t="s">
        <v>17</v>
      </c>
      <c r="Q16" s="68"/>
      <c r="R16" s="236">
        <v>0</v>
      </c>
      <c r="S16" s="62"/>
      <c r="T16" s="220">
        <v>-238331</v>
      </c>
      <c r="U16" s="62"/>
      <c r="V16" s="73">
        <f>SUM(R16:T16)</f>
        <v>-238331</v>
      </c>
      <c r="W16" s="62"/>
      <c r="X16" s="62"/>
      <c r="Y16" s="62"/>
      <c r="Z16" s="62"/>
      <c r="AA16" s="62"/>
      <c r="AB16" s="62"/>
      <c r="AC16" s="62"/>
      <c r="AD16" s="62"/>
    </row>
    <row r="17" spans="1:22" s="35" customFormat="1" ht="19.5" customHeight="1" x14ac:dyDescent="0.3">
      <c r="A17" s="34" t="s">
        <v>204</v>
      </c>
      <c r="B17" s="25"/>
      <c r="C17" s="25"/>
      <c r="D17" s="232">
        <v>0</v>
      </c>
      <c r="E17" s="79"/>
      <c r="F17" s="232">
        <v>0</v>
      </c>
      <c r="G17" s="79"/>
      <c r="H17" s="232">
        <v>0</v>
      </c>
      <c r="I17" s="79"/>
      <c r="J17" s="232">
        <v>0</v>
      </c>
      <c r="K17" s="79"/>
      <c r="L17" s="232">
        <v>0</v>
      </c>
      <c r="M17" s="80"/>
      <c r="N17" s="81"/>
      <c r="O17" s="80"/>
      <c r="P17" s="81" t="s">
        <v>17</v>
      </c>
      <c r="Q17" s="80"/>
      <c r="R17" s="232">
        <v>0</v>
      </c>
      <c r="S17" s="82"/>
      <c r="T17" s="233">
        <f>SUM(T16)</f>
        <v>-238331</v>
      </c>
      <c r="U17" s="82"/>
      <c r="V17" s="83">
        <f>SUM(R17,T17)</f>
        <v>-238331</v>
      </c>
    </row>
    <row r="18" spans="1:22" s="45" customFormat="1" ht="19.5" customHeight="1" x14ac:dyDescent="0.3">
      <c r="A18" s="142" t="s">
        <v>84</v>
      </c>
      <c r="B18" s="25"/>
      <c r="C18" s="25"/>
      <c r="D18" s="232">
        <v>0</v>
      </c>
      <c r="E18" s="82"/>
      <c r="F18" s="232">
        <v>0</v>
      </c>
      <c r="G18" s="82"/>
      <c r="H18" s="232">
        <v>0</v>
      </c>
      <c r="I18" s="82"/>
      <c r="J18" s="232">
        <v>0</v>
      </c>
      <c r="K18" s="82"/>
      <c r="L18" s="232">
        <v>0</v>
      </c>
      <c r="M18" s="234"/>
      <c r="N18" s="234"/>
      <c r="O18" s="234"/>
      <c r="P18" s="234"/>
      <c r="Q18" s="234"/>
      <c r="R18" s="232">
        <v>0</v>
      </c>
      <c r="S18" s="82"/>
      <c r="T18" s="235">
        <f>SUM(T17)</f>
        <v>-238331</v>
      </c>
      <c r="U18" s="82"/>
      <c r="V18" s="235">
        <f>SUM(V17)</f>
        <v>-238331</v>
      </c>
    </row>
    <row r="19" spans="1:22" s="45" customFormat="1" ht="19.5" customHeight="1" x14ac:dyDescent="0.3">
      <c r="A19" s="64"/>
      <c r="B19" s="25"/>
      <c r="C19" s="36"/>
      <c r="D19" s="87"/>
      <c r="E19" s="88"/>
      <c r="F19" s="87"/>
      <c r="G19" s="89"/>
      <c r="H19" s="87"/>
      <c r="I19" s="88"/>
      <c r="J19" s="60"/>
      <c r="K19" s="90"/>
      <c r="L19" s="87"/>
      <c r="M19" s="90"/>
      <c r="N19" s="90"/>
      <c r="O19" s="90"/>
      <c r="P19" s="90"/>
      <c r="Q19" s="90"/>
      <c r="R19" s="60"/>
      <c r="S19" s="91"/>
      <c r="T19" s="89"/>
      <c r="U19" s="91"/>
      <c r="V19" s="60"/>
    </row>
    <row r="20" spans="1:22" s="45" customFormat="1" ht="19.5" customHeight="1" x14ac:dyDescent="0.3">
      <c r="A20" s="14" t="s">
        <v>175</v>
      </c>
      <c r="B20" s="36"/>
      <c r="C20" s="75"/>
    </row>
    <row r="21" spans="1:22" s="45" customFormat="1" ht="19.5" customHeight="1" x14ac:dyDescent="0.3">
      <c r="A21" s="92" t="s">
        <v>219</v>
      </c>
      <c r="B21" s="75"/>
      <c r="C21" s="14"/>
      <c r="D21" s="125">
        <v>0</v>
      </c>
      <c r="E21" s="69"/>
      <c r="F21" s="125">
        <v>0</v>
      </c>
      <c r="G21" s="112"/>
      <c r="H21" s="125">
        <v>0</v>
      </c>
      <c r="I21" s="68"/>
      <c r="J21" s="128">
        <v>27518</v>
      </c>
      <c r="K21" s="37"/>
      <c r="L21" s="125">
        <v>0</v>
      </c>
      <c r="M21" s="69"/>
      <c r="N21" s="69"/>
      <c r="O21" s="69"/>
      <c r="P21" s="112" t="s">
        <v>17</v>
      </c>
      <c r="Q21" s="69"/>
      <c r="R21" s="69">
        <f t="shared" ref="R21" si="0">SUM(D21:L21)</f>
        <v>27518</v>
      </c>
      <c r="S21" s="69"/>
      <c r="T21" s="69">
        <v>32214</v>
      </c>
      <c r="U21" s="69"/>
      <c r="V21" s="69">
        <f>SUM(R21:T21)</f>
        <v>59732</v>
      </c>
    </row>
    <row r="22" spans="1:22" s="45" customFormat="1" ht="19.5" customHeight="1" x14ac:dyDescent="0.3">
      <c r="A22" s="14" t="s">
        <v>173</v>
      </c>
      <c r="B22" s="14"/>
      <c r="C22" s="36"/>
      <c r="D22" s="137">
        <v>0</v>
      </c>
      <c r="E22" s="38"/>
      <c r="F22" s="137">
        <v>0</v>
      </c>
      <c r="G22" s="38"/>
      <c r="H22" s="137">
        <v>0</v>
      </c>
      <c r="I22" s="38"/>
      <c r="J22" s="94">
        <v>27518</v>
      </c>
      <c r="K22" s="95"/>
      <c r="L22" s="137">
        <v>0</v>
      </c>
      <c r="M22" s="95"/>
      <c r="N22" s="94"/>
      <c r="O22" s="95"/>
      <c r="P22" s="94">
        <f>SUM(P20:P20)</f>
        <v>0</v>
      </c>
      <c r="Q22" s="95"/>
      <c r="R22" s="94">
        <f>SUM(D22,F22,H22,J22,P22)</f>
        <v>27518</v>
      </c>
      <c r="S22" s="38"/>
      <c r="T22" s="94">
        <v>32214</v>
      </c>
      <c r="U22" s="38"/>
      <c r="V22" s="94">
        <f>SUM(R22:T22)</f>
        <v>59732</v>
      </c>
    </row>
    <row r="23" spans="1:22" s="45" customFormat="1" ht="19.5" customHeight="1" x14ac:dyDescent="0.3">
      <c r="A23" s="36"/>
      <c r="B23" s="36"/>
      <c r="C23" s="36"/>
    </row>
    <row r="24" spans="1:22" s="45" customFormat="1" ht="19.5" customHeight="1" thickBot="1" x14ac:dyDescent="0.35">
      <c r="A24" s="14" t="s">
        <v>202</v>
      </c>
      <c r="B24" s="36"/>
      <c r="D24" s="96">
        <f>D22+D17+D12</f>
        <v>269999</v>
      </c>
      <c r="E24" s="18"/>
      <c r="F24" s="96">
        <f>F22+F17+F12</f>
        <v>270000</v>
      </c>
      <c r="G24" s="18"/>
      <c r="H24" s="96">
        <f>H22+H17+H12</f>
        <v>27000</v>
      </c>
      <c r="I24" s="18"/>
      <c r="J24" s="96">
        <f>J22+J17+J12</f>
        <v>918748</v>
      </c>
      <c r="K24" s="18"/>
      <c r="L24" s="96">
        <f>L22+L17+L12</f>
        <v>477974</v>
      </c>
      <c r="M24" s="18"/>
      <c r="N24" s="113"/>
      <c r="O24" s="18"/>
      <c r="P24" s="96" t="e">
        <f>P22+#REF!</f>
        <v>#REF!</v>
      </c>
      <c r="Q24" s="18"/>
      <c r="R24" s="96">
        <f>R22+R17+R12</f>
        <v>1963721</v>
      </c>
      <c r="S24" s="18"/>
      <c r="T24" s="96">
        <f>T22+T17+T12</f>
        <v>448650</v>
      </c>
      <c r="U24" s="18"/>
      <c r="V24" s="96">
        <f>V22+V17+V12</f>
        <v>2412371</v>
      </c>
    </row>
    <row r="25" spans="1:22" ht="18.75" customHeight="1" thickTop="1" x14ac:dyDescent="0.3">
      <c r="A25" s="36"/>
      <c r="J25" s="109">
        <f>J24-'BL conso'!D84</f>
        <v>0</v>
      </c>
      <c r="V25" s="109">
        <f>V24-'BL conso'!D88</f>
        <v>0</v>
      </c>
    </row>
  </sheetData>
  <mergeCells count="4">
    <mergeCell ref="D4:V4"/>
    <mergeCell ref="H6:J6"/>
    <mergeCell ref="L6:P6"/>
    <mergeCell ref="D10:V10"/>
  </mergeCells>
  <pageMargins left="0.7" right="0.7" top="0.48" bottom="0.5" header="0.5" footer="0.5"/>
  <pageSetup paperSize="9" scale="62" firstPageNumber="7" orientation="landscape" useFirstPageNumber="1" r:id="rId1"/>
  <headerFooter alignWithMargins="0">
    <oddFooter>&amp;LThe accompanying notes are an integral part of the interim financial statements.
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Z19"/>
  <sheetViews>
    <sheetView zoomScale="70" zoomScaleNormal="70" zoomScaleSheetLayoutView="100" workbookViewId="0">
      <selection activeCell="D21" sqref="D21"/>
    </sheetView>
  </sheetViews>
  <sheetFormatPr defaultColWidth="20" defaultRowHeight="18.75" customHeight="1" x14ac:dyDescent="0.3"/>
  <cols>
    <col min="1" max="1" width="53.1796875" style="11" customWidth="1"/>
    <col min="2" max="2" width="8" style="177" customWidth="1"/>
    <col min="3" max="3" width="2.453125" style="3" customWidth="1"/>
    <col min="4" max="4" width="17.81640625" style="3" customWidth="1"/>
    <col min="5" max="5" width="1.81640625" style="3" customWidth="1"/>
    <col min="6" max="6" width="17.1796875" style="3" customWidth="1"/>
    <col min="7" max="7" width="1.81640625" style="3" customWidth="1"/>
    <col min="8" max="8" width="15.81640625" style="3" customWidth="1"/>
    <col min="9" max="9" width="1.81640625" style="3" customWidth="1"/>
    <col min="10" max="10" width="17.453125" style="3" customWidth="1"/>
    <col min="11" max="11" width="1.1796875" style="3" customWidth="1"/>
    <col min="12" max="12" width="17.81640625" style="3" customWidth="1"/>
    <col min="13" max="13" width="1.453125" style="3" customWidth="1"/>
    <col min="14" max="14" width="17.1796875" style="3" hidden="1" customWidth="1"/>
    <col min="15" max="15" width="1.453125" style="3" hidden="1" customWidth="1"/>
    <col min="16" max="16" width="17.453125" style="3" hidden="1" customWidth="1"/>
    <col min="17" max="17" width="1.453125" style="3" hidden="1" customWidth="1"/>
    <col min="18" max="18" width="19.81640625" style="3" customWidth="1"/>
    <col min="19" max="16384" width="20" style="3"/>
  </cols>
  <sheetData>
    <row r="1" spans="1:26" ht="18.75" customHeight="1" x14ac:dyDescent="0.4">
      <c r="A1" s="1" t="s">
        <v>0</v>
      </c>
      <c r="B1" s="1"/>
      <c r="C1" s="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2"/>
    </row>
    <row r="2" spans="1:26" ht="18.75" customHeight="1" x14ac:dyDescent="0.3">
      <c r="A2" s="43" t="s">
        <v>169</v>
      </c>
      <c r="B2" s="44"/>
      <c r="C2" s="44"/>
      <c r="D2" s="45"/>
      <c r="E2" s="45"/>
      <c r="F2" s="45"/>
      <c r="G2" s="46"/>
      <c r="H2" s="45"/>
      <c r="I2" s="45"/>
      <c r="J2" s="45"/>
      <c r="K2" s="45"/>
      <c r="L2" s="46" t="s">
        <v>62</v>
      </c>
      <c r="M2" s="45"/>
      <c r="N2" s="45"/>
      <c r="O2" s="45"/>
      <c r="P2" s="45"/>
      <c r="Q2" s="45"/>
      <c r="R2" s="47"/>
    </row>
    <row r="3" spans="1:26" ht="18.75" customHeight="1" x14ac:dyDescent="0.3">
      <c r="A3" s="14"/>
      <c r="B3" s="14"/>
      <c r="C3" s="1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26" s="49" customFormat="1" ht="18.75" customHeight="1" x14ac:dyDescent="0.3">
      <c r="A4" s="48"/>
      <c r="B4" s="48"/>
      <c r="C4" s="48"/>
      <c r="D4" s="244" t="s">
        <v>85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</row>
    <row r="5" spans="1:26" s="49" customFormat="1" ht="18.75" customHeight="1" x14ac:dyDescent="0.3">
      <c r="A5" s="48"/>
      <c r="B5" s="48"/>
      <c r="C5" s="48"/>
      <c r="D5" s="173"/>
      <c r="E5" s="173"/>
      <c r="F5" s="173"/>
      <c r="G5" s="173"/>
      <c r="H5" s="173"/>
      <c r="I5" s="173"/>
      <c r="J5" s="173"/>
      <c r="K5" s="173"/>
      <c r="L5" s="176" t="s">
        <v>156</v>
      </c>
      <c r="M5" s="173"/>
      <c r="N5" s="173"/>
      <c r="O5" s="173"/>
      <c r="P5" s="173"/>
      <c r="Q5" s="173"/>
      <c r="R5" s="173"/>
    </row>
    <row r="6" spans="1:26" s="49" customFormat="1" ht="18.75" customHeight="1" x14ac:dyDescent="0.3">
      <c r="A6" s="50"/>
      <c r="B6" s="50"/>
      <c r="C6" s="50"/>
      <c r="E6" s="176"/>
      <c r="F6" s="176"/>
      <c r="G6" s="173"/>
      <c r="H6" s="245" t="s">
        <v>64</v>
      </c>
      <c r="I6" s="245"/>
      <c r="J6" s="245"/>
      <c r="K6" s="176"/>
      <c r="L6" s="246" t="s">
        <v>155</v>
      </c>
      <c r="M6" s="245"/>
      <c r="N6" s="245"/>
      <c r="O6" s="245"/>
      <c r="P6" s="245"/>
      <c r="Q6" s="176"/>
      <c r="R6" s="176"/>
    </row>
    <row r="7" spans="1:26" s="49" customFormat="1" ht="18.75" customHeight="1" x14ac:dyDescent="0.3">
      <c r="A7" s="50"/>
      <c r="B7" s="50"/>
      <c r="C7" s="50"/>
      <c r="D7" s="176" t="s">
        <v>65</v>
      </c>
      <c r="E7" s="176"/>
      <c r="F7" s="176"/>
      <c r="G7" s="176"/>
      <c r="H7" s="176"/>
      <c r="K7" s="175"/>
      <c r="L7" s="176"/>
      <c r="M7" s="175"/>
      <c r="N7" s="176" t="s">
        <v>112</v>
      </c>
      <c r="O7" s="175"/>
      <c r="P7" s="176" t="s">
        <v>66</v>
      </c>
      <c r="Q7" s="175"/>
    </row>
    <row r="8" spans="1:26" s="49" customFormat="1" ht="18.75" customHeight="1" x14ac:dyDescent="0.3">
      <c r="A8" s="50"/>
      <c r="B8" s="50"/>
      <c r="C8" s="50"/>
      <c r="D8" s="176" t="s">
        <v>68</v>
      </c>
      <c r="E8" s="176"/>
      <c r="F8" s="176" t="s">
        <v>69</v>
      </c>
      <c r="G8" s="176"/>
      <c r="H8" s="176"/>
      <c r="K8" s="175"/>
      <c r="L8" s="176" t="s">
        <v>70</v>
      </c>
      <c r="M8" s="175"/>
      <c r="N8" s="176" t="s">
        <v>113</v>
      </c>
      <c r="O8" s="175"/>
      <c r="P8" s="176" t="s">
        <v>71</v>
      </c>
      <c r="Q8" s="175"/>
      <c r="R8" s="176" t="s">
        <v>73</v>
      </c>
    </row>
    <row r="9" spans="1:26" s="49" customFormat="1" ht="18.75" customHeight="1" x14ac:dyDescent="0.3">
      <c r="A9" s="50"/>
      <c r="B9" s="52"/>
      <c r="C9" s="50"/>
      <c r="D9" s="176" t="s">
        <v>75</v>
      </c>
      <c r="E9" s="176"/>
      <c r="F9" s="176" t="s">
        <v>76</v>
      </c>
      <c r="G9" s="176"/>
      <c r="H9" s="176" t="s">
        <v>77</v>
      </c>
      <c r="I9" s="176"/>
      <c r="J9" s="176" t="s">
        <v>78</v>
      </c>
      <c r="K9" s="176"/>
      <c r="L9" s="53" t="s">
        <v>132</v>
      </c>
      <c r="M9" s="176"/>
      <c r="N9" s="138" t="s">
        <v>79</v>
      </c>
      <c r="O9" s="176"/>
      <c r="P9" s="138" t="s">
        <v>80</v>
      </c>
      <c r="Q9" s="176"/>
      <c r="R9" s="176" t="s">
        <v>82</v>
      </c>
    </row>
    <row r="10" spans="1:26" s="49" customFormat="1" ht="18.75" customHeight="1" x14ac:dyDescent="0.3">
      <c r="A10" s="48"/>
      <c r="B10" s="48"/>
      <c r="C10" s="48"/>
      <c r="D10" s="239" t="s">
        <v>163</v>
      </c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</row>
    <row r="11" spans="1:26" s="45" customFormat="1" ht="18.75" customHeight="1" x14ac:dyDescent="0.3">
      <c r="A11" s="48" t="s">
        <v>176</v>
      </c>
      <c r="B11" s="48"/>
      <c r="C11" s="48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</row>
    <row r="12" spans="1:26" s="63" customFormat="1" ht="18.75" customHeight="1" x14ac:dyDescent="0.3">
      <c r="A12" s="14" t="s">
        <v>170</v>
      </c>
      <c r="B12" s="14"/>
      <c r="C12" s="14"/>
      <c r="D12" s="54">
        <v>269999</v>
      </c>
      <c r="E12" s="54"/>
      <c r="F12" s="54">
        <v>270000</v>
      </c>
      <c r="G12" s="54"/>
      <c r="H12" s="54">
        <v>27000</v>
      </c>
      <c r="I12" s="54"/>
      <c r="J12" s="54">
        <v>697476</v>
      </c>
      <c r="K12" s="54"/>
      <c r="L12" s="54">
        <v>238068</v>
      </c>
      <c r="M12" s="54"/>
      <c r="N12" s="65"/>
      <c r="O12" s="54"/>
      <c r="P12" s="54" t="e">
        <f>#REF!+#REF!</f>
        <v>#REF!</v>
      </c>
      <c r="Q12" s="54"/>
      <c r="R12" s="54">
        <f>SUM(D12:L12)</f>
        <v>1502543</v>
      </c>
      <c r="S12" s="62"/>
      <c r="T12" s="62"/>
      <c r="U12" s="62"/>
      <c r="V12" s="62"/>
      <c r="W12" s="62"/>
      <c r="X12" s="62"/>
      <c r="Y12" s="62"/>
      <c r="Z12" s="62"/>
    </row>
    <row r="13" spans="1:26" s="63" customFormat="1" ht="18.75" customHeight="1" x14ac:dyDescent="0.3">
      <c r="A13" s="14"/>
      <c r="B13" s="14"/>
      <c r="C13" s="14"/>
      <c r="D13" s="54"/>
      <c r="E13" s="55"/>
      <c r="F13" s="54"/>
      <c r="G13" s="55"/>
      <c r="H13" s="54"/>
      <c r="I13" s="55"/>
      <c r="J13" s="54"/>
      <c r="K13" s="54"/>
      <c r="L13" s="54"/>
      <c r="M13" s="54"/>
      <c r="N13" s="59"/>
      <c r="O13" s="54"/>
      <c r="P13" s="54"/>
      <c r="Q13" s="54"/>
      <c r="R13" s="54"/>
      <c r="S13" s="62"/>
      <c r="T13" s="62"/>
      <c r="U13" s="62"/>
      <c r="V13" s="62"/>
      <c r="W13" s="62"/>
      <c r="X13" s="62"/>
      <c r="Y13" s="62"/>
      <c r="Z13" s="62"/>
    </row>
    <row r="14" spans="1:26" s="45" customFormat="1" ht="18.75" customHeight="1" x14ac:dyDescent="0.3">
      <c r="A14" s="14" t="s">
        <v>175</v>
      </c>
      <c r="B14" s="36"/>
      <c r="C14" s="36"/>
      <c r="D14" s="87"/>
      <c r="E14" s="88"/>
      <c r="F14" s="87"/>
      <c r="G14" s="89"/>
      <c r="H14" s="87"/>
      <c r="I14" s="88"/>
      <c r="J14" s="60"/>
      <c r="K14" s="90"/>
      <c r="L14" s="87"/>
      <c r="M14" s="90"/>
      <c r="N14" s="90"/>
      <c r="O14" s="90"/>
      <c r="P14" s="90"/>
      <c r="Q14" s="90"/>
      <c r="R14" s="60"/>
    </row>
    <row r="15" spans="1:26" s="45" customFormat="1" ht="18.75" customHeight="1" x14ac:dyDescent="0.3">
      <c r="A15" s="75" t="s">
        <v>191</v>
      </c>
      <c r="B15" s="75"/>
      <c r="C15" s="75"/>
      <c r="D15" s="125">
        <v>0</v>
      </c>
      <c r="E15" s="88"/>
      <c r="F15" s="125">
        <v>0</v>
      </c>
      <c r="G15" s="89"/>
      <c r="H15" s="125">
        <v>0</v>
      </c>
      <c r="I15" s="89"/>
      <c r="J15" s="60">
        <v>239864</v>
      </c>
      <c r="K15" s="88"/>
      <c r="L15" s="125">
        <v>0</v>
      </c>
      <c r="M15" s="89"/>
      <c r="N15" s="112" t="s">
        <v>17</v>
      </c>
      <c r="O15" s="88"/>
      <c r="P15" s="112" t="s">
        <v>17</v>
      </c>
      <c r="Q15" s="89"/>
      <c r="R15" s="68">
        <f>SUM(D15:L15)</f>
        <v>239864</v>
      </c>
    </row>
    <row r="16" spans="1:26" s="45" customFormat="1" ht="18.75" customHeight="1" x14ac:dyDescent="0.3">
      <c r="A16" s="14" t="s">
        <v>173</v>
      </c>
      <c r="B16" s="14"/>
      <c r="C16" s="14"/>
      <c r="D16" s="137">
        <v>0</v>
      </c>
      <c r="E16" s="38"/>
      <c r="F16" s="137">
        <v>0</v>
      </c>
      <c r="G16" s="38"/>
      <c r="H16" s="137">
        <v>0</v>
      </c>
      <c r="I16" s="38"/>
      <c r="J16" s="94">
        <f>SUM(J15:J15)</f>
        <v>239864</v>
      </c>
      <c r="K16" s="95"/>
      <c r="L16" s="137">
        <v>0</v>
      </c>
      <c r="M16" s="95"/>
      <c r="N16" s="94">
        <f>SUM(N15:N15)</f>
        <v>0</v>
      </c>
      <c r="O16" s="95"/>
      <c r="P16" s="93" t="s">
        <v>17</v>
      </c>
      <c r="Q16" s="95"/>
      <c r="R16" s="94">
        <f>SUM(R15:R15)</f>
        <v>239864</v>
      </c>
    </row>
    <row r="17" spans="1:18" s="45" customFormat="1" ht="18.75" customHeight="1" x14ac:dyDescent="0.3">
      <c r="A17" s="36"/>
      <c r="B17" s="36"/>
      <c r="C17" s="36"/>
    </row>
    <row r="18" spans="1:18" s="45" customFormat="1" ht="18.75" customHeight="1" thickBot="1" x14ac:dyDescent="0.35">
      <c r="A18" s="14" t="s">
        <v>168</v>
      </c>
      <c r="B18" s="36"/>
      <c r="C18" s="36"/>
      <c r="D18" s="96">
        <f>D12</f>
        <v>269999</v>
      </c>
      <c r="F18" s="96">
        <f>F12</f>
        <v>270000</v>
      </c>
      <c r="H18" s="96">
        <f>H12</f>
        <v>27000</v>
      </c>
      <c r="J18" s="96">
        <f>J16+J12</f>
        <v>937340</v>
      </c>
      <c r="L18" s="96">
        <f>L12</f>
        <v>238068</v>
      </c>
      <c r="N18" s="106" t="s">
        <v>17</v>
      </c>
      <c r="P18" s="96" t="e">
        <f>#REF!</f>
        <v>#REF!</v>
      </c>
      <c r="R18" s="96">
        <f>R16+R12</f>
        <v>1742407</v>
      </c>
    </row>
    <row r="19" spans="1:18" ht="18.75" customHeight="1" thickTop="1" x14ac:dyDescent="0.3">
      <c r="J19" s="97"/>
      <c r="P19" s="97"/>
      <c r="R19" s="97"/>
    </row>
  </sheetData>
  <mergeCells count="4">
    <mergeCell ref="D4:R4"/>
    <mergeCell ref="H6:J6"/>
    <mergeCell ref="D10:R10"/>
    <mergeCell ref="L6:P6"/>
  </mergeCells>
  <pageMargins left="0.7" right="0.7" top="0.48" bottom="0.5" header="0.5" footer="0.5"/>
  <pageSetup paperSize="9" scale="74" firstPageNumber="8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"/>
  <sheetViews>
    <sheetView zoomScale="70" zoomScaleNormal="70" zoomScaleSheetLayoutView="100" workbookViewId="0">
      <selection activeCell="D22" sqref="D22"/>
    </sheetView>
  </sheetViews>
  <sheetFormatPr defaultColWidth="20" defaultRowHeight="18.75" customHeight="1" x14ac:dyDescent="0.3"/>
  <cols>
    <col min="1" max="1" width="54.1796875" style="11" customWidth="1"/>
    <col min="2" max="2" width="8" style="2" customWidth="1"/>
    <col min="3" max="3" width="2.453125" style="3" customWidth="1"/>
    <col min="4" max="4" width="17.81640625" style="3" customWidth="1"/>
    <col min="5" max="5" width="1.81640625" style="3" customWidth="1"/>
    <col min="6" max="6" width="17.1796875" style="3" customWidth="1"/>
    <col min="7" max="7" width="1.81640625" style="3" customWidth="1"/>
    <col min="8" max="8" width="15.81640625" style="3" customWidth="1"/>
    <col min="9" max="9" width="1.81640625" style="3" customWidth="1"/>
    <col min="10" max="10" width="17.453125" style="3" customWidth="1"/>
    <col min="11" max="11" width="1.1796875" style="3" customWidth="1"/>
    <col min="12" max="12" width="17.81640625" style="3" customWidth="1"/>
    <col min="13" max="13" width="1.453125" style="3" customWidth="1"/>
    <col min="14" max="14" width="17.1796875" style="3" hidden="1" customWidth="1"/>
    <col min="15" max="15" width="1.453125" style="3" hidden="1" customWidth="1"/>
    <col min="16" max="16" width="17.453125" style="3" hidden="1" customWidth="1"/>
    <col min="17" max="17" width="1.453125" style="3" hidden="1" customWidth="1"/>
    <col min="18" max="18" width="19.81640625" style="3" customWidth="1"/>
    <col min="19" max="16384" width="20" style="3"/>
  </cols>
  <sheetData>
    <row r="1" spans="1:26" ht="18.75" customHeight="1" x14ac:dyDescent="0.4">
      <c r="A1" s="1" t="s">
        <v>0</v>
      </c>
      <c r="B1" s="1"/>
      <c r="C1" s="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2"/>
    </row>
    <row r="2" spans="1:26" ht="18.75" customHeight="1" x14ac:dyDescent="0.3">
      <c r="A2" s="43" t="s">
        <v>169</v>
      </c>
      <c r="B2" s="44"/>
      <c r="C2" s="44"/>
      <c r="D2" s="45"/>
      <c r="E2" s="45"/>
      <c r="F2" s="45"/>
      <c r="G2" s="46"/>
      <c r="H2" s="45"/>
      <c r="I2" s="45"/>
      <c r="J2" s="45"/>
      <c r="K2" s="45"/>
      <c r="L2" s="46" t="s">
        <v>62</v>
      </c>
      <c r="M2" s="45"/>
      <c r="N2" s="45"/>
      <c r="O2" s="45"/>
      <c r="P2" s="45"/>
      <c r="Q2" s="45"/>
      <c r="R2" s="47"/>
    </row>
    <row r="3" spans="1:26" ht="18.75" customHeight="1" x14ac:dyDescent="0.3">
      <c r="A3" s="14"/>
      <c r="B3" s="14"/>
      <c r="C3" s="1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26" s="49" customFormat="1" ht="18.75" customHeight="1" x14ac:dyDescent="0.3">
      <c r="A4" s="48"/>
      <c r="B4" s="48"/>
      <c r="C4" s="48"/>
      <c r="D4" s="244" t="s">
        <v>85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</row>
    <row r="5" spans="1:26" s="49" customFormat="1" ht="18.75" customHeight="1" x14ac:dyDescent="0.3">
      <c r="A5" s="48"/>
      <c r="B5" s="48"/>
      <c r="C5" s="48"/>
      <c r="D5" s="131"/>
      <c r="E5" s="131"/>
      <c r="F5" s="131"/>
      <c r="G5" s="131"/>
      <c r="H5" s="131"/>
      <c r="I5" s="131"/>
      <c r="J5" s="131"/>
      <c r="K5" s="131"/>
      <c r="L5" s="132" t="s">
        <v>156</v>
      </c>
      <c r="M5" s="131"/>
      <c r="N5" s="131"/>
      <c r="O5" s="131"/>
      <c r="P5" s="131"/>
      <c r="Q5" s="131"/>
      <c r="R5" s="131"/>
    </row>
    <row r="6" spans="1:26" s="49" customFormat="1" ht="18.75" customHeight="1" x14ac:dyDescent="0.3">
      <c r="A6" s="50"/>
      <c r="B6" s="50"/>
      <c r="C6" s="50"/>
      <c r="E6" s="21"/>
      <c r="F6" s="21"/>
      <c r="G6" s="7"/>
      <c r="H6" s="245" t="s">
        <v>64</v>
      </c>
      <c r="I6" s="245"/>
      <c r="J6" s="245"/>
      <c r="K6" s="21"/>
      <c r="L6" s="246" t="s">
        <v>155</v>
      </c>
      <c r="M6" s="245"/>
      <c r="N6" s="245"/>
      <c r="O6" s="245"/>
      <c r="P6" s="245"/>
      <c r="Q6" s="21"/>
      <c r="R6" s="21"/>
    </row>
    <row r="7" spans="1:26" s="49" customFormat="1" ht="18.75" customHeight="1" x14ac:dyDescent="0.3">
      <c r="A7" s="50"/>
      <c r="B7" s="50"/>
      <c r="C7" s="50"/>
      <c r="D7" s="21" t="s">
        <v>65</v>
      </c>
      <c r="E7" s="21"/>
      <c r="F7" s="21"/>
      <c r="G7" s="21"/>
      <c r="H7" s="21"/>
      <c r="K7" s="5"/>
      <c r="L7" s="21"/>
      <c r="M7" s="5"/>
      <c r="N7" s="21" t="s">
        <v>112</v>
      </c>
      <c r="O7" s="5"/>
      <c r="P7" s="21" t="s">
        <v>66</v>
      </c>
      <c r="Q7" s="5"/>
    </row>
    <row r="8" spans="1:26" s="49" customFormat="1" ht="18.75" customHeight="1" x14ac:dyDescent="0.3">
      <c r="A8" s="50"/>
      <c r="B8" s="50"/>
      <c r="C8" s="50"/>
      <c r="D8" s="21" t="s">
        <v>68</v>
      </c>
      <c r="E8" s="21"/>
      <c r="F8" s="21" t="s">
        <v>69</v>
      </c>
      <c r="G8" s="21"/>
      <c r="H8" s="21"/>
      <c r="K8" s="5"/>
      <c r="L8" s="21" t="s">
        <v>70</v>
      </c>
      <c r="M8" s="5"/>
      <c r="N8" s="21" t="s">
        <v>113</v>
      </c>
      <c r="O8" s="5"/>
      <c r="P8" s="21" t="s">
        <v>71</v>
      </c>
      <c r="Q8" s="5"/>
      <c r="R8" s="21" t="s">
        <v>73</v>
      </c>
    </row>
    <row r="9" spans="1:26" s="49" customFormat="1" ht="18.75" customHeight="1" x14ac:dyDescent="0.3">
      <c r="A9" s="50"/>
      <c r="B9" s="52"/>
      <c r="C9" s="50"/>
      <c r="D9" s="21" t="s">
        <v>75</v>
      </c>
      <c r="E9" s="21"/>
      <c r="F9" s="21" t="s">
        <v>76</v>
      </c>
      <c r="G9" s="21"/>
      <c r="H9" s="21" t="s">
        <v>77</v>
      </c>
      <c r="I9" s="21"/>
      <c r="J9" s="21" t="s">
        <v>78</v>
      </c>
      <c r="K9" s="21"/>
      <c r="L9" s="53" t="s">
        <v>132</v>
      </c>
      <c r="M9" s="21"/>
      <c r="N9" s="51" t="s">
        <v>79</v>
      </c>
      <c r="O9" s="21"/>
      <c r="P9" s="51" t="s">
        <v>80</v>
      </c>
      <c r="Q9" s="21"/>
      <c r="R9" s="21" t="s">
        <v>82</v>
      </c>
    </row>
    <row r="10" spans="1:26" s="49" customFormat="1" ht="18.75" customHeight="1" x14ac:dyDescent="0.3">
      <c r="A10" s="48"/>
      <c r="B10" s="48"/>
      <c r="C10" s="48"/>
      <c r="D10" s="239" t="s">
        <v>163</v>
      </c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</row>
    <row r="11" spans="1:26" s="45" customFormat="1" ht="18.75" customHeight="1" x14ac:dyDescent="0.3">
      <c r="A11" s="48" t="s">
        <v>200</v>
      </c>
      <c r="B11" s="48"/>
      <c r="C11" s="48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</row>
    <row r="12" spans="1:26" s="63" customFormat="1" ht="18.75" customHeight="1" x14ac:dyDescent="0.3">
      <c r="A12" s="14" t="s">
        <v>201</v>
      </c>
      <c r="B12" s="14"/>
      <c r="C12" s="14"/>
      <c r="D12" s="54">
        <v>269999</v>
      </c>
      <c r="E12" s="54"/>
      <c r="F12" s="54">
        <v>270000</v>
      </c>
      <c r="G12" s="54"/>
      <c r="H12" s="54">
        <v>27000</v>
      </c>
      <c r="I12" s="54"/>
      <c r="J12" s="54">
        <v>801134</v>
      </c>
      <c r="K12" s="54"/>
      <c r="L12" s="54">
        <v>286262</v>
      </c>
      <c r="M12" s="54"/>
      <c r="N12" s="54" t="s">
        <v>17</v>
      </c>
      <c r="O12" s="54"/>
      <c r="P12" s="54">
        <f>L12</f>
        <v>286262</v>
      </c>
      <c r="Q12" s="54"/>
      <c r="R12" s="54">
        <f>P12+SUM(D12:J12)</f>
        <v>1654395</v>
      </c>
      <c r="S12" s="62"/>
      <c r="T12" s="62"/>
      <c r="U12" s="62"/>
      <c r="V12" s="62"/>
      <c r="W12" s="62"/>
      <c r="X12" s="62"/>
      <c r="Y12" s="62"/>
      <c r="Z12" s="62"/>
    </row>
    <row r="13" spans="1:26" s="63" customFormat="1" ht="18.75" customHeight="1" x14ac:dyDescent="0.3">
      <c r="A13" s="14"/>
      <c r="B13" s="14"/>
      <c r="C13" s="14"/>
      <c r="D13" s="54"/>
      <c r="E13" s="55"/>
      <c r="F13" s="54"/>
      <c r="G13" s="55"/>
      <c r="H13" s="54"/>
      <c r="I13" s="55"/>
      <c r="J13" s="54"/>
      <c r="K13" s="54"/>
      <c r="L13" s="54"/>
      <c r="M13" s="54"/>
      <c r="N13" s="59"/>
      <c r="O13" s="54"/>
      <c r="P13" s="54"/>
      <c r="Q13" s="54"/>
      <c r="R13" s="54"/>
      <c r="S13" s="62"/>
      <c r="T13" s="62"/>
      <c r="U13" s="62"/>
      <c r="V13" s="62"/>
      <c r="W13" s="62"/>
      <c r="X13" s="62"/>
      <c r="Y13" s="62"/>
      <c r="Z13" s="62"/>
    </row>
    <row r="14" spans="1:26" s="45" customFormat="1" ht="18.75" customHeight="1" x14ac:dyDescent="0.3">
      <c r="A14" s="14" t="s">
        <v>175</v>
      </c>
      <c r="B14" s="36"/>
      <c r="C14" s="36"/>
      <c r="D14" s="87"/>
      <c r="E14" s="88"/>
      <c r="F14" s="87"/>
      <c r="G14" s="89"/>
      <c r="H14" s="87"/>
      <c r="I14" s="88"/>
      <c r="J14" s="60"/>
      <c r="K14" s="90"/>
      <c r="L14" s="87"/>
      <c r="M14" s="90"/>
      <c r="N14" s="90"/>
      <c r="O14" s="90"/>
      <c r="P14" s="90"/>
      <c r="Q14" s="90"/>
      <c r="R14" s="60"/>
    </row>
    <row r="15" spans="1:26" s="45" customFormat="1" ht="18.75" customHeight="1" x14ac:dyDescent="0.3">
      <c r="A15" s="75" t="s">
        <v>191</v>
      </c>
      <c r="B15" s="75"/>
      <c r="C15" s="75"/>
      <c r="D15" s="125">
        <v>0</v>
      </c>
      <c r="E15" s="88"/>
      <c r="F15" s="125">
        <v>0</v>
      </c>
      <c r="G15" s="89"/>
      <c r="H15" s="125">
        <v>0</v>
      </c>
      <c r="I15" s="89"/>
      <c r="J15" s="141">
        <v>219169</v>
      </c>
      <c r="K15" s="88"/>
      <c r="L15" s="125">
        <v>0</v>
      </c>
      <c r="M15" s="89"/>
      <c r="N15" s="112" t="s">
        <v>17</v>
      </c>
      <c r="O15" s="88"/>
      <c r="P15" s="112" t="s">
        <v>17</v>
      </c>
      <c r="Q15" s="89"/>
      <c r="R15" s="68">
        <f>SUM(D15:L15)</f>
        <v>219169</v>
      </c>
    </row>
    <row r="16" spans="1:26" s="45" customFormat="1" ht="18.75" customHeight="1" x14ac:dyDescent="0.3">
      <c r="A16" s="14" t="s">
        <v>173</v>
      </c>
      <c r="B16" s="14"/>
      <c r="C16" s="14"/>
      <c r="D16" s="137">
        <v>0</v>
      </c>
      <c r="E16" s="38"/>
      <c r="F16" s="137">
        <v>0</v>
      </c>
      <c r="G16" s="38"/>
      <c r="H16" s="137">
        <v>0</v>
      </c>
      <c r="I16" s="38"/>
      <c r="J16" s="94">
        <f>SUM(J15:J15)</f>
        <v>219169</v>
      </c>
      <c r="K16" s="95"/>
      <c r="L16" s="137">
        <v>0</v>
      </c>
      <c r="M16" s="95"/>
      <c r="N16" s="94">
        <f>SUM(N15:N15)</f>
        <v>0</v>
      </c>
      <c r="O16" s="95"/>
      <c r="P16" s="93" t="s">
        <v>17</v>
      </c>
      <c r="Q16" s="95"/>
      <c r="R16" s="94">
        <f>SUM(R15:R15)</f>
        <v>219169</v>
      </c>
    </row>
    <row r="17" spans="1:18" s="45" customFormat="1" ht="18.75" customHeight="1" x14ac:dyDescent="0.3">
      <c r="A17" s="36"/>
      <c r="B17" s="36"/>
      <c r="C17" s="36"/>
    </row>
    <row r="18" spans="1:18" s="45" customFormat="1" ht="18.75" customHeight="1" thickBot="1" x14ac:dyDescent="0.35">
      <c r="A18" s="14" t="s">
        <v>202</v>
      </c>
      <c r="B18" s="36"/>
      <c r="C18" s="36"/>
      <c r="D18" s="96">
        <f>D12</f>
        <v>269999</v>
      </c>
      <c r="F18" s="96">
        <f>F12</f>
        <v>270000</v>
      </c>
      <c r="H18" s="96">
        <f>H12</f>
        <v>27000</v>
      </c>
      <c r="J18" s="96">
        <f>J16+J12</f>
        <v>1020303</v>
      </c>
      <c r="L18" s="96">
        <f>L12</f>
        <v>286262</v>
      </c>
      <c r="N18" s="106" t="s">
        <v>17</v>
      </c>
      <c r="P18" s="96" t="e">
        <f>#REF!</f>
        <v>#REF!</v>
      </c>
      <c r="R18" s="96">
        <f>R16+R12</f>
        <v>1873564</v>
      </c>
    </row>
    <row r="19" spans="1:18" ht="18.75" customHeight="1" thickTop="1" x14ac:dyDescent="0.3">
      <c r="J19" s="97"/>
      <c r="P19" s="97"/>
      <c r="R19" s="97"/>
    </row>
  </sheetData>
  <mergeCells count="4">
    <mergeCell ref="D4:R4"/>
    <mergeCell ref="H6:J6"/>
    <mergeCell ref="L6:P6"/>
    <mergeCell ref="D10:R10"/>
  </mergeCells>
  <pageMargins left="0.7" right="0.7" top="0.48" bottom="0.5" header="0.5" footer="0.5"/>
  <pageSetup paperSize="9" scale="74" firstPageNumber="9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showGridLines="0" zoomScaleNormal="100" zoomScaleSheetLayoutView="100" workbookViewId="0">
      <selection activeCell="B8" sqref="B8"/>
    </sheetView>
  </sheetViews>
  <sheetFormatPr defaultColWidth="9.1796875" defaultRowHeight="19.5" customHeight="1" x14ac:dyDescent="0.3"/>
  <cols>
    <col min="1" max="1" width="50.90625" style="147" customWidth="1"/>
    <col min="2" max="2" width="5.81640625" style="147" customWidth="1"/>
    <col min="3" max="3" width="1.1796875" style="147" customWidth="1"/>
    <col min="4" max="4" width="15.453125" customWidth="1"/>
    <col min="5" max="5" width="1.1796875" customWidth="1"/>
    <col min="6" max="6" width="15.453125" customWidth="1"/>
    <col min="7" max="7" width="1.1796875" customWidth="1"/>
    <col min="8" max="8" width="15.453125" customWidth="1"/>
    <col min="9" max="9" width="1.1796875" customWidth="1"/>
    <col min="10" max="10" width="15.453125" customWidth="1"/>
    <col min="12" max="12" width="9.7265625" style="226" bestFit="1" customWidth="1"/>
    <col min="13" max="13" width="11.7265625" style="226" bestFit="1" customWidth="1"/>
    <col min="14" max="14" width="9.7265625" style="226" bestFit="1" customWidth="1"/>
    <col min="15" max="15" width="10.7265625" style="226" bestFit="1" customWidth="1"/>
  </cols>
  <sheetData>
    <row r="1" spans="1:15" ht="19.5" customHeight="1" x14ac:dyDescent="0.35">
      <c r="A1" s="144" t="s">
        <v>0</v>
      </c>
      <c r="B1" s="145"/>
      <c r="C1" s="145"/>
    </row>
    <row r="2" spans="1:15" s="158" customFormat="1" ht="19.5" customHeight="1" x14ac:dyDescent="0.35">
      <c r="A2" s="146" t="s">
        <v>177</v>
      </c>
      <c r="B2" s="146"/>
      <c r="C2" s="146"/>
      <c r="L2" s="227"/>
      <c r="M2" s="227"/>
      <c r="N2" s="227"/>
      <c r="O2" s="227"/>
    </row>
    <row r="3" spans="1:15" ht="19.5" customHeight="1" x14ac:dyDescent="0.3">
      <c r="A3" s="145"/>
      <c r="B3" s="145"/>
      <c r="C3" s="145"/>
    </row>
    <row r="4" spans="1:15" s="159" customFormat="1" ht="19.5" customHeight="1" x14ac:dyDescent="0.3">
      <c r="A4" s="145"/>
      <c r="B4" s="145"/>
      <c r="C4" s="145"/>
      <c r="D4" s="240" t="s">
        <v>48</v>
      </c>
      <c r="E4" s="240"/>
      <c r="F4" s="240"/>
      <c r="G4" s="102"/>
      <c r="H4" s="240" t="s">
        <v>86</v>
      </c>
      <c r="I4" s="240"/>
      <c r="J4" s="240"/>
      <c r="L4" s="226"/>
      <c r="M4" s="226"/>
      <c r="N4" s="226"/>
      <c r="O4" s="226"/>
    </row>
    <row r="5" spans="1:15" s="159" customFormat="1" ht="19.5" customHeight="1" x14ac:dyDescent="0.3">
      <c r="A5" s="160"/>
      <c r="B5" s="160"/>
      <c r="C5" s="160"/>
      <c r="D5" s="240" t="s">
        <v>4</v>
      </c>
      <c r="E5" s="240"/>
      <c r="F5" s="240"/>
      <c r="G5" s="102"/>
      <c r="H5" s="240" t="s">
        <v>87</v>
      </c>
      <c r="I5" s="240"/>
      <c r="J5" s="240"/>
      <c r="L5" s="226"/>
      <c r="M5" s="226"/>
      <c r="N5" s="226"/>
      <c r="O5" s="226"/>
    </row>
    <row r="6" spans="1:15" s="159" customFormat="1" ht="19.5" customHeight="1" x14ac:dyDescent="0.3">
      <c r="A6" s="160"/>
      <c r="B6" s="160"/>
      <c r="C6" s="160"/>
      <c r="D6" s="248" t="s">
        <v>178</v>
      </c>
      <c r="E6" s="248"/>
      <c r="F6" s="248"/>
      <c r="G6" s="102"/>
      <c r="H6" s="248" t="s">
        <v>178</v>
      </c>
      <c r="I6" s="248"/>
      <c r="J6" s="248"/>
      <c r="L6" s="226"/>
      <c r="M6" s="226"/>
      <c r="N6" s="226"/>
      <c r="O6" s="226"/>
    </row>
    <row r="7" spans="1:15" s="159" customFormat="1" ht="19.5" customHeight="1" x14ac:dyDescent="0.3">
      <c r="A7" s="160"/>
      <c r="B7" s="160"/>
      <c r="C7" s="160"/>
      <c r="D7" s="247" t="s">
        <v>165</v>
      </c>
      <c r="E7" s="248"/>
      <c r="F7" s="248"/>
      <c r="G7" s="102"/>
      <c r="H7" s="247" t="s">
        <v>165</v>
      </c>
      <c r="I7" s="248"/>
      <c r="J7" s="248"/>
      <c r="L7" s="226"/>
      <c r="M7" s="226"/>
      <c r="N7" s="226"/>
      <c r="O7" s="226"/>
    </row>
    <row r="8" spans="1:15" s="159" customFormat="1" ht="19.5" customHeight="1" x14ac:dyDescent="0.3">
      <c r="A8" s="160"/>
      <c r="B8" s="57"/>
      <c r="C8" s="57"/>
      <c r="D8" s="9">
        <v>2022</v>
      </c>
      <c r="E8" s="9"/>
      <c r="F8" s="9">
        <v>2021</v>
      </c>
      <c r="G8" s="9"/>
      <c r="H8" s="9">
        <v>2022</v>
      </c>
      <c r="I8" s="9"/>
      <c r="J8" s="9">
        <v>2021</v>
      </c>
      <c r="L8" s="226"/>
      <c r="M8" s="226"/>
      <c r="N8" s="226"/>
      <c r="O8" s="226"/>
    </row>
    <row r="9" spans="1:15" s="159" customFormat="1" ht="19.5" hidden="1" customHeight="1" x14ac:dyDescent="0.3">
      <c r="A9" s="160"/>
      <c r="B9" s="57"/>
      <c r="C9" s="57"/>
      <c r="D9" s="115"/>
      <c r="E9" s="115"/>
      <c r="F9" s="115"/>
      <c r="G9" s="115"/>
      <c r="H9" s="115"/>
      <c r="I9" s="115"/>
      <c r="J9" s="115"/>
      <c r="L9" s="226"/>
      <c r="M9" s="226"/>
      <c r="N9" s="226"/>
      <c r="O9" s="226"/>
    </row>
    <row r="10" spans="1:15" s="159" customFormat="1" ht="19.5" customHeight="1" x14ac:dyDescent="0.3">
      <c r="A10" s="160"/>
      <c r="B10" s="160"/>
      <c r="C10" s="160"/>
      <c r="D10" s="249" t="s">
        <v>163</v>
      </c>
      <c r="E10" s="249"/>
      <c r="F10" s="249"/>
      <c r="G10" s="249"/>
      <c r="H10" s="249"/>
      <c r="I10" s="249"/>
      <c r="J10" s="249"/>
      <c r="L10" s="226"/>
      <c r="M10" s="226"/>
      <c r="N10" s="226"/>
      <c r="O10" s="226"/>
    </row>
    <row r="11" spans="1:15" s="159" customFormat="1" ht="19.25" customHeight="1" x14ac:dyDescent="0.3">
      <c r="A11" s="148" t="s">
        <v>88</v>
      </c>
      <c r="B11" s="148"/>
      <c r="C11" s="148"/>
      <c r="D11" s="114"/>
      <c r="E11" s="161"/>
      <c r="F11" s="161"/>
      <c r="G11" s="161"/>
      <c r="H11" s="108"/>
      <c r="I11" s="161"/>
      <c r="J11" s="161"/>
      <c r="L11" s="226"/>
      <c r="M11" s="226"/>
      <c r="N11" s="226"/>
      <c r="O11" s="226"/>
    </row>
    <row r="12" spans="1:15" s="159" customFormat="1" ht="19.25" customHeight="1" x14ac:dyDescent="0.3">
      <c r="A12" s="160" t="s">
        <v>174</v>
      </c>
      <c r="B12" s="160"/>
      <c r="C12" s="160"/>
      <c r="D12" s="162">
        <v>59732</v>
      </c>
      <c r="E12" s="76"/>
      <c r="F12" s="162">
        <v>101367</v>
      </c>
      <c r="G12" s="163"/>
      <c r="H12" s="76">
        <v>219169</v>
      </c>
      <c r="I12" s="163"/>
      <c r="J12" s="76">
        <v>239864</v>
      </c>
      <c r="L12" s="226"/>
      <c r="M12" s="226"/>
      <c r="N12" s="226"/>
      <c r="O12" s="226"/>
    </row>
    <row r="13" spans="1:15" s="159" customFormat="1" ht="19.25" customHeight="1" x14ac:dyDescent="0.3">
      <c r="A13" s="150" t="s">
        <v>110</v>
      </c>
      <c r="B13" s="160"/>
      <c r="C13" s="160"/>
      <c r="D13" s="162"/>
      <c r="E13" s="76"/>
      <c r="F13" s="162"/>
      <c r="G13" s="163"/>
      <c r="H13" s="76"/>
      <c r="I13" s="163"/>
      <c r="J13" s="76"/>
      <c r="L13" s="226"/>
      <c r="M13" s="226"/>
      <c r="N13" s="226"/>
      <c r="O13" s="226"/>
    </row>
    <row r="14" spans="1:15" s="159" customFormat="1" ht="19.25" customHeight="1" x14ac:dyDescent="0.3">
      <c r="A14" s="150" t="s">
        <v>111</v>
      </c>
      <c r="B14" s="150"/>
      <c r="C14" s="150"/>
      <c r="D14" s="162"/>
      <c r="E14" s="76"/>
      <c r="F14" s="162"/>
      <c r="G14" s="163"/>
      <c r="H14" s="76"/>
      <c r="I14" s="163"/>
      <c r="J14" s="76"/>
      <c r="L14" s="226"/>
      <c r="M14" s="226"/>
      <c r="N14" s="226"/>
      <c r="O14" s="226"/>
    </row>
    <row r="15" spans="1:15" s="159" customFormat="1" ht="19.25" customHeight="1" x14ac:dyDescent="0.3">
      <c r="A15" s="160" t="s">
        <v>179</v>
      </c>
      <c r="B15" s="160"/>
      <c r="C15" s="160"/>
      <c r="D15" s="128">
        <v>2536</v>
      </c>
      <c r="E15" s="140"/>
      <c r="F15" s="128">
        <v>7078</v>
      </c>
      <c r="G15" s="163"/>
      <c r="H15" s="128">
        <v>-169</v>
      </c>
      <c r="I15" s="163"/>
      <c r="J15" s="128">
        <v>-113</v>
      </c>
      <c r="L15" s="226"/>
      <c r="M15" s="226"/>
      <c r="N15" s="226"/>
      <c r="O15" s="226"/>
    </row>
    <row r="16" spans="1:15" s="159" customFormat="1" ht="19.25" customHeight="1" x14ac:dyDescent="0.3">
      <c r="A16" s="160" t="s">
        <v>56</v>
      </c>
      <c r="B16" s="160"/>
      <c r="C16" s="160"/>
      <c r="D16" s="128">
        <v>3759</v>
      </c>
      <c r="E16" s="76"/>
      <c r="F16" s="128">
        <v>5593</v>
      </c>
      <c r="G16" s="163"/>
      <c r="H16" s="140">
        <v>479</v>
      </c>
      <c r="I16" s="163"/>
      <c r="J16" s="140">
        <v>754</v>
      </c>
      <c r="L16" s="226"/>
      <c r="M16" s="226"/>
      <c r="N16" s="226"/>
      <c r="O16" s="226"/>
    </row>
    <row r="17" spans="1:15" s="159" customFormat="1" ht="19.25" customHeight="1" x14ac:dyDescent="0.3">
      <c r="A17" s="160" t="s">
        <v>89</v>
      </c>
      <c r="B17" s="160"/>
      <c r="C17" s="160"/>
      <c r="D17" s="128">
        <v>81699</v>
      </c>
      <c r="E17" s="140"/>
      <c r="F17" s="128">
        <v>81437</v>
      </c>
      <c r="G17" s="163"/>
      <c r="H17" s="140">
        <v>15947</v>
      </c>
      <c r="I17" s="163"/>
      <c r="J17" s="140">
        <v>14895</v>
      </c>
      <c r="L17" s="226"/>
      <c r="M17" s="226"/>
      <c r="N17" s="226"/>
      <c r="O17" s="226"/>
    </row>
    <row r="18" spans="1:15" s="159" customFormat="1" ht="19.25" customHeight="1" x14ac:dyDescent="0.3">
      <c r="A18" s="160" t="s">
        <v>105</v>
      </c>
      <c r="B18" s="160"/>
      <c r="C18" s="160"/>
      <c r="D18" s="128">
        <v>991</v>
      </c>
      <c r="E18" s="140"/>
      <c r="F18" s="128">
        <v>996</v>
      </c>
      <c r="G18" s="163"/>
      <c r="H18" s="140">
        <v>357</v>
      </c>
      <c r="I18" s="163"/>
      <c r="J18" s="140">
        <v>358</v>
      </c>
      <c r="L18" s="226"/>
      <c r="M18" s="226"/>
      <c r="N18" s="226"/>
      <c r="O18" s="226"/>
    </row>
    <row r="19" spans="1:15" s="159" customFormat="1" ht="19.25" customHeight="1" x14ac:dyDescent="0.3">
      <c r="A19" s="160" t="s">
        <v>90</v>
      </c>
      <c r="B19" s="160"/>
      <c r="C19" s="160"/>
      <c r="D19" s="128">
        <v>0</v>
      </c>
      <c r="E19" s="140"/>
      <c r="F19" s="128">
        <v>0</v>
      </c>
      <c r="G19" s="163"/>
      <c r="H19" s="140">
        <v>-228939</v>
      </c>
      <c r="I19" s="163"/>
      <c r="J19" s="140">
        <v>-257665</v>
      </c>
      <c r="L19" s="226"/>
      <c r="M19" s="226"/>
      <c r="N19" s="226"/>
      <c r="O19" s="226"/>
    </row>
    <row r="20" spans="1:15" s="159" customFormat="1" ht="19.25" customHeight="1" x14ac:dyDescent="0.3">
      <c r="A20" s="160" t="s">
        <v>91</v>
      </c>
      <c r="B20" s="160"/>
      <c r="C20" s="160"/>
      <c r="D20" s="128">
        <v>3737</v>
      </c>
      <c r="E20" s="140"/>
      <c r="F20" s="128">
        <v>3775</v>
      </c>
      <c r="G20" s="163"/>
      <c r="H20" s="140">
        <v>476</v>
      </c>
      <c r="I20" s="163"/>
      <c r="J20" s="140">
        <v>494</v>
      </c>
      <c r="L20" s="226"/>
      <c r="M20" s="226"/>
      <c r="N20" s="226"/>
      <c r="O20" s="226"/>
    </row>
    <row r="21" spans="1:15" s="159" customFormat="1" ht="19.25" customHeight="1" x14ac:dyDescent="0.3">
      <c r="A21" s="160" t="s">
        <v>220</v>
      </c>
      <c r="B21" s="160"/>
      <c r="C21" s="160"/>
      <c r="D21" s="128">
        <v>-6041</v>
      </c>
      <c r="E21" s="140"/>
      <c r="F21" s="128">
        <v>1417</v>
      </c>
      <c r="G21" s="163"/>
      <c r="H21" s="140">
        <v>-147</v>
      </c>
      <c r="I21" s="163"/>
      <c r="J21" s="140">
        <v>1131</v>
      </c>
      <c r="L21" s="226"/>
      <c r="M21" s="226"/>
      <c r="N21" s="226"/>
      <c r="O21" s="226"/>
    </row>
    <row r="22" spans="1:15" s="159" customFormat="1" ht="19.25" customHeight="1" x14ac:dyDescent="0.3">
      <c r="A22" s="171" t="s">
        <v>192</v>
      </c>
      <c r="B22" s="160"/>
      <c r="C22" s="160"/>
      <c r="D22" s="128">
        <v>0</v>
      </c>
      <c r="E22" s="76"/>
      <c r="F22" s="162">
        <v>-3</v>
      </c>
      <c r="G22" s="163"/>
      <c r="H22" s="162">
        <v>0</v>
      </c>
      <c r="I22" s="163"/>
      <c r="J22" s="76">
        <v>-3</v>
      </c>
      <c r="L22" s="226"/>
      <c r="M22" s="226"/>
      <c r="N22" s="226"/>
      <c r="O22" s="226"/>
    </row>
    <row r="23" spans="1:15" s="159" customFormat="1" ht="19.25" customHeight="1" x14ac:dyDescent="0.3">
      <c r="A23" s="171" t="s">
        <v>193</v>
      </c>
      <c r="B23" s="160"/>
      <c r="C23" s="160"/>
      <c r="D23" s="128">
        <v>924</v>
      </c>
      <c r="E23" s="76"/>
      <c r="F23" s="162">
        <v>939</v>
      </c>
      <c r="G23" s="163"/>
      <c r="H23" s="162">
        <v>924</v>
      </c>
      <c r="I23" s="163"/>
      <c r="J23" s="76">
        <v>939</v>
      </c>
      <c r="L23" s="226"/>
      <c r="M23" s="226"/>
      <c r="N23" s="226"/>
      <c r="O23" s="226"/>
    </row>
    <row r="24" spans="1:15" s="159" customFormat="1" ht="19.25" customHeight="1" x14ac:dyDescent="0.3">
      <c r="A24" s="160" t="s">
        <v>149</v>
      </c>
      <c r="B24" s="160"/>
      <c r="C24" s="160"/>
      <c r="D24" s="128"/>
      <c r="E24" s="76"/>
      <c r="F24" s="162"/>
      <c r="G24" s="163"/>
      <c r="H24" s="162"/>
      <c r="I24" s="163"/>
      <c r="J24" s="76"/>
      <c r="L24" s="226"/>
      <c r="M24" s="226"/>
      <c r="N24" s="226"/>
      <c r="O24" s="226"/>
    </row>
    <row r="25" spans="1:15" s="159" customFormat="1" ht="19.25" customHeight="1" x14ac:dyDescent="0.3">
      <c r="A25" s="160" t="s">
        <v>151</v>
      </c>
      <c r="B25" s="160"/>
      <c r="C25" s="160"/>
      <c r="D25" s="128">
        <v>-17</v>
      </c>
      <c r="E25" s="76"/>
      <c r="F25" s="162">
        <v>-26</v>
      </c>
      <c r="G25" s="163"/>
      <c r="H25" s="193">
        <v>0</v>
      </c>
      <c r="I25" s="163"/>
      <c r="J25" s="133">
        <v>0</v>
      </c>
      <c r="L25" s="226"/>
      <c r="M25" s="226"/>
      <c r="N25" s="226"/>
      <c r="O25" s="226"/>
    </row>
    <row r="26" spans="1:15" s="159" customFormat="1" ht="19.5" hidden="1" customHeight="1" x14ac:dyDescent="0.3">
      <c r="A26" s="160" t="s">
        <v>115</v>
      </c>
      <c r="B26" s="160"/>
      <c r="C26" s="160"/>
      <c r="D26" s="128"/>
      <c r="E26" s="76"/>
      <c r="F26" s="133">
        <v>0</v>
      </c>
      <c r="G26" s="163"/>
      <c r="H26" s="193"/>
      <c r="I26" s="163"/>
      <c r="J26" s="133">
        <v>0</v>
      </c>
      <c r="L26" s="226"/>
      <c r="M26" s="226"/>
      <c r="N26" s="226"/>
      <c r="O26" s="226"/>
    </row>
    <row r="27" spans="1:15" s="159" customFormat="1" ht="14" hidden="1" x14ac:dyDescent="0.3">
      <c r="A27" s="160" t="s">
        <v>116</v>
      </c>
      <c r="B27" s="160"/>
      <c r="C27" s="160"/>
      <c r="D27" s="128"/>
      <c r="E27" s="76"/>
      <c r="F27" s="164"/>
      <c r="G27" s="163"/>
      <c r="H27" s="169"/>
      <c r="I27" s="163"/>
      <c r="J27" s="164"/>
      <c r="L27" s="226"/>
      <c r="M27" s="226"/>
      <c r="N27" s="226"/>
      <c r="O27" s="226"/>
    </row>
    <row r="28" spans="1:15" s="159" customFormat="1" ht="14" hidden="1" x14ac:dyDescent="0.3">
      <c r="A28" s="160" t="s">
        <v>127</v>
      </c>
      <c r="B28" s="160"/>
      <c r="C28" s="160"/>
      <c r="D28" s="128"/>
      <c r="E28" s="76"/>
      <c r="F28" s="162"/>
      <c r="G28" s="163"/>
      <c r="H28" s="128"/>
      <c r="I28" s="163"/>
      <c r="J28" s="140"/>
      <c r="L28" s="226"/>
      <c r="M28" s="226"/>
      <c r="N28" s="226"/>
      <c r="O28" s="226"/>
    </row>
    <row r="29" spans="1:15" s="159" customFormat="1" ht="14" hidden="1" x14ac:dyDescent="0.3">
      <c r="A29" s="160" t="s">
        <v>128</v>
      </c>
      <c r="B29" s="160"/>
      <c r="C29" s="160"/>
      <c r="D29" s="128"/>
      <c r="E29" s="76"/>
      <c r="F29" s="164"/>
      <c r="G29" s="163"/>
      <c r="H29" s="169"/>
      <c r="I29" s="163"/>
      <c r="J29" s="164"/>
      <c r="L29" s="226"/>
      <c r="M29" s="226"/>
      <c r="N29" s="226"/>
      <c r="O29" s="226"/>
    </row>
    <row r="30" spans="1:15" s="159" customFormat="1" ht="19.25" customHeight="1" x14ac:dyDescent="0.3">
      <c r="A30" s="160" t="s">
        <v>221</v>
      </c>
      <c r="B30" s="160"/>
      <c r="C30" s="160"/>
      <c r="D30" s="128">
        <v>-165</v>
      </c>
      <c r="E30" s="76"/>
      <c r="F30" s="76">
        <v>31</v>
      </c>
      <c r="G30" s="163"/>
      <c r="H30" s="128">
        <v>0</v>
      </c>
      <c r="I30" s="163"/>
      <c r="J30" s="140">
        <v>70</v>
      </c>
      <c r="L30" s="226"/>
      <c r="M30" s="226"/>
      <c r="N30" s="226"/>
      <c r="O30" s="226"/>
    </row>
    <row r="31" spans="1:15" s="159" customFormat="1" ht="19.5" customHeight="1" x14ac:dyDescent="0.3">
      <c r="A31" s="160" t="s">
        <v>184</v>
      </c>
      <c r="B31" s="160"/>
      <c r="C31" s="160"/>
      <c r="D31" s="128">
        <v>-7109</v>
      </c>
      <c r="E31" s="76"/>
      <c r="F31" s="76">
        <v>-7468</v>
      </c>
      <c r="G31" s="76"/>
      <c r="H31" s="128">
        <v>-437</v>
      </c>
      <c r="I31" s="76"/>
      <c r="J31" s="140">
        <v>-1591</v>
      </c>
      <c r="L31" s="226"/>
      <c r="M31" s="226"/>
      <c r="N31" s="226"/>
      <c r="O31" s="226"/>
    </row>
    <row r="32" spans="1:15" s="159" customFormat="1" ht="17.5" customHeight="1" x14ac:dyDescent="0.3">
      <c r="A32" s="160" t="s">
        <v>143</v>
      </c>
      <c r="B32" s="160"/>
      <c r="C32" s="160"/>
      <c r="D32" s="128">
        <v>-165</v>
      </c>
      <c r="E32" s="76"/>
      <c r="F32" s="162">
        <v>0</v>
      </c>
      <c r="G32" s="163"/>
      <c r="H32" s="127">
        <v>-165</v>
      </c>
      <c r="I32" s="163"/>
      <c r="J32" s="133">
        <v>0</v>
      </c>
      <c r="L32" s="226"/>
      <c r="M32" s="226"/>
      <c r="N32" s="226"/>
      <c r="O32" s="226"/>
    </row>
    <row r="33" spans="1:15" s="159" customFormat="1" ht="19.5" customHeight="1" x14ac:dyDescent="0.3">
      <c r="A33" s="160" t="s">
        <v>222</v>
      </c>
      <c r="B33" s="160"/>
      <c r="C33" s="160"/>
      <c r="D33" s="128"/>
      <c r="E33" s="76"/>
      <c r="F33" s="165"/>
      <c r="G33" s="76"/>
      <c r="H33" s="128"/>
      <c r="I33" s="76"/>
      <c r="J33" s="140"/>
      <c r="L33" s="226"/>
      <c r="M33" s="226"/>
      <c r="N33" s="226"/>
      <c r="O33" s="226"/>
    </row>
    <row r="34" spans="1:15" s="159" customFormat="1" ht="19.25" customHeight="1" x14ac:dyDescent="0.3">
      <c r="A34" s="160" t="s">
        <v>152</v>
      </c>
      <c r="B34" s="160"/>
      <c r="C34" s="160"/>
      <c r="D34" s="128">
        <v>-946</v>
      </c>
      <c r="E34" s="76"/>
      <c r="F34" s="76">
        <v>-205</v>
      </c>
      <c r="G34" s="163"/>
      <c r="H34" s="162">
        <v>-493</v>
      </c>
      <c r="I34" s="163"/>
      <c r="J34" s="76">
        <v>4</v>
      </c>
      <c r="L34" s="226"/>
      <c r="M34" s="226"/>
      <c r="N34" s="226"/>
      <c r="O34" s="226"/>
    </row>
    <row r="35" spans="1:15" s="159" customFormat="1" ht="19.5" customHeight="1" x14ac:dyDescent="0.3">
      <c r="A35" s="160" t="s">
        <v>114</v>
      </c>
      <c r="B35" s="160"/>
      <c r="C35" s="160"/>
      <c r="D35" s="220">
        <v>-203</v>
      </c>
      <c r="E35" s="76"/>
      <c r="F35" s="166">
        <v>-310</v>
      </c>
      <c r="G35" s="163"/>
      <c r="H35" s="166">
        <v>-1097</v>
      </c>
      <c r="I35" s="163"/>
      <c r="J35" s="166">
        <v>-536</v>
      </c>
      <c r="L35" s="226"/>
      <c r="M35" s="226"/>
      <c r="N35" s="226"/>
      <c r="O35" s="226"/>
    </row>
    <row r="36" spans="1:15" s="159" customFormat="1" ht="19.25" customHeight="1" x14ac:dyDescent="0.3">
      <c r="A36" s="145"/>
      <c r="B36" s="145"/>
      <c r="C36" s="145"/>
      <c r="D36" s="163">
        <f>SUM(D12:D35)</f>
        <v>138732</v>
      </c>
      <c r="E36" s="163"/>
      <c r="F36" s="163">
        <f>SUM(F12:F35)</f>
        <v>194621</v>
      </c>
      <c r="G36" s="163"/>
      <c r="H36" s="163">
        <f>SUM(H12:H35)</f>
        <v>5905</v>
      </c>
      <c r="I36" s="163"/>
      <c r="J36" s="163">
        <f>SUM(J12:J35)</f>
        <v>-1399</v>
      </c>
      <c r="L36" s="226"/>
      <c r="M36" s="226"/>
      <c r="N36" s="226"/>
      <c r="O36" s="226"/>
    </row>
    <row r="37" spans="1:15" s="159" customFormat="1" ht="19.25" customHeight="1" x14ac:dyDescent="0.3">
      <c r="A37" s="150" t="s">
        <v>92</v>
      </c>
      <c r="B37" s="150"/>
      <c r="C37" s="150"/>
      <c r="D37" s="163"/>
      <c r="E37" s="163"/>
      <c r="F37" s="163"/>
      <c r="G37" s="163"/>
      <c r="H37" s="163"/>
      <c r="I37" s="163"/>
      <c r="J37" s="163"/>
      <c r="L37" s="226"/>
      <c r="M37" s="226"/>
      <c r="N37" s="226"/>
      <c r="O37" s="226"/>
    </row>
    <row r="38" spans="1:15" s="159" customFormat="1" ht="19.5" customHeight="1" x14ac:dyDescent="0.3">
      <c r="A38" s="160" t="s">
        <v>93</v>
      </c>
      <c r="B38" s="160"/>
      <c r="C38" s="160"/>
      <c r="D38" s="128">
        <v>-17508</v>
      </c>
      <c r="E38" s="163"/>
      <c r="F38" s="163">
        <v>-64836</v>
      </c>
      <c r="G38" s="163"/>
      <c r="H38" s="161">
        <v>-4946</v>
      </c>
      <c r="I38" s="163"/>
      <c r="J38" s="163">
        <v>17868</v>
      </c>
      <c r="L38" s="226"/>
      <c r="M38" s="226"/>
      <c r="N38" s="226"/>
      <c r="O38" s="226"/>
    </row>
    <row r="39" spans="1:15" s="159" customFormat="1" ht="19.5" customHeight="1" x14ac:dyDescent="0.3">
      <c r="A39" s="160" t="s">
        <v>12</v>
      </c>
      <c r="B39" s="160"/>
      <c r="C39" s="160"/>
      <c r="D39" s="128">
        <v>-34470</v>
      </c>
      <c r="E39" s="163"/>
      <c r="F39" s="163">
        <v>-12346</v>
      </c>
      <c r="G39" s="163"/>
      <c r="H39" s="161">
        <v>-4002</v>
      </c>
      <c r="I39" s="163"/>
      <c r="J39" s="163">
        <v>-4406</v>
      </c>
      <c r="L39" s="226"/>
      <c r="M39" s="226"/>
      <c r="N39" s="226"/>
      <c r="O39" s="226"/>
    </row>
    <row r="40" spans="1:15" s="159" customFormat="1" ht="19.25" customHeight="1" x14ac:dyDescent="0.3">
      <c r="A40" s="160" t="s">
        <v>13</v>
      </c>
      <c r="B40" s="160"/>
      <c r="C40" s="160"/>
      <c r="D40" s="128">
        <v>-11300</v>
      </c>
      <c r="E40" s="163"/>
      <c r="F40" s="163">
        <v>59641</v>
      </c>
      <c r="G40" s="163"/>
      <c r="H40" s="161">
        <v>-2222</v>
      </c>
      <c r="I40" s="163"/>
      <c r="J40" s="163">
        <v>5485</v>
      </c>
      <c r="L40" s="226"/>
      <c r="M40" s="226"/>
      <c r="N40" s="226"/>
      <c r="O40" s="226"/>
    </row>
    <row r="41" spans="1:15" s="159" customFormat="1" ht="19.5" customHeight="1" x14ac:dyDescent="0.3">
      <c r="A41" s="160" t="s">
        <v>22</v>
      </c>
      <c r="B41" s="160"/>
      <c r="C41" s="160"/>
      <c r="D41" s="128">
        <v>170</v>
      </c>
      <c r="E41" s="163"/>
      <c r="F41" s="163">
        <v>-1997</v>
      </c>
      <c r="G41" s="163"/>
      <c r="H41" s="161">
        <v>21</v>
      </c>
      <c r="I41" s="163"/>
      <c r="J41" s="163">
        <v>-371</v>
      </c>
      <c r="L41" s="226"/>
      <c r="M41" s="226"/>
      <c r="N41" s="226"/>
      <c r="O41" s="226"/>
    </row>
    <row r="42" spans="1:15" s="159" customFormat="1" ht="19.5" customHeight="1" x14ac:dyDescent="0.3">
      <c r="A42" s="160" t="s">
        <v>29</v>
      </c>
      <c r="B42" s="160"/>
      <c r="C42" s="160"/>
      <c r="D42" s="128">
        <v>27182</v>
      </c>
      <c r="E42" s="163"/>
      <c r="F42" s="163">
        <v>2729</v>
      </c>
      <c r="G42" s="163"/>
      <c r="H42" s="161">
        <v>-13300</v>
      </c>
      <c r="I42" s="163"/>
      <c r="J42" s="163">
        <v>-27143</v>
      </c>
      <c r="L42" s="226"/>
      <c r="M42" s="226"/>
      <c r="N42" s="226"/>
      <c r="O42" s="226"/>
    </row>
    <row r="43" spans="1:15" s="159" customFormat="1" ht="19.5" customHeight="1" x14ac:dyDescent="0.3">
      <c r="A43" s="160" t="s">
        <v>30</v>
      </c>
      <c r="B43" s="160"/>
      <c r="C43" s="160"/>
      <c r="D43" s="128">
        <v>-43263</v>
      </c>
      <c r="E43" s="163"/>
      <c r="F43" s="163">
        <v>-39198</v>
      </c>
      <c r="G43" s="163"/>
      <c r="H43" s="161">
        <v>-12583</v>
      </c>
      <c r="I43" s="163"/>
      <c r="J43" s="163">
        <v>-6001</v>
      </c>
      <c r="L43" s="226"/>
      <c r="M43" s="226"/>
      <c r="N43" s="226"/>
      <c r="O43" s="226"/>
    </row>
    <row r="44" spans="1:15" s="159" customFormat="1" ht="19.5" customHeight="1" x14ac:dyDescent="0.3">
      <c r="A44" s="160" t="s">
        <v>223</v>
      </c>
      <c r="B44" s="160"/>
      <c r="C44" s="160"/>
      <c r="D44" s="220">
        <v>-637</v>
      </c>
      <c r="E44" s="163"/>
      <c r="F44" s="167">
        <v>-1933</v>
      </c>
      <c r="G44" s="164"/>
      <c r="H44" s="216">
        <v>-67</v>
      </c>
      <c r="I44" s="164"/>
      <c r="J44" s="168">
        <v>-219</v>
      </c>
      <c r="L44" s="226"/>
      <c r="M44" s="226"/>
      <c r="N44" s="226"/>
      <c r="O44" s="226"/>
    </row>
    <row r="45" spans="1:15" s="159" customFormat="1" ht="19.5" customHeight="1" x14ac:dyDescent="0.3">
      <c r="A45" s="159" t="s">
        <v>124</v>
      </c>
      <c r="B45" s="145"/>
      <c r="C45" s="145"/>
      <c r="D45" s="163">
        <f>SUM(D36:D44)</f>
        <v>58906</v>
      </c>
      <c r="E45" s="163"/>
      <c r="F45" s="163">
        <f>SUM(F36:F44)</f>
        <v>136681</v>
      </c>
      <c r="G45" s="163"/>
      <c r="H45" s="163">
        <f>SUM(H36:H44)</f>
        <v>-31194</v>
      </c>
      <c r="I45" s="163"/>
      <c r="J45" s="163">
        <f>SUM(J36:J44)</f>
        <v>-16186</v>
      </c>
      <c r="L45" s="226"/>
      <c r="M45" s="226"/>
      <c r="N45" s="226"/>
      <c r="O45" s="226"/>
    </row>
    <row r="46" spans="1:15" s="159" customFormat="1" ht="19" customHeight="1" x14ac:dyDescent="0.3">
      <c r="A46" s="171" t="s">
        <v>208</v>
      </c>
      <c r="B46" s="145"/>
      <c r="C46" s="145"/>
      <c r="D46" s="167">
        <v>1278</v>
      </c>
      <c r="E46" s="163"/>
      <c r="F46" s="167">
        <v>-639</v>
      </c>
      <c r="G46" s="163"/>
      <c r="H46" s="167">
        <v>1771</v>
      </c>
      <c r="I46" s="163"/>
      <c r="J46" s="167">
        <v>-351</v>
      </c>
      <c r="L46" s="226"/>
      <c r="M46" s="226"/>
      <c r="N46" s="226"/>
      <c r="O46" s="226"/>
    </row>
    <row r="47" spans="1:15" s="159" customFormat="1" ht="19.5" customHeight="1" x14ac:dyDescent="0.3">
      <c r="A47" s="145" t="s">
        <v>117</v>
      </c>
      <c r="B47" s="145"/>
      <c r="C47" s="145"/>
      <c r="D47" s="98">
        <f>SUM(D45:D46)</f>
        <v>60184</v>
      </c>
      <c r="E47" s="169"/>
      <c r="F47" s="98">
        <f>SUM(F45:F46)</f>
        <v>136042</v>
      </c>
      <c r="G47" s="169"/>
      <c r="H47" s="98">
        <f>SUM(H45:H46)</f>
        <v>-29423</v>
      </c>
      <c r="I47" s="164"/>
      <c r="J47" s="98">
        <f>SUM(J45:J46)</f>
        <v>-16537</v>
      </c>
      <c r="K47" s="151"/>
      <c r="L47" s="226"/>
      <c r="M47" s="226"/>
      <c r="N47" s="226"/>
      <c r="O47" s="226"/>
    </row>
    <row r="48" spans="1:15" s="153" customFormat="1" ht="18.75" customHeight="1" x14ac:dyDescent="0.4">
      <c r="A48" s="144" t="s">
        <v>0</v>
      </c>
      <c r="B48" s="145"/>
      <c r="C48" s="145"/>
      <c r="D48" s="149"/>
      <c r="E48" s="149"/>
      <c r="F48" s="149"/>
      <c r="G48" s="149"/>
      <c r="H48" s="149"/>
      <c r="I48" s="149"/>
      <c r="J48" s="149"/>
      <c r="L48" s="228"/>
      <c r="M48" s="228"/>
      <c r="N48" s="228"/>
      <c r="O48" s="228"/>
    </row>
    <row r="49" spans="1:15" ht="18.75" customHeight="1" x14ac:dyDescent="0.3">
      <c r="A49" s="146" t="s">
        <v>177</v>
      </c>
      <c r="B49" s="145"/>
      <c r="C49" s="145"/>
      <c r="D49" s="149"/>
      <c r="E49" s="149"/>
      <c r="F49" s="149"/>
      <c r="G49" s="149"/>
      <c r="H49" s="149"/>
      <c r="I49" s="149"/>
      <c r="J49" s="149"/>
    </row>
    <row r="50" spans="1:15" ht="11.25" customHeight="1" x14ac:dyDescent="0.3">
      <c r="A50" s="145"/>
      <c r="B50" s="145"/>
      <c r="C50" s="145"/>
      <c r="D50" s="149"/>
      <c r="E50" s="149"/>
      <c r="F50" s="149"/>
      <c r="G50" s="149"/>
      <c r="H50" s="149"/>
      <c r="I50" s="149"/>
      <c r="J50" s="149"/>
    </row>
    <row r="51" spans="1:15" s="159" customFormat="1" ht="18.75" customHeight="1" x14ac:dyDescent="0.3">
      <c r="A51" s="160"/>
      <c r="B51" s="160"/>
      <c r="C51" s="160"/>
      <c r="D51" s="251" t="s">
        <v>48</v>
      </c>
      <c r="E51" s="251"/>
      <c r="F51" s="251"/>
      <c r="G51" s="152"/>
      <c r="H51" s="251" t="s">
        <v>94</v>
      </c>
      <c r="I51" s="251"/>
      <c r="J51" s="251"/>
      <c r="L51" s="226"/>
      <c r="M51" s="226"/>
      <c r="N51" s="226"/>
      <c r="O51" s="226"/>
    </row>
    <row r="52" spans="1:15" s="159" customFormat="1" ht="18.75" customHeight="1" x14ac:dyDescent="0.3">
      <c r="A52" s="160"/>
      <c r="B52" s="160"/>
      <c r="C52" s="160"/>
      <c r="D52" s="251" t="s">
        <v>4</v>
      </c>
      <c r="E52" s="251"/>
      <c r="F52" s="251"/>
      <c r="G52" s="152"/>
      <c r="H52" s="251" t="s">
        <v>95</v>
      </c>
      <c r="I52" s="251"/>
      <c r="J52" s="251"/>
      <c r="L52" s="226"/>
      <c r="M52" s="226"/>
      <c r="N52" s="226"/>
      <c r="O52" s="226"/>
    </row>
    <row r="53" spans="1:15" s="159" customFormat="1" ht="18.75" customHeight="1" x14ac:dyDescent="0.3">
      <c r="A53" s="160"/>
      <c r="B53" s="160"/>
      <c r="C53" s="160"/>
      <c r="D53" s="248" t="s">
        <v>178</v>
      </c>
      <c r="E53" s="248"/>
      <c r="F53" s="248"/>
      <c r="G53" s="152"/>
      <c r="H53" s="248" t="s">
        <v>178</v>
      </c>
      <c r="I53" s="248"/>
      <c r="J53" s="248"/>
      <c r="L53" s="226"/>
      <c r="M53" s="226"/>
      <c r="N53" s="226"/>
      <c r="O53" s="226"/>
    </row>
    <row r="54" spans="1:15" s="159" customFormat="1" ht="18.75" customHeight="1" x14ac:dyDescent="0.3">
      <c r="A54" s="160"/>
      <c r="B54" s="160"/>
      <c r="C54" s="160"/>
      <c r="D54" s="247" t="s">
        <v>165</v>
      </c>
      <c r="E54" s="248"/>
      <c r="F54" s="248"/>
      <c r="G54" s="152"/>
      <c r="H54" s="247" t="s">
        <v>165</v>
      </c>
      <c r="I54" s="248"/>
      <c r="J54" s="248"/>
      <c r="L54" s="226"/>
      <c r="M54" s="226"/>
      <c r="N54" s="226"/>
      <c r="O54" s="226"/>
    </row>
    <row r="55" spans="1:15" s="159" customFormat="1" ht="18.75" customHeight="1" x14ac:dyDescent="0.3">
      <c r="A55" s="160"/>
      <c r="B55" s="150"/>
      <c r="C55" s="150"/>
      <c r="D55" s="9">
        <v>2022</v>
      </c>
      <c r="E55" s="9"/>
      <c r="F55" s="9">
        <v>2021</v>
      </c>
      <c r="G55" s="9"/>
      <c r="H55" s="9">
        <v>2022</v>
      </c>
      <c r="I55" s="9"/>
      <c r="J55" s="9">
        <v>2021</v>
      </c>
      <c r="L55" s="226"/>
      <c r="M55" s="226"/>
      <c r="N55" s="226"/>
      <c r="O55" s="226"/>
    </row>
    <row r="56" spans="1:15" s="159" customFormat="1" ht="14" customHeight="1" x14ac:dyDescent="0.3">
      <c r="A56" s="160"/>
      <c r="B56" s="160"/>
      <c r="C56" s="160"/>
      <c r="D56" s="250" t="s">
        <v>163</v>
      </c>
      <c r="E56" s="250"/>
      <c r="F56" s="250"/>
      <c r="G56" s="250"/>
      <c r="H56" s="250"/>
      <c r="I56" s="250"/>
      <c r="J56" s="250"/>
      <c r="L56" s="226"/>
      <c r="M56" s="226"/>
      <c r="N56" s="226"/>
      <c r="O56" s="226"/>
    </row>
    <row r="57" spans="1:15" s="159" customFormat="1" ht="18.75" customHeight="1" x14ac:dyDescent="0.3">
      <c r="A57" s="148" t="s">
        <v>96</v>
      </c>
      <c r="B57" s="148"/>
      <c r="C57" s="148"/>
      <c r="D57" s="163"/>
      <c r="E57" s="163"/>
      <c r="F57" s="163"/>
      <c r="G57" s="163"/>
      <c r="H57" s="163"/>
      <c r="I57" s="163"/>
      <c r="J57" s="163"/>
      <c r="L57" s="226"/>
      <c r="M57" s="226"/>
      <c r="N57" s="226"/>
      <c r="O57" s="226"/>
    </row>
    <row r="58" spans="1:15" s="159" customFormat="1" ht="18" customHeight="1" x14ac:dyDescent="0.3">
      <c r="A58" s="160" t="s">
        <v>194</v>
      </c>
      <c r="B58" s="160"/>
      <c r="C58" s="160"/>
      <c r="D58" s="128">
        <v>0</v>
      </c>
      <c r="E58" s="149"/>
      <c r="F58" s="22">
        <v>-45000</v>
      </c>
      <c r="G58" s="149"/>
      <c r="H58" s="198">
        <v>0</v>
      </c>
      <c r="I58" s="149"/>
      <c r="J58" s="22">
        <v>-45000</v>
      </c>
      <c r="L58" s="226"/>
      <c r="M58" s="226"/>
      <c r="N58" s="226"/>
      <c r="O58" s="226"/>
    </row>
    <row r="59" spans="1:15" s="159" customFormat="1" ht="18.75" customHeight="1" x14ac:dyDescent="0.3">
      <c r="A59" s="160" t="s">
        <v>135</v>
      </c>
      <c r="B59" s="160"/>
      <c r="C59" s="160"/>
      <c r="D59" s="128">
        <v>1357</v>
      </c>
      <c r="E59" s="149"/>
      <c r="F59" s="200">
        <v>226</v>
      </c>
      <c r="G59" s="149"/>
      <c r="H59" s="119">
        <v>820</v>
      </c>
      <c r="I59" s="149"/>
      <c r="J59" s="201">
        <v>2</v>
      </c>
      <c r="L59" s="226"/>
      <c r="M59" s="226"/>
      <c r="N59" s="226"/>
      <c r="O59" s="226"/>
    </row>
    <row r="60" spans="1:15" s="159" customFormat="1" ht="18.75" customHeight="1" x14ac:dyDescent="0.3">
      <c r="A60" s="160" t="s">
        <v>141</v>
      </c>
      <c r="B60" s="160"/>
      <c r="C60" s="160"/>
      <c r="D60" s="128">
        <v>-50703</v>
      </c>
      <c r="E60" s="149"/>
      <c r="F60" s="200">
        <v>-43313</v>
      </c>
      <c r="G60" s="149"/>
      <c r="H60" s="119">
        <v>-19378</v>
      </c>
      <c r="I60" s="149"/>
      <c r="J60" s="201">
        <v>-2410</v>
      </c>
      <c r="L60" s="226"/>
      <c r="M60" s="226"/>
      <c r="N60" s="226"/>
      <c r="O60" s="226"/>
    </row>
    <row r="61" spans="1:15" s="159" customFormat="1" ht="18.75" customHeight="1" x14ac:dyDescent="0.3">
      <c r="A61" s="171" t="s">
        <v>205</v>
      </c>
      <c r="B61" s="160"/>
      <c r="C61" s="160"/>
      <c r="D61" s="128">
        <v>-18995</v>
      </c>
      <c r="E61" s="149"/>
      <c r="F61" s="200">
        <v>0</v>
      </c>
      <c r="G61" s="149"/>
      <c r="H61" s="22">
        <v>-501</v>
      </c>
      <c r="I61" s="149"/>
      <c r="J61" s="201">
        <v>0</v>
      </c>
      <c r="L61" s="226"/>
      <c r="M61" s="226"/>
      <c r="N61" s="226"/>
      <c r="O61" s="226"/>
    </row>
    <row r="62" spans="1:15" s="159" customFormat="1" ht="18.75" customHeight="1" x14ac:dyDescent="0.3">
      <c r="A62" s="160" t="s">
        <v>142</v>
      </c>
      <c r="B62" s="160"/>
      <c r="C62" s="160"/>
      <c r="D62" s="128">
        <v>-78</v>
      </c>
      <c r="E62" s="149"/>
      <c r="F62" s="200">
        <v>-1238</v>
      </c>
      <c r="G62" s="149"/>
      <c r="H62" s="201">
        <v>-23</v>
      </c>
      <c r="I62" s="149"/>
      <c r="J62" s="201">
        <v>-284</v>
      </c>
      <c r="L62" s="226"/>
      <c r="M62" s="226"/>
      <c r="N62" s="226"/>
      <c r="O62" s="226"/>
    </row>
    <row r="63" spans="1:15" s="159" customFormat="1" ht="18.75" customHeight="1" x14ac:dyDescent="0.3">
      <c r="A63" s="160" t="s">
        <v>180</v>
      </c>
      <c r="B63" s="160"/>
      <c r="C63" s="160"/>
      <c r="D63" s="128">
        <v>0</v>
      </c>
      <c r="E63" s="200"/>
      <c r="F63" s="198">
        <v>0</v>
      </c>
      <c r="G63" s="149"/>
      <c r="H63" s="201">
        <v>-100260</v>
      </c>
      <c r="I63" s="149"/>
      <c r="J63" s="201">
        <v>-171000</v>
      </c>
      <c r="L63" s="226"/>
      <c r="M63" s="226"/>
      <c r="N63" s="226"/>
      <c r="O63" s="226"/>
    </row>
    <row r="64" spans="1:15" s="159" customFormat="1" ht="18.75" customHeight="1" x14ac:dyDescent="0.3">
      <c r="A64" s="160" t="s">
        <v>118</v>
      </c>
      <c r="B64" s="160"/>
      <c r="C64" s="160"/>
      <c r="D64" s="128">
        <v>0</v>
      </c>
      <c r="E64" s="149"/>
      <c r="F64" s="200">
        <v>0</v>
      </c>
      <c r="G64" s="149"/>
      <c r="H64" s="201">
        <v>228939</v>
      </c>
      <c r="I64" s="149"/>
      <c r="J64" s="201">
        <v>257665</v>
      </c>
      <c r="L64" s="226"/>
      <c r="M64" s="226"/>
      <c r="N64" s="226"/>
      <c r="O64" s="226"/>
    </row>
    <row r="65" spans="1:15" s="159" customFormat="1" ht="18.75" customHeight="1" x14ac:dyDescent="0.3">
      <c r="A65" s="160" t="s">
        <v>119</v>
      </c>
      <c r="B65" s="160"/>
      <c r="C65" s="160"/>
      <c r="D65" s="203">
        <v>212</v>
      </c>
      <c r="E65" s="149"/>
      <c r="F65" s="203">
        <v>287</v>
      </c>
      <c r="G65" s="149"/>
      <c r="H65" s="204">
        <v>1104</v>
      </c>
      <c r="I65" s="149"/>
      <c r="J65" s="204">
        <v>500</v>
      </c>
      <c r="L65" s="226"/>
      <c r="M65" s="226"/>
      <c r="N65" s="226"/>
      <c r="O65" s="226"/>
    </row>
    <row r="66" spans="1:15" s="159" customFormat="1" ht="18.75" customHeight="1" x14ac:dyDescent="0.3">
      <c r="A66" s="145" t="s">
        <v>97</v>
      </c>
      <c r="B66" s="145"/>
      <c r="C66" s="145"/>
      <c r="D66" s="154">
        <f>SUM(D58:D65)</f>
        <v>-68207</v>
      </c>
      <c r="E66" s="152"/>
      <c r="F66" s="154">
        <f>SUM(F58:F65)</f>
        <v>-89038</v>
      </c>
      <c r="G66" s="152"/>
      <c r="H66" s="154">
        <f>SUM(H58:H65)</f>
        <v>110701</v>
      </c>
      <c r="I66" s="152"/>
      <c r="J66" s="154">
        <f>SUM(J58:J65)</f>
        <v>39473</v>
      </c>
      <c r="L66" s="226"/>
      <c r="M66" s="226"/>
      <c r="N66" s="226"/>
      <c r="O66" s="226"/>
    </row>
    <row r="67" spans="1:15" s="159" customFormat="1" ht="12.65" customHeight="1" x14ac:dyDescent="0.3">
      <c r="A67" s="145"/>
      <c r="B67" s="145"/>
      <c r="C67" s="145"/>
      <c r="D67" s="149"/>
      <c r="E67" s="149"/>
      <c r="F67" s="149"/>
      <c r="G67" s="149"/>
      <c r="H67" s="149"/>
      <c r="I67" s="149"/>
      <c r="J67" s="149"/>
      <c r="L67" s="226"/>
      <c r="M67" s="226"/>
      <c r="N67" s="226"/>
      <c r="O67" s="226"/>
    </row>
    <row r="68" spans="1:15" s="159" customFormat="1" ht="18.75" customHeight="1" x14ac:dyDescent="0.3">
      <c r="A68" s="148" t="s">
        <v>98</v>
      </c>
      <c r="B68" s="148"/>
      <c r="C68" s="148"/>
      <c r="D68" s="149"/>
      <c r="E68" s="149"/>
      <c r="F68" s="149"/>
      <c r="G68" s="149"/>
      <c r="H68" s="149"/>
      <c r="I68" s="149"/>
      <c r="J68" s="149"/>
      <c r="L68" s="226"/>
      <c r="M68" s="226"/>
      <c r="N68" s="226"/>
      <c r="O68" s="226"/>
    </row>
    <row r="69" spans="1:15" s="159" customFormat="1" ht="18.5" customHeight="1" x14ac:dyDescent="0.3">
      <c r="A69" s="160" t="s">
        <v>125</v>
      </c>
      <c r="B69" s="160"/>
      <c r="C69" s="160"/>
      <c r="D69" s="199"/>
      <c r="E69" s="199"/>
      <c r="F69" s="199"/>
      <c r="G69" s="199"/>
      <c r="H69" s="199"/>
      <c r="I69" s="199"/>
      <c r="J69" s="199"/>
      <c r="L69" s="226"/>
      <c r="M69" s="226"/>
      <c r="N69" s="226"/>
      <c r="O69" s="226"/>
    </row>
    <row r="70" spans="1:15" s="159" customFormat="1" ht="18.5" customHeight="1" x14ac:dyDescent="0.3">
      <c r="A70" s="160" t="s">
        <v>120</v>
      </c>
      <c r="B70" s="160"/>
      <c r="C70" s="160"/>
      <c r="D70" s="209">
        <v>1046333</v>
      </c>
      <c r="E70" s="199"/>
      <c r="F70" s="149">
        <v>716749</v>
      </c>
      <c r="G70" s="199"/>
      <c r="H70" s="206">
        <v>209464</v>
      </c>
      <c r="I70" s="199"/>
      <c r="J70" s="199">
        <v>67329</v>
      </c>
      <c r="L70" s="226"/>
      <c r="M70" s="226"/>
      <c r="N70" s="226"/>
      <c r="O70" s="226"/>
    </row>
    <row r="71" spans="1:15" s="159" customFormat="1" ht="18.5" customHeight="1" x14ac:dyDescent="0.3">
      <c r="A71" s="160" t="s">
        <v>121</v>
      </c>
      <c r="B71" s="160"/>
      <c r="C71" s="160"/>
      <c r="D71" s="199"/>
      <c r="E71" s="199"/>
      <c r="F71" s="199"/>
      <c r="G71" s="199"/>
      <c r="H71" s="199"/>
      <c r="I71" s="199"/>
      <c r="J71" s="199"/>
      <c r="L71" s="226"/>
      <c r="M71" s="226"/>
      <c r="N71" s="226"/>
      <c r="O71" s="226"/>
    </row>
    <row r="72" spans="1:15" s="159" customFormat="1" ht="18.5" customHeight="1" x14ac:dyDescent="0.3">
      <c r="A72" s="160" t="s">
        <v>120</v>
      </c>
      <c r="B72" s="160"/>
      <c r="C72" s="160"/>
      <c r="D72" s="207">
        <v>-817096</v>
      </c>
      <c r="E72" s="199"/>
      <c r="F72" s="149">
        <v>-710509</v>
      </c>
      <c r="G72" s="199"/>
      <c r="H72" s="206">
        <v>-261277</v>
      </c>
      <c r="I72" s="199"/>
      <c r="J72" s="199">
        <v>-68469</v>
      </c>
      <c r="L72" s="226"/>
      <c r="M72" s="226"/>
      <c r="N72" s="226"/>
      <c r="O72" s="226"/>
    </row>
    <row r="73" spans="1:15" s="159" customFormat="1" ht="18.5" customHeight="1" x14ac:dyDescent="0.3">
      <c r="A73" s="160" t="s">
        <v>181</v>
      </c>
      <c r="B73" s="160"/>
      <c r="C73" s="160"/>
      <c r="D73" s="182">
        <v>-8559</v>
      </c>
      <c r="E73" s="199"/>
      <c r="F73" s="149">
        <v>-9326</v>
      </c>
      <c r="G73" s="199"/>
      <c r="H73" s="182">
        <v>-755</v>
      </c>
      <c r="I73" s="199"/>
      <c r="J73" s="199">
        <v>-1051</v>
      </c>
      <c r="L73" s="226"/>
      <c r="M73" s="226"/>
      <c r="N73" s="226"/>
      <c r="O73" s="226"/>
    </row>
    <row r="74" spans="1:15" s="159" customFormat="1" ht="18.5" customHeight="1" x14ac:dyDescent="0.3">
      <c r="A74" s="160" t="s">
        <v>126</v>
      </c>
      <c r="B74" s="160"/>
      <c r="C74" s="160"/>
      <c r="D74" s="149"/>
      <c r="E74" s="149"/>
      <c r="F74" s="149"/>
      <c r="G74" s="149"/>
      <c r="H74" s="149"/>
      <c r="I74" s="149"/>
      <c r="J74" s="149"/>
      <c r="L74" s="226"/>
      <c r="M74" s="226"/>
      <c r="N74" s="226"/>
      <c r="O74" s="226"/>
    </row>
    <row r="75" spans="1:15" s="159" customFormat="1" ht="18.5" customHeight="1" x14ac:dyDescent="0.3">
      <c r="A75" s="160" t="s">
        <v>120</v>
      </c>
      <c r="B75" s="160"/>
      <c r="C75" s="160"/>
      <c r="D75" s="199">
        <v>0</v>
      </c>
      <c r="E75" s="199"/>
      <c r="F75" s="149">
        <v>5310</v>
      </c>
      <c r="G75" s="200"/>
      <c r="H75" s="202">
        <v>0</v>
      </c>
      <c r="I75" s="200"/>
      <c r="J75" s="198">
        <v>0</v>
      </c>
      <c r="L75" s="226"/>
      <c r="M75" s="226"/>
      <c r="N75" s="226"/>
      <c r="O75" s="226"/>
    </row>
    <row r="76" spans="1:15" s="159" customFormat="1" ht="18.5" customHeight="1" x14ac:dyDescent="0.3">
      <c r="A76" s="160" t="s">
        <v>122</v>
      </c>
      <c r="B76" s="160"/>
      <c r="C76" s="160"/>
      <c r="D76" s="149"/>
      <c r="E76" s="149"/>
      <c r="F76" s="149"/>
      <c r="G76" s="149"/>
      <c r="H76" s="199"/>
      <c r="I76" s="149"/>
      <c r="J76" s="149"/>
      <c r="L76" s="226"/>
      <c r="M76" s="226"/>
      <c r="N76" s="226"/>
      <c r="O76" s="226"/>
    </row>
    <row r="77" spans="1:15" s="159" customFormat="1" ht="18.5" customHeight="1" x14ac:dyDescent="0.3">
      <c r="A77" s="160" t="s">
        <v>120</v>
      </c>
      <c r="B77" s="160"/>
      <c r="C77" s="160"/>
      <c r="D77" s="206">
        <v>-67741</v>
      </c>
      <c r="E77" s="199"/>
      <c r="F77" s="208">
        <v>-59717</v>
      </c>
      <c r="G77" s="199"/>
      <c r="H77" s="214">
        <v>-13800</v>
      </c>
      <c r="I77" s="199"/>
      <c r="J77" s="209">
        <v>-13800</v>
      </c>
      <c r="L77" s="226"/>
      <c r="M77" s="226"/>
      <c r="N77" s="226"/>
      <c r="O77" s="226"/>
    </row>
    <row r="78" spans="1:15" s="159" customFormat="1" ht="18.5" customHeight="1" x14ac:dyDescent="0.3">
      <c r="A78" s="160" t="s">
        <v>99</v>
      </c>
      <c r="B78" s="160"/>
      <c r="C78" s="160"/>
      <c r="D78" s="182">
        <v>-238331</v>
      </c>
      <c r="E78" s="199"/>
      <c r="F78" s="208">
        <v>-268235</v>
      </c>
      <c r="G78" s="199"/>
      <c r="H78" s="202">
        <v>0</v>
      </c>
      <c r="I78" s="199"/>
      <c r="J78" s="198">
        <v>0</v>
      </c>
      <c r="L78" s="226"/>
      <c r="M78" s="226"/>
      <c r="N78" s="226"/>
      <c r="O78" s="226"/>
    </row>
    <row r="79" spans="1:15" s="159" customFormat="1" ht="18.5" customHeight="1" x14ac:dyDescent="0.3">
      <c r="A79" s="160" t="s">
        <v>123</v>
      </c>
      <c r="B79" s="160"/>
      <c r="C79" s="160"/>
      <c r="D79" s="215">
        <v>-3854</v>
      </c>
      <c r="E79" s="149"/>
      <c r="F79" s="205">
        <v>-5075</v>
      </c>
      <c r="G79" s="149"/>
      <c r="H79" s="215">
        <v>-450</v>
      </c>
      <c r="I79" s="149"/>
      <c r="J79" s="205">
        <v>-680</v>
      </c>
      <c r="L79" s="226"/>
      <c r="M79" s="226"/>
      <c r="N79" s="226"/>
      <c r="O79" s="226"/>
    </row>
    <row r="80" spans="1:15" s="159" customFormat="1" ht="18.75" customHeight="1" x14ac:dyDescent="0.3">
      <c r="A80" s="145" t="s">
        <v>158</v>
      </c>
      <c r="B80" s="145"/>
      <c r="C80" s="145"/>
      <c r="D80" s="154">
        <f>SUM(D70:D79)</f>
        <v>-89248</v>
      </c>
      <c r="E80" s="152"/>
      <c r="F80" s="154">
        <f>SUM(F70:F79)</f>
        <v>-330803</v>
      </c>
      <c r="G80" s="152"/>
      <c r="H80" s="154">
        <f>SUM(H70:H79)</f>
        <v>-66818</v>
      </c>
      <c r="I80" s="152"/>
      <c r="J80" s="154">
        <f>SUM(J70:J79)</f>
        <v>-16671</v>
      </c>
      <c r="L80" s="226"/>
      <c r="M80" s="226"/>
      <c r="N80" s="226"/>
      <c r="O80" s="226"/>
    </row>
    <row r="81" spans="1:15" s="159" customFormat="1" ht="13.75" customHeight="1" x14ac:dyDescent="0.3">
      <c r="A81" s="145"/>
      <c r="B81" s="145"/>
      <c r="C81" s="145"/>
      <c r="D81" s="149"/>
      <c r="E81" s="149"/>
      <c r="F81" s="149"/>
      <c r="G81" s="149"/>
      <c r="H81" s="149"/>
      <c r="I81" s="149"/>
      <c r="J81" s="149"/>
      <c r="L81" s="226"/>
      <c r="M81" s="226"/>
      <c r="N81" s="226"/>
      <c r="O81" s="226"/>
    </row>
    <row r="82" spans="1:15" s="159" customFormat="1" ht="18.75" customHeight="1" x14ac:dyDescent="0.3">
      <c r="A82" s="145" t="s">
        <v>100</v>
      </c>
      <c r="B82" s="145"/>
      <c r="C82" s="145"/>
      <c r="D82" s="149"/>
      <c r="E82" s="149"/>
      <c r="F82" s="149"/>
      <c r="G82" s="149"/>
      <c r="H82" s="149"/>
      <c r="I82" s="149"/>
      <c r="J82" s="149"/>
      <c r="L82" s="226"/>
      <c r="M82" s="226"/>
      <c r="N82" s="226"/>
      <c r="O82" s="226"/>
    </row>
    <row r="83" spans="1:15" s="159" customFormat="1" ht="18.75" customHeight="1" x14ac:dyDescent="0.3">
      <c r="A83" s="145" t="s">
        <v>101</v>
      </c>
      <c r="B83" s="145"/>
      <c r="C83" s="145"/>
      <c r="D83" s="152">
        <f>D47+D66+D80</f>
        <v>-97271</v>
      </c>
      <c r="E83" s="152"/>
      <c r="F83" s="152">
        <f>F47+F66+F80</f>
        <v>-283799</v>
      </c>
      <c r="G83" s="152"/>
      <c r="H83" s="152">
        <f>H47+H66+H80</f>
        <v>14460</v>
      </c>
      <c r="I83" s="152"/>
      <c r="J83" s="152">
        <f>J47+J66+J80</f>
        <v>6265</v>
      </c>
      <c r="L83" s="226"/>
      <c r="M83" s="226"/>
      <c r="N83" s="226"/>
      <c r="O83" s="226"/>
    </row>
    <row r="84" spans="1:15" s="159" customFormat="1" ht="18.75" customHeight="1" x14ac:dyDescent="0.3">
      <c r="A84" s="160" t="s">
        <v>102</v>
      </c>
      <c r="B84" s="57"/>
      <c r="C84" s="57"/>
      <c r="D84" s="210">
        <v>404270</v>
      </c>
      <c r="E84" s="149"/>
      <c r="F84" s="210">
        <v>593004</v>
      </c>
      <c r="G84" s="149"/>
      <c r="H84" s="210">
        <v>4010</v>
      </c>
      <c r="I84" s="149"/>
      <c r="J84" s="210">
        <v>14881</v>
      </c>
      <c r="L84" s="226"/>
      <c r="M84" s="226"/>
      <c r="N84" s="226"/>
      <c r="O84" s="226"/>
    </row>
    <row r="85" spans="1:15" s="159" customFormat="1" ht="18.75" customHeight="1" thickBot="1" x14ac:dyDescent="0.35">
      <c r="A85" s="145" t="s">
        <v>182</v>
      </c>
      <c r="B85" s="57"/>
      <c r="C85" s="155"/>
      <c r="D85" s="156">
        <f>SUM(D83:D84)</f>
        <v>306999</v>
      </c>
      <c r="E85" s="152"/>
      <c r="F85" s="156">
        <f>SUM(F83:F84)</f>
        <v>309205</v>
      </c>
      <c r="G85" s="152"/>
      <c r="H85" s="156">
        <f>SUM(H83:H84)</f>
        <v>18470</v>
      </c>
      <c r="I85" s="152"/>
      <c r="J85" s="156">
        <f>SUM(J83:J84)</f>
        <v>21146</v>
      </c>
      <c r="L85" s="226"/>
      <c r="M85" s="226"/>
      <c r="N85" s="226"/>
      <c r="O85" s="226"/>
    </row>
    <row r="86" spans="1:15" s="159" customFormat="1" ht="13.75" customHeight="1" thickTop="1" x14ac:dyDescent="0.3">
      <c r="A86" s="160"/>
      <c r="B86" s="160"/>
      <c r="C86" s="160"/>
      <c r="D86" s="182"/>
      <c r="E86" s="182"/>
      <c r="F86" s="182"/>
      <c r="G86" s="182"/>
      <c r="H86" s="182"/>
      <c r="I86" s="182"/>
      <c r="J86" s="182"/>
      <c r="L86" s="226"/>
      <c r="M86" s="226"/>
      <c r="N86" s="226"/>
      <c r="O86" s="226"/>
    </row>
    <row r="87" spans="1:15" s="159" customFormat="1" ht="18.75" customHeight="1" x14ac:dyDescent="0.3">
      <c r="A87" s="145" t="s">
        <v>136</v>
      </c>
      <c r="B87" s="145"/>
      <c r="D87" s="179"/>
      <c r="E87" s="179"/>
      <c r="F87" s="179"/>
      <c r="G87" s="179"/>
      <c r="H87" s="211"/>
      <c r="I87" s="179"/>
      <c r="J87" s="211"/>
      <c r="L87" s="226"/>
      <c r="M87" s="226"/>
      <c r="N87" s="226"/>
      <c r="O87" s="226"/>
    </row>
    <row r="88" spans="1:15" s="159" customFormat="1" ht="18.5" customHeight="1" x14ac:dyDescent="0.3">
      <c r="A88" s="160" t="s">
        <v>185</v>
      </c>
      <c r="B88" s="160"/>
      <c r="C88" s="163"/>
      <c r="D88" s="149"/>
      <c r="E88" s="149"/>
      <c r="F88" s="149"/>
      <c r="G88" s="149"/>
      <c r="H88" s="149"/>
      <c r="I88" s="149"/>
      <c r="J88" s="149"/>
      <c r="L88" s="226"/>
      <c r="M88" s="226"/>
      <c r="N88" s="226"/>
      <c r="O88" s="226"/>
    </row>
    <row r="89" spans="1:15" s="159" customFormat="1" ht="18.5" customHeight="1" x14ac:dyDescent="0.3">
      <c r="A89" s="160" t="s">
        <v>137</v>
      </c>
      <c r="B89" s="160"/>
      <c r="D89" s="179"/>
      <c r="E89" s="179"/>
      <c r="F89" s="179"/>
      <c r="G89" s="179"/>
      <c r="H89" s="179"/>
      <c r="I89" s="179"/>
      <c r="J89" s="179"/>
      <c r="L89" s="226"/>
      <c r="M89" s="226"/>
      <c r="N89" s="226"/>
      <c r="O89" s="226"/>
    </row>
    <row r="90" spans="1:15" s="159" customFormat="1" ht="18.5" customHeight="1" x14ac:dyDescent="0.3">
      <c r="A90" s="160" t="s">
        <v>185</v>
      </c>
      <c r="B90" s="160"/>
      <c r="C90" s="163">
        <v>419988</v>
      </c>
      <c r="D90" s="121">
        <v>72395</v>
      </c>
      <c r="E90" s="201"/>
      <c r="F90" s="212">
        <v>48599</v>
      </c>
      <c r="G90" s="201"/>
      <c r="H90" s="121">
        <f>26417+269</f>
        <v>26686</v>
      </c>
      <c r="I90" s="201"/>
      <c r="J90" s="209">
        <v>5625</v>
      </c>
      <c r="L90" s="226"/>
      <c r="M90" s="226"/>
      <c r="N90" s="226"/>
      <c r="O90" s="226"/>
    </row>
    <row r="91" spans="1:15" s="159" customFormat="1" ht="18.5" customHeight="1" x14ac:dyDescent="0.3">
      <c r="A91" s="160" t="s">
        <v>186</v>
      </c>
      <c r="B91" s="160"/>
      <c r="C91" s="163">
        <v>-3496</v>
      </c>
      <c r="D91" s="182">
        <v>-5751</v>
      </c>
      <c r="E91" s="97"/>
      <c r="F91" s="22">
        <v>-11366</v>
      </c>
      <c r="G91" s="97"/>
      <c r="H91" s="213">
        <v>-3458</v>
      </c>
      <c r="I91" s="97"/>
      <c r="J91" s="198">
        <v>0</v>
      </c>
      <c r="L91" s="226"/>
      <c r="M91" s="226"/>
      <c r="N91" s="226"/>
      <c r="O91" s="226"/>
    </row>
    <row r="92" spans="1:15" s="159" customFormat="1" ht="18.5" customHeight="1" x14ac:dyDescent="0.3">
      <c r="A92" s="160" t="s">
        <v>140</v>
      </c>
      <c r="B92" s="160"/>
      <c r="C92" s="163"/>
      <c r="D92" s="182">
        <v>-489</v>
      </c>
      <c r="E92" s="201"/>
      <c r="F92" s="212">
        <v>-15</v>
      </c>
      <c r="G92" s="201"/>
      <c r="H92" s="198">
        <v>0</v>
      </c>
      <c r="I92" s="201"/>
      <c r="J92" s="201">
        <v>0</v>
      </c>
      <c r="L92" s="226"/>
      <c r="M92" s="226"/>
      <c r="N92" s="226"/>
      <c r="O92" s="226"/>
    </row>
    <row r="93" spans="1:15" s="159" customFormat="1" ht="18.5" customHeight="1" x14ac:dyDescent="0.3">
      <c r="A93" s="160" t="s">
        <v>187</v>
      </c>
      <c r="B93" s="160"/>
      <c r="C93" s="163">
        <v>-1421</v>
      </c>
      <c r="D93" s="182">
        <v>-804</v>
      </c>
      <c r="E93" s="97"/>
      <c r="F93" s="212">
        <v>-1321</v>
      </c>
      <c r="G93" s="97"/>
      <c r="H93" s="213">
        <v>-269</v>
      </c>
      <c r="I93" s="97"/>
      <c r="J93" s="198">
        <v>0</v>
      </c>
      <c r="L93" s="226"/>
      <c r="M93" s="226"/>
      <c r="N93" s="226"/>
      <c r="O93" s="226"/>
    </row>
    <row r="94" spans="1:15" s="159" customFormat="1" ht="18.5" customHeight="1" x14ac:dyDescent="0.3">
      <c r="A94" s="160" t="s">
        <v>138</v>
      </c>
      <c r="B94" s="160"/>
      <c r="C94" s="163"/>
      <c r="D94" s="182"/>
      <c r="E94" s="201"/>
      <c r="F94" s="212"/>
      <c r="G94" s="201"/>
      <c r="H94" s="201"/>
      <c r="I94" s="201"/>
      <c r="J94" s="201"/>
      <c r="L94" s="226"/>
      <c r="M94" s="226"/>
      <c r="N94" s="226"/>
      <c r="O94" s="226"/>
    </row>
    <row r="95" spans="1:15" s="159" customFormat="1" ht="18.5" customHeight="1" x14ac:dyDescent="0.3">
      <c r="A95" s="160" t="s">
        <v>134</v>
      </c>
      <c r="B95" s="160"/>
      <c r="C95" s="163">
        <v>-29990</v>
      </c>
      <c r="D95" s="182">
        <v>-14809</v>
      </c>
      <c r="E95" s="97"/>
      <c r="F95" s="212">
        <v>7624</v>
      </c>
      <c r="G95" s="97"/>
      <c r="H95" s="121">
        <v>-3283</v>
      </c>
      <c r="I95" s="97"/>
      <c r="J95" s="201">
        <v>-3215</v>
      </c>
      <c r="L95" s="226"/>
      <c r="M95" s="226"/>
      <c r="N95" s="226"/>
      <c r="O95" s="226"/>
    </row>
    <row r="96" spans="1:15" s="159" customFormat="1" ht="18.5" customHeight="1" x14ac:dyDescent="0.3">
      <c r="A96" s="160" t="s">
        <v>183</v>
      </c>
      <c r="B96" s="160"/>
      <c r="C96" s="163">
        <v>-4549</v>
      </c>
      <c r="D96" s="182">
        <v>161</v>
      </c>
      <c r="E96" s="97"/>
      <c r="F96" s="212">
        <v>-208</v>
      </c>
      <c r="G96" s="97"/>
      <c r="H96" s="121">
        <v>-298</v>
      </c>
      <c r="I96" s="97"/>
      <c r="J96" s="201">
        <v>0</v>
      </c>
      <c r="L96" s="226"/>
      <c r="M96" s="226"/>
      <c r="N96" s="226"/>
      <c r="O96" s="226"/>
    </row>
    <row r="97" spans="1:15" s="159" customFormat="1" ht="18.75" customHeight="1" thickBot="1" x14ac:dyDescent="0.35">
      <c r="A97" s="145" t="s">
        <v>139</v>
      </c>
      <c r="B97" s="160"/>
      <c r="C97" s="111"/>
      <c r="D97" s="110">
        <f>SUM(D90:D96)</f>
        <v>50703</v>
      </c>
      <c r="E97" s="111"/>
      <c r="F97" s="110">
        <f>SUM(F90:F96)</f>
        <v>43313</v>
      </c>
      <c r="G97" s="111"/>
      <c r="H97" s="110">
        <f>SUM(H90:H96)</f>
        <v>19378</v>
      </c>
      <c r="I97" s="111"/>
      <c r="J97" s="110">
        <f>SUM(J90:J96)</f>
        <v>2410</v>
      </c>
      <c r="L97" s="226"/>
      <c r="M97" s="226"/>
      <c r="N97" s="226"/>
      <c r="O97" s="226"/>
    </row>
    <row r="98" spans="1:15" ht="19.5" customHeight="1" thickTop="1" x14ac:dyDescent="0.3">
      <c r="D98" s="179"/>
      <c r="E98" s="179"/>
      <c r="F98" s="179"/>
      <c r="G98" s="179"/>
      <c r="H98" s="179"/>
      <c r="I98" s="179"/>
      <c r="J98" s="179"/>
    </row>
    <row r="100" spans="1:15" ht="19.5" customHeight="1" x14ac:dyDescent="0.3">
      <c r="D100" s="157"/>
      <c r="F100" s="157"/>
      <c r="H100" s="157"/>
      <c r="J100" s="157"/>
    </row>
  </sheetData>
  <mergeCells count="18">
    <mergeCell ref="D56:J56"/>
    <mergeCell ref="D51:F51"/>
    <mergeCell ref="H51:J51"/>
    <mergeCell ref="D52:F52"/>
    <mergeCell ref="H52:J52"/>
    <mergeCell ref="D53:F53"/>
    <mergeCell ref="H53:J53"/>
    <mergeCell ref="D54:F54"/>
    <mergeCell ref="H54:J54"/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5" top="0.48" bottom="0.5" header="0.5" footer="0.5"/>
  <pageSetup paperSize="9" scale="73" firstPageNumber="10" orientation="portrait" useFirstPageNumber="1" r:id="rId1"/>
  <headerFooter alignWithMargins="0">
    <oddFooter>&amp;L The accompanying notes are an integral part of the interim financial statements.
&amp;C 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conso</vt:lpstr>
      <vt:lpstr>PL 4-5</vt:lpstr>
      <vt:lpstr>SH6</vt:lpstr>
      <vt:lpstr>SH7</vt:lpstr>
      <vt:lpstr>SH8</vt:lpstr>
      <vt:lpstr>SH9</vt:lpstr>
      <vt:lpstr>CF 10-11</vt:lpstr>
      <vt:lpstr>'BL conso'!Print_Area</vt:lpstr>
      <vt:lpstr>'CF 10-11'!Print_Area</vt:lpstr>
      <vt:lpstr>'PL 4-5'!Print_Area</vt:lpstr>
      <vt:lpstr>'SH6'!Print_Area</vt:lpstr>
      <vt:lpstr>'SH7'!Print_Area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(TP) Sumonta Boonchob</cp:lastModifiedBy>
  <cp:lastPrinted>2022-05-11T10:08:34Z</cp:lastPrinted>
  <dcterms:created xsi:type="dcterms:W3CDTF">2016-10-28T06:44:33Z</dcterms:created>
  <dcterms:modified xsi:type="dcterms:W3CDTF">2022-05-12T10:54:49Z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