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Financial Statement Data\PROPERTY PERFECT\2565\online q1.65\"/>
    </mc:Choice>
  </mc:AlternateContent>
  <bookViews>
    <workbookView xWindow="-120" yWindow="-120" windowWidth="21840" windowHeight="13140" activeTab="1"/>
  </bookViews>
  <sheets>
    <sheet name="2-4" sheetId="1" r:id="rId1"/>
    <sheet name="5-6" sheetId="2" r:id="rId2"/>
    <sheet name="7" sheetId="3" r:id="rId3"/>
    <sheet name="8" sheetId="4" r:id="rId4"/>
    <sheet name="9-11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6" i="3" l="1"/>
  <c r="Y27" i="3"/>
  <c r="Y24" i="3"/>
  <c r="AA28" i="3"/>
  <c r="AE28" i="3" s="1"/>
  <c r="Y28" i="3"/>
  <c r="S31" i="3" l="1"/>
  <c r="S22" i="3"/>
  <c r="F78" i="6" l="1"/>
  <c r="H78" i="6"/>
  <c r="F97" i="6"/>
  <c r="H97" i="6"/>
  <c r="H46" i="6"/>
  <c r="H52" i="6" s="1"/>
  <c r="F26" i="2"/>
  <c r="F16" i="2"/>
  <c r="F28" i="2" s="1"/>
  <c r="H99" i="6" l="1"/>
  <c r="H103" i="6" s="1"/>
  <c r="F95" i="1" l="1"/>
  <c r="J97" i="6"/>
  <c r="J78" i="6"/>
  <c r="O22" i="3"/>
  <c r="M31" i="3"/>
  <c r="K31" i="3"/>
  <c r="I31" i="3"/>
  <c r="G31" i="3"/>
  <c r="E31" i="3"/>
  <c r="O31" i="3"/>
  <c r="Q31" i="3"/>
  <c r="U31" i="3"/>
  <c r="W31" i="3"/>
  <c r="AC31" i="3"/>
  <c r="F137" i="1" s="1"/>
  <c r="AA24" i="3"/>
  <c r="AE24" i="3" s="1"/>
  <c r="L78" i="1" l="1"/>
  <c r="S25" i="4" l="1"/>
  <c r="S23" i="4"/>
  <c r="Q25" i="4"/>
  <c r="Q23" i="4"/>
  <c r="H88" i="2"/>
  <c r="F88" i="2"/>
  <c r="H82" i="2"/>
  <c r="F82" i="2"/>
  <c r="H74" i="2"/>
  <c r="F74" i="2"/>
  <c r="L74" i="2"/>
  <c r="J74" i="2"/>
  <c r="Q26" i="4" s="1"/>
  <c r="Q16" i="4"/>
  <c r="S16" i="4"/>
  <c r="Q18" i="4"/>
  <c r="S18" i="4"/>
  <c r="Q19" i="4"/>
  <c r="S19" i="4" s="1"/>
  <c r="E21" i="4"/>
  <c r="G21" i="4"/>
  <c r="I21" i="4"/>
  <c r="K21" i="4"/>
  <c r="M21" i="4"/>
  <c r="O21" i="4"/>
  <c r="E28" i="4"/>
  <c r="G28" i="4"/>
  <c r="I28" i="4"/>
  <c r="K28" i="4"/>
  <c r="Y16" i="3"/>
  <c r="AA16" i="3" s="1"/>
  <c r="AE16" i="3" s="1"/>
  <c r="Y18" i="3"/>
  <c r="AA18" i="3" s="1"/>
  <c r="Y19" i="3"/>
  <c r="AA19" i="3" s="1"/>
  <c r="AE19" i="3" s="1"/>
  <c r="Y20" i="3"/>
  <c r="AA20" i="3" s="1"/>
  <c r="AE20" i="3" s="1"/>
  <c r="E22" i="3"/>
  <c r="G22" i="3"/>
  <c r="I22" i="3"/>
  <c r="K22" i="3"/>
  <c r="M22" i="3"/>
  <c r="Q22" i="3"/>
  <c r="U22" i="3"/>
  <c r="W22" i="3"/>
  <c r="AC22" i="3"/>
  <c r="AA27" i="3"/>
  <c r="AE27" i="3" s="1"/>
  <c r="Y29" i="3"/>
  <c r="AA29" i="3" s="1"/>
  <c r="AE29" i="3" s="1"/>
  <c r="H16" i="2"/>
  <c r="J16" i="2"/>
  <c r="L16" i="2"/>
  <c r="H26" i="2"/>
  <c r="J26" i="2"/>
  <c r="L26" i="2"/>
  <c r="F23" i="1"/>
  <c r="H23" i="1"/>
  <c r="J23" i="1"/>
  <c r="L23" i="1"/>
  <c r="F42" i="1"/>
  <c r="H42" i="1"/>
  <c r="J42" i="1"/>
  <c r="L42" i="1"/>
  <c r="F78" i="1"/>
  <c r="H78" i="1"/>
  <c r="J78" i="1"/>
  <c r="H95" i="1"/>
  <c r="J95" i="1"/>
  <c r="L95" i="1"/>
  <c r="H136" i="1"/>
  <c r="H139" i="1" s="1"/>
  <c r="L136" i="1"/>
  <c r="L139" i="1" s="1"/>
  <c r="L28" i="2" l="1"/>
  <c r="L38" i="2" s="1"/>
  <c r="L41" i="2" s="1"/>
  <c r="L44" i="2" s="1"/>
  <c r="L82" i="2" s="1"/>
  <c r="L44" i="1"/>
  <c r="H28" i="2"/>
  <c r="H38" i="2" s="1"/>
  <c r="H41" i="2" s="1"/>
  <c r="H44" i="2" s="1"/>
  <c r="H76" i="2" s="1"/>
  <c r="H44" i="1"/>
  <c r="AA26" i="3"/>
  <c r="Y31" i="3"/>
  <c r="F136" i="1" s="1"/>
  <c r="F139" i="1" s="1"/>
  <c r="F44" i="1"/>
  <c r="F97" i="1"/>
  <c r="F38" i="2"/>
  <c r="F41" i="2" s="1"/>
  <c r="J44" i="1"/>
  <c r="L97" i="1"/>
  <c r="L141" i="1" s="1"/>
  <c r="J97" i="1"/>
  <c r="H97" i="1"/>
  <c r="H141" i="1" s="1"/>
  <c r="Q21" i="4"/>
  <c r="S21" i="4"/>
  <c r="Q28" i="4"/>
  <c r="O28" i="4"/>
  <c r="J28" i="2"/>
  <c r="J38" i="2" s="1"/>
  <c r="J41" i="2" s="1"/>
  <c r="AE18" i="3"/>
  <c r="AA22" i="3"/>
  <c r="AE22" i="3"/>
  <c r="Y22" i="3"/>
  <c r="L76" i="2" l="1"/>
  <c r="L88" i="2" s="1"/>
  <c r="F141" i="1"/>
  <c r="AE26" i="3"/>
  <c r="AE31" i="3" s="1"/>
  <c r="AA31" i="3"/>
  <c r="F44" i="2"/>
  <c r="F46" i="6"/>
  <c r="F52" i="6" s="1"/>
  <c r="F99" i="6" s="1"/>
  <c r="F103" i="6" s="1"/>
  <c r="J44" i="2"/>
  <c r="J46" i="6"/>
  <c r="J52" i="6" s="1"/>
  <c r="J99" i="6" s="1"/>
  <c r="J103" i="6" s="1"/>
  <c r="F76" i="2" l="1"/>
  <c r="J76" i="2"/>
  <c r="J88" i="2" s="1"/>
  <c r="J82" i="2"/>
  <c r="M28" i="4" l="1"/>
  <c r="J136" i="1" s="1"/>
  <c r="J139" i="1" s="1"/>
  <c r="S26" i="4" l="1"/>
  <c r="S28" i="4" s="1"/>
  <c r="J141" i="1"/>
</calcChain>
</file>

<file path=xl/comments1.xml><?xml version="1.0" encoding="utf-8"?>
<comments xmlns="http://schemas.openxmlformats.org/spreadsheetml/2006/main">
  <authors>
    <author>Nattawadee Makwattanasuk</author>
  </authors>
  <commentList>
    <comment ref="J21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J39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J40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F76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F93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2.xml><?xml version="1.0" encoding="utf-8"?>
<comments xmlns="http://schemas.openxmlformats.org/spreadsheetml/2006/main">
  <authors>
    <author>Nattawadee Makwattanasuk</author>
  </authors>
  <commentList>
    <comment ref="J32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comments3.xml><?xml version="1.0" encoding="utf-8"?>
<comments xmlns="http://schemas.openxmlformats.org/spreadsheetml/2006/main">
  <authors>
    <author>Nattawadee Makwattanasuk</author>
  </authors>
  <commentList>
    <comment ref="J33" authorId="0" shapeId="0">
      <text>
        <r>
          <rPr>
            <b/>
            <sz val="9"/>
            <color indexed="81"/>
            <rFont val="Tahoma"/>
            <family val="2"/>
          </rPr>
          <t xml:space="preserve">-1
</t>
        </r>
      </text>
    </comment>
    <comment ref="J40" authorId="0" shapeId="0">
      <text>
        <r>
          <rPr>
            <b/>
            <sz val="9"/>
            <color indexed="81"/>
            <rFont val="Tahoma"/>
            <family val="2"/>
          </rPr>
          <t>-2</t>
        </r>
      </text>
    </comment>
  </commentList>
</comments>
</file>

<file path=xl/sharedStrings.xml><?xml version="1.0" encoding="utf-8"?>
<sst xmlns="http://schemas.openxmlformats.org/spreadsheetml/2006/main" count="494" uniqueCount="274">
  <si>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</si>
  <si>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รวมหนี้สินและส่วนของเจ้าของ</t>
  </si>
  <si>
    <t>รวมส่วนของเจ้าของ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</si>
  <si>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</si>
  <si>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</si>
  <si>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องค์ประกอบอื่นของส่วนของเจ้าของ</t>
  </si>
  <si>
    <t>ยังไม่ได้จัดสรร</t>
  </si>
  <si>
    <t>จัดสรรแล้ว - ทุนสำรองตามกฎหมาย</t>
  </si>
  <si>
    <t>กำไรสะสม</t>
  </si>
  <si>
    <t>หุ้นกู้ด้อยสิทธิที่มีลักษณะคล้ายทุน</t>
  </si>
  <si>
    <t>ส่วนต่ำกว่ามูลค่าหุ้น</t>
  </si>
  <si>
    <t xml:space="preserve">   มูลค่าที่ได้รับชำระแล้ว หุ้นละ 1 บาท</t>
  </si>
  <si>
    <t>หุ้นสามัญ จำนวน 9,534,584,066 หุ้น</t>
  </si>
  <si>
    <t>ทุนที่ออกและชำระแล้ว</t>
  </si>
  <si>
    <t xml:space="preserve">   มูลค่าที่ตราไว้ หุ้นละ 1 บาท</t>
  </si>
  <si>
    <t xml:space="preserve">หุ้นสามัญ จำนวน 9,534,609,075 หุ้น </t>
  </si>
  <si>
    <t>ทุนจดทะเบียน</t>
  </si>
  <si>
    <t>ทุนเรือนหุ้น</t>
  </si>
  <si>
    <t>ส่วนของเจ้าของ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</si>
  <si>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</si>
  <si>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พันบาท</t>
  </si>
  <si>
    <t>พ.ศ. 2564</t>
  </si>
  <si>
    <t>พ.ศ. 2565</t>
  </si>
  <si>
    <t>31 ธันวาคม</t>
  </si>
  <si>
    <t>31 มีนาคม</t>
  </si>
  <si>
    <t>ตรวจสอบแล้ว</t>
  </si>
  <si>
    <t>ยังไม่ได้ตรวจสอบ</t>
  </si>
  <si>
    <t>ข้อมูลทางการเงินเฉพาะกิจการ</t>
  </si>
  <si>
    <t>ข้อมูลทางการเงินรวม</t>
  </si>
  <si>
    <t>ณ วันที่ 31 มีนาคม พ.ศ. 2565</t>
  </si>
  <si>
    <t>งบแสดงฐานะการเงิน</t>
  </si>
  <si>
    <t xml:space="preserve">บริษัท พร็อพเพอร์ตี้ เพอร์เฟค จำกัด (มหาชน) 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</si>
  <si>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</si>
  <si>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</si>
  <si>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</si>
  <si>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หนี้สินภาษีเงินได้รอการตัดบัญชี</t>
  </si>
  <si>
    <t>กำไรรอรับรู้ของรายการระหว่างกันจากการร่วมค้า</t>
  </si>
  <si>
    <t>หนี้สินตามสัญญา</t>
  </si>
  <si>
    <t>ภาระผูกพันผลประโยชน์พนักงาน</t>
  </si>
  <si>
    <t>สัญญาการเช่าทรัพย์สินที่มีข้อตกลงในการซื้อคืน</t>
  </si>
  <si>
    <t>หนี้สินจากภาระผูกพันที่เกิดจาก</t>
  </si>
  <si>
    <t>หนี้สินตามสัญญาเช่า</t>
  </si>
  <si>
    <t>เงินกู้ยืมระยะยาว</t>
  </si>
  <si>
    <t>หุ้นกู้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</si>
  <si>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</si>
  <si>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</si>
  <si>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</si>
  <si>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</si>
  <si>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</si>
  <si>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</si>
  <si>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</si>
  <si>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</si>
  <si>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</si>
  <si>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เงินกู้ยืมระยะสั้น</t>
  </si>
  <si>
    <t>หนี้สินหมุนเวียน</t>
  </si>
  <si>
    <t>หนี้สินและส่วนของเจ้าของ</t>
  </si>
  <si>
    <t>หมายเหตุ</t>
  </si>
  <si>
    <t>กรรมการ __________________________________                  กรรมการ __________________________________</t>
  </si>
  <si>
    <t>รวมสินทรัพย์</t>
  </si>
  <si>
    <t>รวมสินทรัพย์ไม่หมุนเวียน</t>
  </si>
  <si>
    <t xml:space="preserve">สินทรัพย์ไม่หมุนเวียนอื่น </t>
  </si>
  <si>
    <t>สินทรัพย์ภาษีเงินได้รอตัดบัญชี</t>
  </si>
  <si>
    <t>สินทรัพย์สิทธิการใช้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</si>
  <si>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</si>
  <si>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</si>
  <si>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</si>
  <si>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ที่ดินรอการพัฒนา</t>
  </si>
  <si>
    <t>เงินจ่ายล่วงหน้าค่าซื้อที่ดิน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</si>
  <si>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</si>
  <si>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</si>
  <si>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เงินลงทุนในบริษัทย่อย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</si>
  <si>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</si>
  <si>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</si>
  <si>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เงินฝากธนาคารที่มีภาระค้ำประกัน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</si>
  <si>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</si>
  <si>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</si>
  <si>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</si>
  <si>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ต้นทุนการพัฒนาโครงการอสังหาริมทรัพย์</t>
  </si>
  <si>
    <t>สินค้าคงเหลือ</t>
  </si>
  <si>
    <t>เงินให้กู้ยืมระยะสั้นแก่กิจการที่เกี่ยวข้องกัน</t>
  </si>
  <si>
    <t>ลูกหนี้การค้าและลูกหนี้อื่น</t>
  </si>
  <si>
    <t>สินทรัพย์ทางการเงินที่วัดมูลค่าด้วยวิธีราคาทุนตัดจำหน่าย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</si>
  <si>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</si>
  <si>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</si>
  <si>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</si>
  <si>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</t>
  </si>
  <si>
    <t>กำไรต่อหุ้นขั้นพื้นฐาน (บาท)</t>
  </si>
  <si>
    <t>กำไรต่อหุ้น</t>
  </si>
  <si>
    <t>ส่วนของส่วนได้เสียที่ไม่มีอำนาจควบคุม</t>
  </si>
  <si>
    <t>ส่วนของผู้เป็นเจ้าของของบริษัทใหญ่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</si>
  <si>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</si>
  <si>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</si>
  <si>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กำไร(ขาดทุน)เบ็ดเสร็จรวมสำหรับงวด</t>
  </si>
  <si>
    <t>กำไร(ขาดทุน)เบ็ดเสร็จอื่นสำหรับงวด - สุทธิจากภาษี</t>
  </si>
  <si>
    <t xml:space="preserve">       หรือขาดทุนในภายหลัง</t>
  </si>
  <si>
    <t xml:space="preserve">      รายการใหม่เข้าไปไว้ในกำไร</t>
  </si>
  <si>
    <t xml:space="preserve">   ภาษีเงินได้ของรายการที่จะจัดประเภท</t>
  </si>
  <si>
    <t xml:space="preserve">      แปลงค่างบการเงิน</t>
  </si>
  <si>
    <t xml:space="preserve">   ผลต่างของอัตราแลกเปลี่ยนจากการ</t>
  </si>
  <si>
    <t>กำไรหรือขาดทุนในภายหลัง</t>
  </si>
  <si>
    <t>รายการที่จะจัดประเภทรายการใหม่เข้าไปไว้ใน</t>
  </si>
  <si>
    <t xml:space="preserve">   ภาษีเงินได้ของรายการที่จะไม่จัดประเภท</t>
  </si>
  <si>
    <t xml:space="preserve">      มูลค่ายุติธรรมผ่านกำไรขาดทุนเบ็ดเสร็จอื่น</t>
  </si>
  <si>
    <t xml:space="preserve">      เงินลงทุนในตราสารทุนที่วัดมูลค่าด้วย</t>
  </si>
  <si>
    <t xml:space="preserve">   การเปลี่ยนแปลงในมูลค่ายุติธรรมของ</t>
  </si>
  <si>
    <t>รายการที่จะไม่จัดประเภทรายการใหม่เข้าไปไว้ใน</t>
  </si>
  <si>
    <t>กำไรขาดทุนเบ็ดเสร็จอื่น</t>
  </si>
  <si>
    <t>สำหรับงวดสามเดือนสิ้นสุดวันที่ 31 มีนาคม พ.ศ. 2565</t>
  </si>
  <si>
    <t>งบกำไรขาดทุนเบ็ดเสร็จ (ยังไม่ได้ตรวจสอบ)</t>
  </si>
  <si>
    <t>กำไร(ขาดทุน)สำหรับงวด</t>
  </si>
  <si>
    <t>ภาษีเงินได้</t>
  </si>
  <si>
    <t>กำไร(ขาดทุน)ก่อนภาษีเงินได้</t>
  </si>
  <si>
    <t>ต้นทุนทางการเงิน</t>
  </si>
  <si>
    <t>และภาษีเงินได้</t>
  </si>
  <si>
    <t>กำไรก่อนต้นทุนทางการเงิน</t>
  </si>
  <si>
    <t>ส่วนแบ่งขาดทุนจากเงินลงทุนในการร่วมค้า</t>
  </si>
  <si>
    <t>สินทรัพย์ทางการเงิน</t>
  </si>
  <si>
    <t>กลับรายการ(ผลขาดทุน)จากการด้อยค่าของ</t>
  </si>
  <si>
    <t>ค่าใช้จ่ายในการบริหาร</t>
  </si>
  <si>
    <t>ค่าใช้จ่ายในการขาย</t>
  </si>
  <si>
    <t>รายได้อื่น</t>
  </si>
  <si>
    <t>กำไรขั้นต้น</t>
  </si>
  <si>
    <t>รวมต้นทุนขายและการให้บริการ</t>
  </si>
  <si>
    <t>ต้นทุนการให้เช่าและบริการ</t>
  </si>
  <si>
    <t>ต้นทุนการประกอบกิจการโรงแรม</t>
  </si>
  <si>
    <t>ต้นทุนการขายที่ดิน</t>
  </si>
  <si>
    <t>ต้นทุนการขายหน่วยในอาคารชุดพักอาศัย</t>
  </si>
  <si>
    <t>ต้นทุนการขายบ้านพร้อมที่ดิน</t>
  </si>
  <si>
    <t>ต้นทุนขายและการให้บริการ</t>
  </si>
  <si>
    <t>รวมรายได้</t>
  </si>
  <si>
    <t>รายได้ค่าเช่าและบริการ</t>
  </si>
  <si>
    <t>รายได้จากการประกอบกิจการโรงแรม</t>
  </si>
  <si>
    <t>รายได้จากการขายที่ดิน</t>
  </si>
  <si>
    <t>รายได้จากการขายหน่วยในอาคารชุดพักอาศัย</t>
  </si>
  <si>
    <t>รายได้จากการขายบ้านพร้อมที่ดิน</t>
  </si>
  <si>
    <t>รายได้</t>
  </si>
  <si>
    <t>ยอดคงเหลือ ณ วันที่ 31 มีนาคม พ.ศ. 2565</t>
  </si>
  <si>
    <t>การเปลี่ยนแปลงสัดส่วนการถือหุ้น</t>
  </si>
  <si>
    <t>- สุทธิจากภาษีเงินได้</t>
  </si>
  <si>
    <t>เงินปันผลจ่ายของหุ้นกู้ด้อยสิทธิที่มีลักษณะคล้ายทุน</t>
  </si>
  <si>
    <t>ยอดคงเหลือ ณ วันที่ 1 มกราคม พ.ศ. 2565</t>
  </si>
  <si>
    <t>ยอดคงเหลือ ณ วันที่ 31 มีนาคม พ.ศ. 2564</t>
  </si>
  <si>
    <t>ยอดคงเหลือ ณ วันที่ 1 มกราคม พ.ศ. 2564</t>
  </si>
  <si>
    <t>เจ้าของ</t>
  </si>
  <si>
    <t>ควบคุม</t>
  </si>
  <si>
    <t>บริษัทใหญ่</t>
  </si>
  <si>
    <t>ของเจ้าของ</t>
  </si>
  <si>
    <t>การถือหุ้น</t>
  </si>
  <si>
    <t>บริษัทย่อย</t>
  </si>
  <si>
    <t>งบการเงิน</t>
  </si>
  <si>
    <t>เบ็ดเสร็จอื่น</t>
  </si>
  <si>
    <t>กฎหมาย</t>
  </si>
  <si>
    <t>คล้ายทุน</t>
  </si>
  <si>
    <t>มูลค่าหุ้น</t>
  </si>
  <si>
    <t>และชำระแล้ว</t>
  </si>
  <si>
    <t>รวมส่วนของ</t>
  </si>
  <si>
    <t>ไม่มีอำนาจ</t>
  </si>
  <si>
    <t>เจ้าของของ</t>
  </si>
  <si>
    <t>ของส่วน</t>
  </si>
  <si>
    <t>สัดส่วน</t>
  </si>
  <si>
    <t>แลกหุ้นของ</t>
  </si>
  <si>
    <t>การแปลงค่า</t>
  </si>
  <si>
    <t>กำไรขาดทุน</t>
  </si>
  <si>
    <t>ทุนสำรองตาม</t>
  </si>
  <si>
    <t>ที่มีลักษณะ</t>
  </si>
  <si>
    <t>ส่วนต่ำกว่า</t>
  </si>
  <si>
    <t>ทุนที่ออก</t>
  </si>
  <si>
    <t>ส่วนได้เสียที่</t>
  </si>
  <si>
    <t>ของผู้เป็น</t>
  </si>
  <si>
    <t>ประกอบอื่น</t>
  </si>
  <si>
    <t>เปลี่ยนแปลง</t>
  </si>
  <si>
    <t>เกิดจากการ</t>
  </si>
  <si>
    <t>ตราสารทุนผ่าน</t>
  </si>
  <si>
    <t>จัดสรรแล้ว -</t>
  </si>
  <si>
    <t>หุ้นกู้ด้อยสิทธิ</t>
  </si>
  <si>
    <t>รวมส่วน</t>
  </si>
  <si>
    <t>รวมองค์</t>
  </si>
  <si>
    <t>การ</t>
  </si>
  <si>
    <t>ผลต่างที่</t>
  </si>
  <si>
    <t>เงินลงทุนใน</t>
  </si>
  <si>
    <t>การวัดมูลค่า</t>
  </si>
  <si>
    <t>งบแสดงการเปลี่ยนแปลงส่วนของเจ้าของ (ยังไม่ได้ตรวจสอบ)</t>
  </si>
  <si>
    <t xml:space="preserve">- สุทธิจากภาษีเงินได้ </t>
  </si>
  <si>
    <t>ประกอบอื่นของ</t>
  </si>
  <si>
    <r>
      <t>งบแสดงการเปลี่ยนแปลงส่วนของเจ้าของ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</si>
  <si>
    <t>แปลงดอกเบี้ยค้างรับเป็นเงินให้กู้ยืมแก่กิจการที่เกี่ยวข้องกัน</t>
  </si>
  <si>
    <t>สินทรัพย์และหนี้สินตามสัญญาเช่า</t>
  </si>
  <si>
    <t>เงินปันผลค้างรับ</t>
  </si>
  <si>
    <t>โอนเงินมัดจำเป็นที่ดิน อาคารและอุปกรณ์</t>
  </si>
  <si>
    <t>โอนสินทรัพย์สิทธิการใช้เป็นที่ดิน อาคารและอุปกรณ์</t>
  </si>
  <si>
    <t>โครงการอสังหาริมทรัพย์</t>
  </si>
  <si>
    <t>โอนที่ดินรอการพัฒนาเป็นต้นทุนการพัฒนา</t>
  </si>
  <si>
    <t>โอนเงินจ่ายล่วงหน้าค่าซื้อที่ดินเป็นที่ดินรอการพัฒนา</t>
  </si>
  <si>
    <t>รายการที่มิใช่เงินสด</t>
  </si>
  <si>
    <t>เงินสดและรายการเทียบเท่าเงินสดสิ้นงวด</t>
  </si>
  <si>
    <t>เงินสดและรายการเทียบเท่าเงินสดต้นงวด</t>
  </si>
  <si>
    <t>เงินสดและรายการเทียบเท่าเงินสดเพิ่มขึ้น(ลดลง)สุทธิ</t>
  </si>
  <si>
    <t>งบกระแสเงินสด (ยังไม่ได้ตรวจสอบ)</t>
  </si>
  <si>
    <t>เงินสดสุทธิได้มาจาก(ใช้ไปใน)กิจกรรมจัดหาเงิน</t>
  </si>
  <si>
    <t>เงินสดรับจากส่วนได้เสียที่ไม่มีอำนาจควบคุม</t>
  </si>
  <si>
    <t>เงินสดจ่ายคืนหนี้สินตามสัญญาเช่า</t>
  </si>
  <si>
    <t>เงินสดจ่ายค่าธรรมเนียมหุ้นกู้และเงินกู้ยืม</t>
  </si>
  <si>
    <t>เงินสดจ่ายคืนเงินกู้ยืมระยะยาว</t>
  </si>
  <si>
    <t>เงินสดรับจากเงินกู้ยืมระยะยาว</t>
  </si>
  <si>
    <t>เงินสดจ่ายคืนหุ้นกู้</t>
  </si>
  <si>
    <t>เงินสดรับจากหุ้นกู้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</si>
  <si>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</si>
  <si>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</si>
  <si>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</t>
  </si>
  <si>
    <t>เงินสดรับจากเงินกู้ยืมระยะสั้น</t>
  </si>
  <si>
    <t>กระแสเงินสดจากกิจกรรมจัดหาเงิน</t>
  </si>
  <si>
    <t>เงินปันผลรับ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</si>
  <si>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</si>
  <si>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</si>
  <si>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</si>
  <si>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</si>
  <si>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ด้วยวิธีราคาทุนตัดจำหน่าย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</si>
  <si>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</si>
  <si>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</si>
  <si>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ภาษีเงินได้จ่าย</t>
  </si>
  <si>
    <t>ภาษีเงินได้รับคืน</t>
  </si>
  <si>
    <t>ดอกเบี้ยจ่าย</t>
  </si>
  <si>
    <t>ดอกเบี้ยรับ</t>
  </si>
  <si>
    <t>กระแสเงินสดจากกิจกรรมดำเนินงาน</t>
  </si>
  <si>
    <t>จ่ายผลประโยชน์พนักงาน</t>
  </si>
  <si>
    <t>สินทรัพย์ไม่หมุนเวียนอื่น</t>
  </si>
  <si>
    <t xml:space="preserve">สินค้าคงเหลือ </t>
  </si>
  <si>
    <t>รายได้ดอกเบี้ย</t>
  </si>
  <si>
    <t>รายได้เงินปันผล</t>
  </si>
  <si>
    <t>(กำไร)ขาดทุนที่ยังไม่เกิดขึ้นจากอัตราแลกเปลี่ยน</t>
  </si>
  <si>
    <t>แก่กิจการที่เกี่ยวข้องกัน</t>
  </si>
  <si>
    <t>ตัดจำหน่ายค่าธรรมเนียมของหุ้นกู้และเงินกู้ยืม</t>
  </si>
  <si>
    <t>กำไรจากการยกเลิกสินทรัพย์และหนี้จากสัญญาเช่า</t>
  </si>
  <si>
    <t>กลับรายการขาดทุนจากการปรับมูลค่าสุทธิที่จะได้รับ</t>
  </si>
  <si>
    <t>(กลับรายการ)ขาดทุนจากการด้อยค่าสินทรัพย์ทางการเงิน</t>
  </si>
  <si>
    <t>ค่าเสื่อมราคาและค่าตัดจำหน่าย</t>
  </si>
  <si>
    <t>รายการปรับปรุง</t>
  </si>
  <si>
    <t>17</t>
  </si>
  <si>
    <t>กำไรเบ็ดเสร็จรวมสำหรับงวด</t>
  </si>
  <si>
    <t>กำไรจากการปรับมูลค่ายุติธรรมของสัญญาอนุพันธ์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</si>
  <si>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</si>
  <si>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</si>
  <si>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โอนที่ดิน อาคารและอุปกรณ์เป็นอสังหาริมทรัพย์เพื่อการลงทุน</t>
  </si>
  <si>
    <t>เงินสดจ่ายเพื่อลงทุนในบริษัทย่อย</t>
  </si>
  <si>
    <t xml:space="preserve">   กําไรจากการตีราคาที่ดิน</t>
  </si>
  <si>
    <t>หุ้นกู้แปลงสภาพ</t>
  </si>
  <si>
    <t>หนี้สินอนุพันธ์ทางการเงิน</t>
  </si>
  <si>
    <t>19</t>
  </si>
  <si>
    <t>12</t>
  </si>
  <si>
    <t>12, 13</t>
  </si>
  <si>
    <t>กำไรจากการเปลี่ยนแปลงเงื่อนไขของสัญญาเงินให้กู้ยืม</t>
  </si>
  <si>
    <t>เงินฝากธนาคารที่มีภาระค้ำประกัน(เพิ่มขึ้น)ลดลง</t>
  </si>
  <si>
    <t>เงินสดจ่ายจากการจำหน่ายสินทรัพย์ทางการเงินที่วัดมูลค่า</t>
  </si>
  <si>
    <t>เงินสดสุทธิใช้ไปในกิจกรรมลงทุน</t>
  </si>
  <si>
    <t>เงินสดรับจากหุ้นกู้แปลงสภาพ</t>
  </si>
  <si>
    <t>(กำไร)ขาดทุนจากการจำหน่ายที่ดิน อาคาร และอุปกรณ์</t>
  </si>
  <si>
    <t>การเปลี่ยนแปลงในเงินทุนหมุนเวียน</t>
  </si>
  <si>
    <t>ขาดทุนจากการด้อยค่าของที่ดิน อาคาร และอุปกรณ์</t>
  </si>
  <si>
    <t>กำไรจากการเลิกกิจการของบริษัทย่อย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</si>
  <si>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</si>
  <si>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</si>
  <si>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เงินสดจ่ายคืนหนี้สินทางการเงินจากภาระผูกพันที่เกิดจาก</t>
  </si>
  <si>
    <t>โอนต้นทุนการพัฒนาโครงการอสังหาริมทรัพย์เป็น</t>
  </si>
  <si>
    <t>โอนอสังหาริมทรัพย์เพื่อการลงทุนเป็นที่ดิน อาคารและอุปกรณ์</t>
  </si>
  <si>
    <t>โอนที่ดิน อาคารและอุปกรณ์เป็นที่ดินรอการพัฒนา</t>
  </si>
  <si>
    <t>หุ้นกู้แปลงสภาพแปลงเป็นหุ้นสามัญของบริษัทย่อย</t>
  </si>
  <si>
    <t>ส่วนเกินทุน</t>
  </si>
  <si>
    <t>จากการ</t>
  </si>
  <si>
    <t>ตีราคาที่ดิน</t>
  </si>
  <si>
    <t>การเลิกกิจการของบริษัทย่อย</t>
  </si>
  <si>
    <t>-</t>
  </si>
  <si>
    <t>ตัดจำหน่ายค่าธรรมเนียมของเงินให้กู้ยืมแก่กิจการที่เกี่ยวข้องกัน</t>
  </si>
  <si>
    <t>สินทรัพย์ทางการเงินที่วัดมูลค่าด้วยวิธีราคาทุนตัดจำหน่าย - เงินมัดจำ</t>
  </si>
  <si>
    <t>ผลกระทบจากอัตราแลกเปลี่ยนของเงินสดและรายการเทียบเท่าเงินสด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</si>
</sst>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-&quot;£&quot;* #,##0.00_-;\-&quot;£&quot;* #,##0.00_-;_-&quot;£&quot;* &quot;-&quot;??_-;_-@_-"/>
    <numFmt numFmtId="188" formatCode="#,##0;\(#,##0\);&quot;-&quot;;@"/>
    <numFmt numFmtId="189" formatCode="_(* #,##0_);_(* \(#,##0\);_(* &quot;-&quot;??_);_(@_)"/>
    <numFmt numFmtId="190" formatCode="#,###,;\(#,###,\)"/>
    <numFmt numFmtId="191" formatCode="_(* #,##0_);_(* \(#,##0\);_(* &quot;-&quot;_)\ \ \ \ \ ;_(@_)"/>
    <numFmt numFmtId="192" formatCode="#,##0;\(#,##0\)"/>
    <numFmt numFmtId="193" formatCode="#,##0.0000;\(#,##0.0000\);&quot;-&quot;;@"/>
    <numFmt numFmtId="194" formatCode="#,##0;\(#,##0\);\-"/>
  </numFmts>
  <fonts count="21" x14ac:knownFonts="1">
    <font>
      <sz val="11"/>
      <color theme="1"/>
      <name val="Tahoma"/>
      <family val="2"/>
      <scheme val="minor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color indexed="8"/>
      <name val="Browallia New"/>
      <family val="2"/>
    </font>
    <font>
      <sz val="11"/>
      <name val="Browallia New"/>
      <family val="2"/>
    </font>
    <font>
      <sz val="13"/>
      <color rgb="FFFF0000"/>
      <name val="Browallia New"/>
      <family val="2"/>
    </font>
    <font>
      <b/>
      <u/>
      <sz val="13"/>
      <name val="Browallia New"/>
      <family val="2"/>
    </font>
    <font>
      <b/>
      <sz val="9"/>
      <color indexed="81"/>
      <name val="Tahoma"/>
      <family val="2"/>
    </font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23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188" fontId="1" fillId="0" borderId="0" xfId="0" applyNumberFormat="1" applyFont="1" applyAlignment="1">
      <alignment vertical="center"/>
    </xf>
    <xf numFmtId="189" fontId="1" fillId="0" borderId="0" xfId="0" applyNumberFormat="1" applyFont="1" applyAlignment="1">
      <alignment vertical="center"/>
    </xf>
    <xf numFmtId="188" fontId="1" fillId="0" borderId="1" xfId="0" applyNumberFormat="1" applyFont="1" applyBorder="1" applyAlignment="1">
      <alignment horizontal="right" vertical="center"/>
    </xf>
    <xf numFmtId="189" fontId="1" fillId="0" borderId="1" xfId="0" applyNumberFormat="1" applyFont="1" applyBorder="1" applyAlignment="1">
      <alignment horizontal="right" vertical="center"/>
    </xf>
    <xf numFmtId="18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90" fontId="1" fillId="0" borderId="2" xfId="0" applyNumberFormat="1" applyFont="1" applyBorder="1" applyAlignment="1">
      <alignment vertical="center"/>
    </xf>
    <xf numFmtId="190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90" fontId="1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188" fontId="1" fillId="0" borderId="0" xfId="0" applyNumberFormat="1" applyFont="1" applyAlignment="1">
      <alignment horizontal="right" vertical="center"/>
    </xf>
    <xf numFmtId="188" fontId="1" fillId="0" borderId="0" xfId="0" applyNumberFormat="1" applyFont="1"/>
    <xf numFmtId="188" fontId="1" fillId="0" borderId="3" xfId="0" applyNumberFormat="1" applyFont="1" applyBorder="1" applyAlignment="1">
      <alignment vertical="center"/>
    </xf>
    <xf numFmtId="188" fontId="1" fillId="2" borderId="3" xfId="0" applyNumberFormat="1" applyFont="1" applyFill="1" applyBorder="1" applyAlignment="1">
      <alignment vertical="center"/>
    </xf>
    <xf numFmtId="188" fontId="1" fillId="2" borderId="0" xfId="0" applyNumberFormat="1" applyFont="1" applyFill="1" applyAlignment="1">
      <alignment vertical="center"/>
    </xf>
    <xf numFmtId="188" fontId="1" fillId="0" borderId="4" xfId="0" applyNumberFormat="1" applyFont="1" applyBorder="1" applyAlignment="1">
      <alignment vertical="center"/>
    </xf>
    <xf numFmtId="188" fontId="1" fillId="2" borderId="4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90" fontId="3" fillId="0" borderId="0" xfId="0" applyNumberFormat="1" applyFont="1" applyAlignment="1">
      <alignment horizontal="justify" vertical="center"/>
    </xf>
    <xf numFmtId="190" fontId="3" fillId="0" borderId="0" xfId="0" applyNumberFormat="1" applyFont="1" applyAlignment="1">
      <alignment horizontal="left" vertical="center"/>
    </xf>
    <xf numFmtId="188" fontId="5" fillId="2" borderId="4" xfId="0" quotePrefix="1" applyNumberFormat="1" applyFont="1" applyFill="1" applyBorder="1" applyAlignment="1">
      <alignment horizontal="right" vertical="center"/>
    </xf>
    <xf numFmtId="188" fontId="5" fillId="2" borderId="0" xfId="0" quotePrefix="1" applyNumberFormat="1" applyFont="1" applyFill="1" applyAlignment="1">
      <alignment horizontal="right" vertical="center"/>
    </xf>
    <xf numFmtId="190" fontId="1" fillId="0" borderId="0" xfId="0" quotePrefix="1" applyNumberFormat="1" applyFont="1" applyAlignment="1">
      <alignment vertical="center"/>
    </xf>
    <xf numFmtId="49" fontId="1" fillId="0" borderId="0" xfId="0" quotePrefix="1" applyNumberFormat="1" applyFont="1" applyAlignment="1">
      <alignment horizontal="center" vertical="center"/>
    </xf>
    <xf numFmtId="189" fontId="1" fillId="0" borderId="0" xfId="0" applyNumberFormat="1" applyFont="1" applyAlignment="1">
      <alignment horizontal="right" vertical="center"/>
    </xf>
    <xf numFmtId="188" fontId="1" fillId="2" borderId="0" xfId="0" applyNumberFormat="1" applyFont="1" applyFill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188" fontId="3" fillId="2" borderId="0" xfId="0" applyNumberFormat="1" applyFont="1" applyFill="1" applyAlignment="1">
      <alignment horizontal="right" vertical="center"/>
    </xf>
    <xf numFmtId="188" fontId="1" fillId="0" borderId="5" xfId="0" applyNumberFormat="1" applyFont="1" applyBorder="1" applyAlignment="1">
      <alignment horizontal="right" vertical="center"/>
    </xf>
    <xf numFmtId="188" fontId="5" fillId="2" borderId="6" xfId="0" applyNumberFormat="1" applyFont="1" applyFill="1" applyBorder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88" fontId="3" fillId="0" borderId="2" xfId="0" applyNumberFormat="1" applyFont="1" applyBorder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horizontal="right" vertical="center"/>
    </xf>
    <xf numFmtId="189" fontId="7" fillId="0" borderId="0" xfId="0" applyNumberFormat="1" applyFont="1" applyAlignment="1">
      <alignment horizontal="right" vertical="center"/>
    </xf>
    <xf numFmtId="188" fontId="3" fillId="0" borderId="0" xfId="0" quotePrefix="1" applyNumberFormat="1" applyFont="1" applyAlignment="1">
      <alignment horizontal="right" vertical="top"/>
    </xf>
    <xf numFmtId="189" fontId="4" fillId="0" borderId="0" xfId="0" quotePrefix="1" applyNumberFormat="1" applyFont="1" applyAlignment="1">
      <alignment horizontal="right" vertical="top"/>
    </xf>
    <xf numFmtId="188" fontId="4" fillId="0" borderId="0" xfId="0" quotePrefix="1" applyNumberFormat="1" applyFont="1" applyAlignment="1">
      <alignment horizontal="right" vertical="top"/>
    </xf>
    <xf numFmtId="189" fontId="7" fillId="0" borderId="0" xfId="0" applyNumberFormat="1" applyFont="1" applyAlignment="1">
      <alignment horizontal="center" vertical="center"/>
    </xf>
    <xf numFmtId="188" fontId="1" fillId="0" borderId="7" xfId="0" applyNumberFormat="1" applyFont="1" applyBorder="1" applyAlignment="1">
      <alignment horizontal="center" vertical="center"/>
    </xf>
    <xf numFmtId="189" fontId="1" fillId="0" borderId="7" xfId="0" applyNumberFormat="1" applyFont="1" applyBorder="1" applyAlignment="1">
      <alignment horizontal="center" vertical="center"/>
    </xf>
    <xf numFmtId="190" fontId="1" fillId="0" borderId="7" xfId="0" applyNumberFormat="1" applyFont="1" applyBorder="1" applyAlignment="1">
      <alignment horizontal="center" vertical="center"/>
    </xf>
    <xf numFmtId="190" fontId="3" fillId="0" borderId="7" xfId="0" applyNumberFormat="1" applyFont="1" applyBorder="1" applyAlignment="1">
      <alignment horizontal="left" vertical="center"/>
    </xf>
    <xf numFmtId="188" fontId="1" fillId="0" borderId="2" xfId="0" applyNumberFormat="1" applyFont="1" applyBorder="1" applyAlignment="1">
      <alignment horizontal="center" vertical="center"/>
    </xf>
    <xf numFmtId="189" fontId="1" fillId="0" borderId="2" xfId="0" applyNumberFormat="1" applyFont="1" applyBorder="1" applyAlignment="1">
      <alignment horizontal="center" vertical="center"/>
    </xf>
    <xf numFmtId="190" fontId="1" fillId="0" borderId="2" xfId="0" applyNumberFormat="1" applyFont="1" applyBorder="1" applyAlignment="1">
      <alignment horizontal="center" vertical="center"/>
    </xf>
    <xf numFmtId="190" fontId="3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88" fontId="1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188" fontId="8" fillId="0" borderId="0" xfId="0" applyNumberFormat="1" applyFont="1" applyAlignment="1">
      <alignment horizontal="center" vertical="center"/>
    </xf>
    <xf numFmtId="189" fontId="1" fillId="0" borderId="4" xfId="0" applyNumberFormat="1" applyFont="1" applyBorder="1" applyAlignment="1">
      <alignment vertical="center"/>
    </xf>
    <xf numFmtId="190" fontId="1" fillId="0" borderId="4" xfId="0" applyNumberFormat="1" applyFont="1" applyBorder="1" applyAlignment="1">
      <alignment horizontal="center" vertical="center"/>
    </xf>
    <xf numFmtId="190" fontId="1" fillId="0" borderId="4" xfId="0" applyNumberFormat="1" applyFont="1" applyBorder="1" applyAlignment="1">
      <alignment vertical="center"/>
    </xf>
    <xf numFmtId="188" fontId="1" fillId="0" borderId="2" xfId="0" applyNumberFormat="1" applyFont="1" applyBorder="1" applyAlignment="1">
      <alignment vertical="center"/>
    </xf>
    <xf numFmtId="188" fontId="1" fillId="2" borderId="2" xfId="0" applyNumberFormat="1" applyFont="1" applyFill="1" applyBorder="1" applyAlignment="1">
      <alignment vertical="center"/>
    </xf>
    <xf numFmtId="0" fontId="1" fillId="0" borderId="0" xfId="0" quotePrefix="1" applyFont="1" applyAlignment="1">
      <alignment horizontal="center" vertical="center"/>
    </xf>
    <xf numFmtId="188" fontId="1" fillId="2" borderId="4" xfId="0" applyNumberFormat="1" applyFont="1" applyFill="1" applyBorder="1" applyAlignment="1">
      <alignment horizontal="right" vertical="center"/>
    </xf>
    <xf numFmtId="190" fontId="1" fillId="0" borderId="0" xfId="0" applyNumberFormat="1" applyFont="1" applyAlignment="1">
      <alignment horizontal="left" vertical="center"/>
    </xf>
    <xf numFmtId="190" fontId="3" fillId="0" borderId="2" xfId="0" applyNumberFormat="1" applyFont="1" applyBorder="1" applyAlignment="1">
      <alignment horizontal="center" vertical="center"/>
    </xf>
    <xf numFmtId="188" fontId="1" fillId="0" borderId="2" xfId="0" applyNumberFormat="1" applyFont="1" applyBorder="1" applyAlignment="1">
      <alignment horizontal="right" vertical="center"/>
    </xf>
    <xf numFmtId="189" fontId="1" fillId="0" borderId="2" xfId="0" applyNumberFormat="1" applyFont="1" applyBorder="1" applyAlignment="1">
      <alignment horizontal="right" vertical="center"/>
    </xf>
    <xf numFmtId="190" fontId="3" fillId="0" borderId="2" xfId="0" applyNumberFormat="1" applyFont="1" applyBorder="1" applyAlignment="1">
      <alignment vertical="center"/>
    </xf>
    <xf numFmtId="188" fontId="1" fillId="0" borderId="3" xfId="0" applyNumberFormat="1" applyFont="1" applyBorder="1" applyAlignment="1">
      <alignment horizontal="right" vertical="center"/>
    </xf>
    <xf numFmtId="188" fontId="1" fillId="2" borderId="3" xfId="0" applyNumberFormat="1" applyFont="1" applyFill="1" applyBorder="1" applyAlignment="1">
      <alignment horizontal="right" vertical="center"/>
    </xf>
    <xf numFmtId="188" fontId="1" fillId="2" borderId="2" xfId="0" applyNumberFormat="1" applyFont="1" applyFill="1" applyBorder="1" applyAlignment="1">
      <alignment horizontal="right" vertical="center"/>
    </xf>
    <xf numFmtId="192" fontId="1" fillId="0" borderId="0" xfId="0" applyNumberFormat="1" applyFont="1" applyAlignment="1">
      <alignment vertical="center"/>
    </xf>
    <xf numFmtId="192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89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37" fontId="1" fillId="0" borderId="0" xfId="0" applyNumberFormat="1" applyFont="1" applyAlignment="1">
      <alignment vertical="center"/>
    </xf>
    <xf numFmtId="188" fontId="3" fillId="0" borderId="4" xfId="0" applyNumberFormat="1" applyFont="1" applyBorder="1" applyAlignment="1">
      <alignment horizontal="right" vertical="center"/>
    </xf>
    <xf numFmtId="189" fontId="1" fillId="0" borderId="4" xfId="0" applyNumberFormat="1" applyFont="1" applyBorder="1" applyAlignment="1">
      <alignment horizontal="right" vertical="center"/>
    </xf>
    <xf numFmtId="188" fontId="1" fillId="0" borderId="4" xfId="0" applyNumberFormat="1" applyFont="1" applyBorder="1" applyAlignment="1">
      <alignment horizontal="right" vertical="center"/>
    </xf>
    <xf numFmtId="37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37" fontId="1" fillId="0" borderId="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93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88" fontId="1" fillId="0" borderId="0" xfId="0" quotePrefix="1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93" fontId="5" fillId="2" borderId="6" xfId="0" applyNumberFormat="1" applyFont="1" applyFill="1" applyBorder="1" applyAlignment="1">
      <alignment horizontal="right" vertical="center"/>
    </xf>
    <xf numFmtId="193" fontId="5" fillId="0" borderId="6" xfId="0" applyNumberFormat="1" applyFont="1" applyBorder="1" applyAlignment="1">
      <alignment horizontal="right" vertical="center"/>
    </xf>
    <xf numFmtId="188" fontId="5" fillId="2" borderId="0" xfId="0" applyNumberFormat="1" applyFont="1" applyFill="1" applyAlignment="1">
      <alignment horizontal="right" vertical="center"/>
    </xf>
    <xf numFmtId="188" fontId="5" fillId="0" borderId="3" xfId="0" applyNumberFormat="1" applyFont="1" applyBorder="1" applyAlignment="1">
      <alignment horizontal="right" vertical="center"/>
    </xf>
    <xf numFmtId="188" fontId="5" fillId="2" borderId="3" xfId="0" applyNumberFormat="1" applyFont="1" applyFill="1" applyBorder="1" applyAlignment="1">
      <alignment horizontal="right" vertical="center"/>
    </xf>
    <xf numFmtId="188" fontId="5" fillId="0" borderId="6" xfId="0" applyNumberFormat="1" applyFont="1" applyBorder="1" applyAlignment="1">
      <alignment horizontal="right" vertical="center"/>
    </xf>
    <xf numFmtId="188" fontId="5" fillId="0" borderId="2" xfId="0" applyNumberFormat="1" applyFont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right" vertical="center"/>
    </xf>
    <xf numFmtId="188" fontId="5" fillId="0" borderId="5" xfId="0" applyNumberFormat="1" applyFont="1" applyBorder="1" applyAlignment="1">
      <alignment horizontal="right" vertical="center"/>
    </xf>
    <xf numFmtId="188" fontId="5" fillId="2" borderId="5" xfId="0" applyNumberFormat="1" applyFont="1" applyFill="1" applyBorder="1" applyAlignment="1">
      <alignment horizontal="right" vertical="center"/>
    </xf>
    <xf numFmtId="188" fontId="5" fillId="0" borderId="1" xfId="0" applyNumberFormat="1" applyFont="1" applyBorder="1" applyAlignment="1">
      <alignment horizontal="right" vertical="center"/>
    </xf>
    <xf numFmtId="188" fontId="5" fillId="2" borderId="1" xfId="0" applyNumberFormat="1" applyFont="1" applyFill="1" applyBorder="1" applyAlignment="1">
      <alignment horizontal="right" vertical="center"/>
    </xf>
    <xf numFmtId="188" fontId="5" fillId="0" borderId="4" xfId="0" applyNumberFormat="1" applyFont="1" applyBorder="1" applyAlignment="1">
      <alignment horizontal="right" vertical="center"/>
    </xf>
    <xf numFmtId="188" fontId="5" fillId="2" borderId="4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88" fontId="1" fillId="0" borderId="8" xfId="0" applyNumberFormat="1" applyFont="1" applyBorder="1" applyAlignment="1">
      <alignment horizontal="right" vertical="center"/>
    </xf>
    <xf numFmtId="189" fontId="1" fillId="0" borderId="8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3" fillId="0" borderId="4" xfId="0" applyNumberFormat="1" applyFont="1" applyBorder="1" applyAlignment="1">
      <alignment horizontal="left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37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88" fontId="3" fillId="0" borderId="8" xfId="0" applyNumberFormat="1" applyFont="1" applyBorder="1" applyAlignment="1">
      <alignment horizontal="right" vertical="center"/>
    </xf>
    <xf numFmtId="0" fontId="11" fillId="0" borderId="0" xfId="0" applyFont="1"/>
    <xf numFmtId="189" fontId="11" fillId="0" borderId="1" xfId="0" applyNumberFormat="1" applyFont="1" applyBorder="1" applyAlignment="1">
      <alignment horizontal="left" vertical="center"/>
    </xf>
    <xf numFmtId="189" fontId="11" fillId="0" borderId="4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189" fontId="11" fillId="0" borderId="0" xfId="0" applyNumberFormat="1" applyFont="1" applyAlignment="1">
      <alignment vertical="center"/>
    </xf>
    <xf numFmtId="188" fontId="11" fillId="0" borderId="0" xfId="0" applyNumberFormat="1" applyFont="1" applyAlignment="1">
      <alignment horizontal="right" vertical="center"/>
    </xf>
    <xf numFmtId="189" fontId="11" fillId="0" borderId="0" xfId="0" applyNumberFormat="1" applyFont="1" applyAlignment="1">
      <alignment horizontal="right" vertical="center"/>
    </xf>
    <xf numFmtId="18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88" fontId="11" fillId="2" borderId="5" xfId="0" applyNumberFormat="1" applyFont="1" applyFill="1" applyBorder="1" applyAlignment="1">
      <alignment horizontal="right" vertical="center"/>
    </xf>
    <xf numFmtId="188" fontId="11" fillId="2" borderId="0" xfId="0" applyNumberFormat="1" applyFont="1" applyFill="1" applyAlignment="1">
      <alignment horizontal="right" vertical="center"/>
    </xf>
    <xf numFmtId="188" fontId="11" fillId="2" borderId="4" xfId="0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188" fontId="11" fillId="0" borderId="5" xfId="0" applyNumberFormat="1" applyFont="1" applyBorder="1" applyAlignment="1">
      <alignment horizontal="right" vertical="center"/>
    </xf>
    <xf numFmtId="188" fontId="11" fillId="0" borderId="4" xfId="0" applyNumberFormat="1" applyFont="1" applyBorder="1" applyAlignment="1">
      <alignment horizontal="right" vertical="center"/>
    </xf>
    <xf numFmtId="188" fontId="13" fillId="0" borderId="4" xfId="0" applyNumberFormat="1" applyFont="1" applyBorder="1" applyAlignment="1">
      <alignment horizontal="right" vertical="center"/>
    </xf>
    <xf numFmtId="188" fontId="11" fillId="0" borderId="0" xfId="0" applyNumberFormat="1" applyFont="1" applyAlignment="1">
      <alignment vertical="center"/>
    </xf>
    <xf numFmtId="189" fontId="12" fillId="0" borderId="0" xfId="0" applyNumberFormat="1" applyFont="1" applyAlignment="1">
      <alignment horizontal="center" vertical="center"/>
    </xf>
    <xf numFmtId="188" fontId="12" fillId="0" borderId="2" xfId="0" applyNumberFormat="1" applyFont="1" applyBorder="1" applyAlignment="1">
      <alignment horizontal="right" vertical="center"/>
    </xf>
    <xf numFmtId="189" fontId="12" fillId="0" borderId="0" xfId="0" applyNumberFormat="1" applyFont="1" applyAlignment="1">
      <alignment horizontal="right" vertical="center"/>
    </xf>
    <xf numFmtId="188" fontId="14" fillId="0" borderId="4" xfId="0" applyNumberFormat="1" applyFont="1" applyBorder="1" applyAlignment="1">
      <alignment horizontal="right" vertical="center"/>
    </xf>
    <xf numFmtId="188" fontId="12" fillId="0" borderId="0" xfId="0" applyNumberFormat="1" applyFont="1" applyAlignment="1">
      <alignment horizontal="right" vertical="center"/>
    </xf>
    <xf numFmtId="188" fontId="14" fillId="0" borderId="0" xfId="0" applyNumberFormat="1" applyFont="1" applyAlignment="1">
      <alignment horizontal="right" vertical="center"/>
    </xf>
    <xf numFmtId="188" fontId="12" fillId="0" borderId="0" xfId="0" quotePrefix="1" applyNumberFormat="1" applyFont="1" applyAlignment="1">
      <alignment horizontal="right" vertical="center"/>
    </xf>
    <xf numFmtId="188" fontId="11" fillId="0" borderId="1" xfId="0" applyNumberFormat="1" applyFont="1" applyBorder="1" applyAlignment="1">
      <alignment horizontal="right" vertical="center"/>
    </xf>
    <xf numFmtId="189" fontId="11" fillId="0" borderId="1" xfId="0" applyNumberFormat="1" applyFont="1" applyBorder="1" applyAlignment="1">
      <alignment horizontal="right" vertical="center"/>
    </xf>
    <xf numFmtId="18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94" fontId="1" fillId="0" borderId="0" xfId="0" applyNumberFormat="1" applyFont="1" applyAlignment="1">
      <alignment horizontal="right" vertical="center"/>
    </xf>
    <xf numFmtId="194" fontId="1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92" fontId="1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vertical="center"/>
    </xf>
    <xf numFmtId="188" fontId="1" fillId="2" borderId="5" xfId="0" applyNumberFormat="1" applyFont="1" applyFill="1" applyBorder="1" applyAlignment="1">
      <alignment horizontal="right" vertical="center"/>
    </xf>
    <xf numFmtId="192" fontId="1" fillId="0" borderId="0" xfId="0" quotePrefix="1" applyNumberFormat="1" applyFont="1" applyAlignment="1">
      <alignment vertical="center"/>
    </xf>
    <xf numFmtId="194" fontId="5" fillId="0" borderId="0" xfId="0" applyNumberFormat="1" applyFont="1" applyAlignment="1">
      <alignment horizontal="right" vertical="center"/>
    </xf>
    <xf numFmtId="194" fontId="1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88" fontId="3" fillId="0" borderId="0" xfId="0" quotePrefix="1" applyNumberFormat="1" applyFont="1" applyAlignment="1">
      <alignment horizontal="right" vertical="center"/>
    </xf>
    <xf numFmtId="188" fontId="4" fillId="0" borderId="0" xfId="0" applyNumberFormat="1" applyFont="1" applyAlignment="1">
      <alignment horizontal="right" vertical="center" wrapText="1"/>
    </xf>
    <xf numFmtId="194" fontId="3" fillId="0" borderId="0" xfId="0" applyNumberFormat="1" applyFont="1" applyAlignment="1">
      <alignment horizontal="center" vertical="center"/>
    </xf>
    <xf numFmtId="188" fontId="3" fillId="0" borderId="4" xfId="0" applyNumberFormat="1" applyFont="1" applyBorder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88" fontId="5" fillId="0" borderId="0" xfId="0" applyNumberFormat="1" applyFont="1" applyAlignment="1">
      <alignment vertical="center"/>
    </xf>
    <xf numFmtId="0" fontId="16" fillId="0" borderId="0" xfId="0" applyFont="1"/>
    <xf numFmtId="188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quotePrefix="1" applyFont="1" applyAlignment="1">
      <alignment vertical="center"/>
    </xf>
    <xf numFmtId="18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88" fontId="5" fillId="2" borderId="0" xfId="0" applyNumberFormat="1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92" fontId="5" fillId="0" borderId="0" xfId="0" applyNumberFormat="1" applyFont="1" applyAlignment="1">
      <alignment vertical="center"/>
    </xf>
    <xf numFmtId="188" fontId="4" fillId="2" borderId="0" xfId="0" applyNumberFormat="1" applyFont="1" applyFill="1" applyAlignment="1">
      <alignment horizontal="right" vertical="center"/>
    </xf>
    <xf numFmtId="188" fontId="4" fillId="0" borderId="2" xfId="0" applyNumberFormat="1" applyFont="1" applyBorder="1" applyAlignment="1">
      <alignment horizontal="right" vertical="center"/>
    </xf>
    <xf numFmtId="192" fontId="4" fillId="0" borderId="2" xfId="0" applyNumberFormat="1" applyFont="1" applyBorder="1" applyAlignment="1">
      <alignment horizontal="center" vertical="center"/>
    </xf>
    <xf numFmtId="188" fontId="4" fillId="0" borderId="0" xfId="0" applyNumberFormat="1" applyFont="1" applyAlignment="1">
      <alignment horizontal="center" vertical="center"/>
    </xf>
    <xf numFmtId="188" fontId="5" fillId="0" borderId="7" xfId="0" applyNumberFormat="1" applyFont="1" applyBorder="1" applyAlignment="1">
      <alignment horizontal="right" vertical="center"/>
    </xf>
    <xf numFmtId="188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88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88" fontId="18" fillId="0" borderId="0" xfId="0" applyNumberFormat="1" applyFont="1" applyAlignment="1">
      <alignment horizontal="right" vertical="center"/>
    </xf>
    <xf numFmtId="188" fontId="18" fillId="0" borderId="0" xfId="0" applyNumberFormat="1" applyFont="1" applyAlignment="1">
      <alignment horizontal="center" vertical="center"/>
    </xf>
    <xf numFmtId="188" fontId="5" fillId="2" borderId="4" xfId="0" applyNumberFormat="1" applyFont="1" applyFill="1" applyBorder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192" fontId="4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17" fillId="0" borderId="0" xfId="0" applyFont="1" applyAlignment="1">
      <alignment vertical="center"/>
    </xf>
    <xf numFmtId="188" fontId="5" fillId="0" borderId="2" xfId="0" applyNumberFormat="1" applyFont="1" applyBorder="1" applyAlignment="1">
      <alignment vertical="center"/>
    </xf>
    <xf numFmtId="188" fontId="5" fillId="2" borderId="2" xfId="0" applyNumberFormat="1" applyFont="1" applyFill="1" applyBorder="1" applyAlignment="1">
      <alignment vertical="center"/>
    </xf>
    <xf numFmtId="193" fontId="5" fillId="0" borderId="6" xfId="0" applyNumberFormat="1" applyFont="1" applyFill="1" applyBorder="1" applyAlignment="1">
      <alignment horizontal="right" vertical="center"/>
    </xf>
    <xf numFmtId="188" fontId="1" fillId="2" borderId="6" xfId="0" applyNumberFormat="1" applyFont="1" applyFill="1" applyBorder="1" applyAlignment="1">
      <alignment horizontal="right" vertical="center"/>
    </xf>
    <xf numFmtId="190" fontId="1" fillId="0" borderId="0" xfId="0" applyNumberFormat="1" applyFont="1" applyAlignment="1">
      <alignment horizontal="center" vertical="center"/>
    </xf>
    <xf numFmtId="9" fontId="1" fillId="0" borderId="0" xfId="1" quotePrefix="1" applyFont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88" fontId="1" fillId="0" borderId="0" xfId="0" applyNumberFormat="1" applyFont="1" applyFill="1" applyBorder="1" applyAlignment="1">
      <alignment horizontal="right" vertical="center"/>
    </xf>
    <xf numFmtId="18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190" fontId="1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vertical="center"/>
    </xf>
    <xf numFmtId="189" fontId="4" fillId="0" borderId="4" xfId="0" quotePrefix="1" applyNumberFormat="1" applyFont="1" applyBorder="1" applyAlignment="1">
      <alignment horizontal="center" vertical="top"/>
    </xf>
    <xf numFmtId="191" fontId="4" fillId="0" borderId="4" xfId="0" applyNumberFormat="1" applyFont="1" applyBorder="1" applyAlignment="1">
      <alignment horizontal="center" vertical="top"/>
    </xf>
    <xf numFmtId="190" fontId="1" fillId="0" borderId="0" xfId="0" applyNumberFormat="1" applyFont="1" applyAlignment="1">
      <alignment horizontal="center" vertical="center"/>
    </xf>
    <xf numFmtId="189" fontId="3" fillId="0" borderId="4" xfId="0" quotePrefix="1" applyNumberFormat="1" applyFont="1" applyBorder="1" applyAlignment="1">
      <alignment horizontal="center" vertical="center"/>
    </xf>
    <xf numFmtId="191" fontId="3" fillId="0" borderId="4" xfId="0" applyNumberFormat="1" applyFont="1" applyBorder="1" applyAlignment="1">
      <alignment horizontal="center" vertical="center"/>
    </xf>
    <xf numFmtId="189" fontId="4" fillId="0" borderId="4" xfId="0" applyNumberFormat="1" applyFont="1" applyBorder="1" applyAlignment="1">
      <alignment horizontal="center" vertical="center"/>
    </xf>
    <xf numFmtId="189" fontId="3" fillId="0" borderId="4" xfId="0" applyNumberFormat="1" applyFont="1" applyBorder="1" applyAlignment="1">
      <alignment horizontal="center" vertical="center"/>
    </xf>
    <xf numFmtId="189" fontId="12" fillId="0" borderId="2" xfId="0" applyNumberFormat="1" applyFont="1" applyBorder="1" applyAlignment="1">
      <alignment horizontal="center" vertical="center"/>
    </xf>
    <xf numFmtId="189" fontId="12" fillId="0" borderId="10" xfId="0" applyNumberFormat="1" applyFont="1" applyBorder="1" applyAlignment="1">
      <alignment horizontal="center" vertical="center"/>
    </xf>
    <xf numFmtId="189" fontId="12" fillId="0" borderId="9" xfId="0" applyNumberFormat="1" applyFont="1" applyBorder="1" applyAlignment="1">
      <alignment horizontal="center" vertical="center"/>
    </xf>
    <xf numFmtId="189" fontId="12" fillId="0" borderId="1" xfId="0" applyNumberFormat="1" applyFont="1" applyBorder="1" applyAlignment="1">
      <alignment horizontal="center" vertical="center"/>
    </xf>
    <xf numFmtId="38" fontId="4" fillId="0" borderId="4" xfId="0" applyNumberFormat="1" applyFont="1" applyBorder="1" applyAlignment="1">
      <alignment horizontal="center" vertical="top"/>
    </xf>
    <xf numFmtId="194" fontId="3" fillId="0" borderId="9" xfId="0" applyNumberFormat="1" applyFont="1" applyBorder="1" applyAlignment="1">
      <alignment vertical="center"/>
    </xf>
    <xf numFmtId="194" fontId="3" fillId="0" borderId="1" xfId="0" applyNumberFormat="1" applyFont="1" applyBorder="1" applyAlignment="1">
      <alignment horizontal="center" vertical="center"/>
    </xf>
    <xf numFmtId="188" fontId="4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8"/>
  <sheetViews>
    <sheetView topLeftCell="A137" zoomScaleNormal="100" zoomScaleSheetLayoutView="100" workbookViewId="0">
      <selection activeCell="C155" sqref="C155"/>
    </sheetView>
  </sheetViews>
  <sheetFormatPr defaultColWidth="7.59765625" defaultRowHeight="17.100000000000001" customHeight="1" x14ac:dyDescent="0.25"/>
  <cols>
    <col min="1" max="2" width="1.3984375" style="1" customWidth="1"/>
    <col min="3" max="3" width="35.296875" style="1" customWidth="1"/>
    <col min="4" max="4" width="6.69921875" style="1" customWidth="1"/>
    <col min="5" max="5" width="0.59765625" style="1" customWidth="1"/>
    <col min="6" max="6" width="13.59765625" style="3" customWidth="1"/>
    <col min="7" max="7" width="0.59765625" style="4" customWidth="1"/>
    <col min="8" max="8" width="12.296875" style="3" customWidth="1"/>
    <col min="9" max="9" width="0.59765625" style="4" customWidth="1"/>
    <col min="10" max="10" width="13.59765625" style="3" customWidth="1"/>
    <col min="11" max="11" width="0.59765625" style="4" customWidth="1"/>
    <col min="12" max="12" width="12.59765625" style="3" customWidth="1"/>
    <col min="13" max="16384" width="7.59765625" style="1"/>
  </cols>
  <sheetData>
    <row r="1" spans="1:12" s="2" customFormat="1" ht="19.2" customHeight="1" x14ac:dyDescent="0.45">
      <c r="A1" s="74" t="s">
        <v>31</v>
      </c>
      <c r="B1" s="74"/>
      <c r="C1" s="74"/>
      <c r="D1" s="73"/>
      <c r="E1" s="73"/>
      <c r="F1" s="3"/>
      <c r="G1" s="29"/>
      <c r="H1" s="3"/>
      <c r="I1" s="29"/>
      <c r="J1" s="3"/>
      <c r="K1" s="54"/>
      <c r="L1" s="15"/>
    </row>
    <row r="2" spans="1:12" s="2" customFormat="1" ht="19.2" customHeight="1" x14ac:dyDescent="0.45">
      <c r="A2" s="74" t="s">
        <v>30</v>
      </c>
      <c r="B2" s="74"/>
      <c r="C2" s="74"/>
      <c r="D2" s="73"/>
      <c r="E2" s="73"/>
      <c r="F2" s="53"/>
      <c r="G2" s="54"/>
      <c r="H2" s="53"/>
      <c r="I2" s="54"/>
      <c r="J2" s="53"/>
      <c r="K2" s="54"/>
      <c r="L2" s="53"/>
    </row>
    <row r="3" spans="1:12" s="2" customFormat="1" ht="19.2" customHeight="1" x14ac:dyDescent="0.45">
      <c r="A3" s="52" t="s">
        <v>29</v>
      </c>
      <c r="B3" s="79"/>
      <c r="C3" s="79"/>
      <c r="D3" s="78"/>
      <c r="E3" s="78"/>
      <c r="F3" s="59"/>
      <c r="G3" s="77"/>
      <c r="H3" s="59"/>
      <c r="I3" s="49"/>
      <c r="J3" s="48"/>
      <c r="K3" s="49"/>
      <c r="L3" s="59"/>
    </row>
    <row r="4" spans="1:12" s="2" customFormat="1" ht="19.2" customHeight="1" x14ac:dyDescent="0.45">
      <c r="A4" s="76"/>
      <c r="B4" s="76"/>
      <c r="C4" s="76"/>
      <c r="D4" s="75"/>
      <c r="E4" s="75"/>
      <c r="F4" s="44"/>
      <c r="G4" s="45"/>
      <c r="H4" s="44"/>
      <c r="I4" s="45"/>
      <c r="J4" s="44"/>
      <c r="K4" s="45"/>
      <c r="L4" s="44"/>
    </row>
    <row r="5" spans="1:12" s="2" customFormat="1" ht="19.2" customHeight="1" x14ac:dyDescent="0.45">
      <c r="A5" s="74"/>
      <c r="B5" s="74"/>
      <c r="C5" s="74" t="s">
        <v>85</v>
      </c>
      <c r="D5" s="73"/>
      <c r="E5" s="73"/>
      <c r="F5" s="222" t="s">
        <v>28</v>
      </c>
      <c r="G5" s="222"/>
      <c r="H5" s="222"/>
      <c r="I5" s="43"/>
      <c r="J5" s="223" t="s">
        <v>27</v>
      </c>
      <c r="K5" s="223"/>
      <c r="L5" s="223"/>
    </row>
    <row r="6" spans="1:12" s="2" customFormat="1" ht="19.2" customHeight="1" x14ac:dyDescent="0.45">
      <c r="A6" s="74"/>
      <c r="B6" s="74"/>
      <c r="C6" s="74"/>
      <c r="D6" s="73"/>
      <c r="E6" s="73"/>
      <c r="F6" s="40" t="s">
        <v>26</v>
      </c>
      <c r="G6" s="41"/>
      <c r="H6" s="40" t="s">
        <v>25</v>
      </c>
      <c r="I6" s="42"/>
      <c r="J6" s="40" t="s">
        <v>26</v>
      </c>
      <c r="K6" s="41"/>
      <c r="L6" s="40" t="s">
        <v>25</v>
      </c>
    </row>
    <row r="7" spans="1:12" s="2" customFormat="1" ht="19.2" customHeight="1" x14ac:dyDescent="0.45">
      <c r="A7" s="74"/>
      <c r="B7" s="74"/>
      <c r="C7" s="74"/>
      <c r="D7" s="73"/>
      <c r="E7" s="73"/>
      <c r="F7" s="37" t="s">
        <v>24</v>
      </c>
      <c r="G7" s="38"/>
      <c r="H7" s="37" t="s">
        <v>23</v>
      </c>
      <c r="I7" s="39"/>
      <c r="J7" s="37" t="s">
        <v>24</v>
      </c>
      <c r="K7" s="38"/>
      <c r="L7" s="37" t="s">
        <v>23</v>
      </c>
    </row>
    <row r="8" spans="1:12" s="2" customFormat="1" ht="19.2" customHeight="1" x14ac:dyDescent="0.45">
      <c r="A8" s="71"/>
      <c r="B8" s="71"/>
      <c r="C8" s="71"/>
      <c r="D8" s="71"/>
      <c r="E8" s="71"/>
      <c r="F8" s="37" t="s">
        <v>22</v>
      </c>
      <c r="G8" s="35"/>
      <c r="H8" s="37" t="s">
        <v>21</v>
      </c>
      <c r="I8" s="37"/>
      <c r="J8" s="37" t="s">
        <v>22</v>
      </c>
      <c r="K8" s="35"/>
      <c r="L8" s="37" t="s">
        <v>21</v>
      </c>
    </row>
    <row r="9" spans="1:12" s="2" customFormat="1" ht="19.2" customHeight="1" x14ac:dyDescent="0.45">
      <c r="A9" s="71"/>
      <c r="B9" s="71"/>
      <c r="C9" s="71"/>
      <c r="D9" s="72" t="s">
        <v>56</v>
      </c>
      <c r="E9" s="71"/>
      <c r="F9" s="36" t="s">
        <v>20</v>
      </c>
      <c r="G9" s="35"/>
      <c r="H9" s="36" t="s">
        <v>20</v>
      </c>
      <c r="I9" s="35"/>
      <c r="J9" s="36" t="s">
        <v>20</v>
      </c>
      <c r="K9" s="29"/>
      <c r="L9" s="36" t="s">
        <v>20</v>
      </c>
    </row>
    <row r="10" spans="1:12" s="2" customFormat="1" ht="4.2" customHeight="1" x14ac:dyDescent="0.45">
      <c r="A10" s="24"/>
      <c r="B10" s="23"/>
      <c r="C10" s="23"/>
      <c r="D10" s="11"/>
      <c r="E10" s="11"/>
      <c r="F10" s="19"/>
      <c r="G10" s="4"/>
      <c r="H10" s="3"/>
      <c r="I10" s="4"/>
      <c r="J10" s="19"/>
      <c r="K10" s="4"/>
      <c r="L10" s="3"/>
    </row>
    <row r="11" spans="1:12" s="2" customFormat="1" ht="19.2" customHeight="1" x14ac:dyDescent="0.45">
      <c r="A11" s="24" t="s">
        <v>84</v>
      </c>
      <c r="B11" s="23"/>
      <c r="C11" s="23"/>
      <c r="D11" s="11"/>
      <c r="E11" s="11"/>
      <c r="F11" s="19"/>
      <c r="G11" s="4"/>
      <c r="H11" s="3"/>
      <c r="I11" s="4"/>
      <c r="J11" s="19"/>
      <c r="K11" s="4"/>
      <c r="L11" s="3"/>
    </row>
    <row r="12" spans="1:12" s="2" customFormat="1" ht="4.2" customHeight="1" x14ac:dyDescent="0.45">
      <c r="A12" s="24"/>
      <c r="B12" s="23"/>
      <c r="C12" s="23"/>
      <c r="D12" s="11"/>
      <c r="E12" s="11"/>
      <c r="F12" s="19"/>
      <c r="G12" s="4"/>
      <c r="H12" s="3"/>
      <c r="I12" s="4"/>
      <c r="J12" s="19"/>
      <c r="K12" s="4"/>
      <c r="L12" s="3"/>
    </row>
    <row r="13" spans="1:12" s="2" customFormat="1" ht="18.75" customHeight="1" x14ac:dyDescent="0.45">
      <c r="A13" s="14" t="s">
        <v>83</v>
      </c>
      <c r="B13" s="14"/>
      <c r="C13" s="14"/>
      <c r="D13" s="12"/>
      <c r="E13" s="11"/>
      <c r="F13" s="19"/>
      <c r="G13" s="4"/>
      <c r="H13" s="3"/>
      <c r="I13" s="4"/>
      <c r="J13" s="19"/>
      <c r="K13" s="4"/>
      <c r="L13" s="3"/>
    </row>
    <row r="14" spans="1:12" s="2" customFormat="1" ht="4.2" customHeight="1" x14ac:dyDescent="0.45">
      <c r="A14" s="24"/>
      <c r="B14" s="23"/>
      <c r="C14" s="23"/>
      <c r="D14" s="12"/>
      <c r="E14" s="11"/>
      <c r="F14" s="19"/>
      <c r="G14" s="4"/>
      <c r="H14" s="3"/>
      <c r="I14" s="4"/>
      <c r="J14" s="19"/>
      <c r="K14" s="4"/>
      <c r="L14" s="3"/>
    </row>
    <row r="15" spans="1:12" s="2" customFormat="1" ht="19.2" customHeight="1" x14ac:dyDescent="0.45">
      <c r="A15" s="13" t="s">
        <v>82</v>
      </c>
      <c r="B15" s="13"/>
      <c r="C15" s="13"/>
      <c r="D15" s="12"/>
      <c r="E15" s="11"/>
      <c r="F15" s="19">
        <v>1907668</v>
      </c>
      <c r="G15" s="29"/>
      <c r="H15" s="3">
        <v>3842369</v>
      </c>
      <c r="I15" s="29"/>
      <c r="J15" s="26">
        <v>838603</v>
      </c>
      <c r="L15" s="3">
        <v>1522340</v>
      </c>
    </row>
    <row r="16" spans="1:12" s="2" customFormat="1" ht="19.2" customHeight="1" x14ac:dyDescent="0.45">
      <c r="A16" s="13" t="s">
        <v>81</v>
      </c>
      <c r="B16" s="13"/>
      <c r="C16" s="13"/>
      <c r="D16" s="12"/>
      <c r="E16" s="11"/>
      <c r="F16" s="19">
        <v>108008</v>
      </c>
      <c r="G16" s="29"/>
      <c r="H16" s="3">
        <v>106728</v>
      </c>
      <c r="I16" s="29"/>
      <c r="J16" s="26">
        <v>2745</v>
      </c>
      <c r="L16" s="3">
        <v>2789</v>
      </c>
    </row>
    <row r="17" spans="1:12" s="2" customFormat="1" ht="19.2" customHeight="1" x14ac:dyDescent="0.45">
      <c r="A17" s="13" t="s">
        <v>80</v>
      </c>
      <c r="B17" s="13"/>
      <c r="C17" s="13"/>
      <c r="D17" s="61">
        <v>8</v>
      </c>
      <c r="E17" s="11"/>
      <c r="F17" s="19">
        <v>640229</v>
      </c>
      <c r="G17" s="29"/>
      <c r="H17" s="3">
        <v>639457</v>
      </c>
      <c r="I17" s="29"/>
      <c r="J17" s="26">
        <v>600100</v>
      </c>
      <c r="L17" s="3">
        <v>543779</v>
      </c>
    </row>
    <row r="18" spans="1:12" s="2" customFormat="1" ht="19.2" customHeight="1" x14ac:dyDescent="0.45">
      <c r="A18" s="13" t="s">
        <v>79</v>
      </c>
      <c r="B18" s="13"/>
      <c r="C18" s="13"/>
      <c r="D18" s="12" t="s">
        <v>247</v>
      </c>
      <c r="E18" s="11"/>
      <c r="F18" s="19">
        <v>51000</v>
      </c>
      <c r="G18" s="29"/>
      <c r="H18" s="3">
        <v>54500</v>
      </c>
      <c r="I18" s="29"/>
      <c r="J18" s="26">
        <v>51000</v>
      </c>
      <c r="L18" s="3">
        <v>51000</v>
      </c>
    </row>
    <row r="19" spans="1:12" s="2" customFormat="1" ht="19.2" customHeight="1" x14ac:dyDescent="0.45">
      <c r="A19" s="13" t="s">
        <v>78</v>
      </c>
      <c r="B19" s="13"/>
      <c r="C19" s="13"/>
      <c r="D19" s="12"/>
      <c r="E19" s="11"/>
      <c r="F19" s="19">
        <v>8083</v>
      </c>
      <c r="G19" s="29"/>
      <c r="H19" s="3">
        <v>10299</v>
      </c>
      <c r="I19" s="29"/>
      <c r="J19" s="26">
        <v>0</v>
      </c>
      <c r="L19" s="3">
        <v>0</v>
      </c>
    </row>
    <row r="20" spans="1:12" s="2" customFormat="1" ht="19.2" customHeight="1" x14ac:dyDescent="0.45">
      <c r="A20" s="13" t="s">
        <v>77</v>
      </c>
      <c r="B20" s="13"/>
      <c r="C20" s="13"/>
      <c r="D20" s="61">
        <v>9</v>
      </c>
      <c r="E20" s="11"/>
      <c r="F20" s="19">
        <v>21879557</v>
      </c>
      <c r="G20" s="29"/>
      <c r="H20" s="3">
        <v>22170000</v>
      </c>
      <c r="I20" s="29"/>
      <c r="J20" s="26">
        <v>13165466</v>
      </c>
      <c r="L20" s="3">
        <v>13269668</v>
      </c>
    </row>
    <row r="21" spans="1:12" s="2" customFormat="1" ht="19.2" customHeight="1" x14ac:dyDescent="0.45">
      <c r="A21" s="13" t="s">
        <v>76</v>
      </c>
      <c r="B21" s="13"/>
      <c r="C21" s="13"/>
      <c r="D21" s="12"/>
      <c r="E21" s="11"/>
      <c r="F21" s="21">
        <v>66338</v>
      </c>
      <c r="G21" s="29"/>
      <c r="H21" s="20">
        <v>80222</v>
      </c>
      <c r="I21" s="29"/>
      <c r="J21" s="21">
        <v>6191</v>
      </c>
      <c r="L21" s="20">
        <v>4911</v>
      </c>
    </row>
    <row r="22" spans="1:12" s="2" customFormat="1" ht="4.2" customHeight="1" x14ac:dyDescent="0.45">
      <c r="A22" s="24"/>
      <c r="B22" s="23"/>
      <c r="C22" s="23"/>
      <c r="D22" s="12"/>
      <c r="E22" s="11"/>
      <c r="F22" s="19"/>
      <c r="G22" s="4"/>
      <c r="H22" s="3"/>
      <c r="I22" s="4"/>
      <c r="J22" s="19"/>
      <c r="K22" s="4"/>
      <c r="L22" s="3"/>
    </row>
    <row r="23" spans="1:12" s="2" customFormat="1" ht="19.2" customHeight="1" x14ac:dyDescent="0.45">
      <c r="A23" s="14" t="s">
        <v>75</v>
      </c>
      <c r="B23" s="13"/>
      <c r="C23" s="14"/>
      <c r="D23" s="12"/>
      <c r="E23" s="11"/>
      <c r="F23" s="70">
        <f>SUM(F15:F21)</f>
        <v>24660883</v>
      </c>
      <c r="G23" s="29"/>
      <c r="H23" s="65">
        <f>SUM(H15:H21)</f>
        <v>26903575</v>
      </c>
      <c r="I23" s="29"/>
      <c r="J23" s="70">
        <f>SUM(J15:J21)</f>
        <v>14664105</v>
      </c>
      <c r="K23" s="29"/>
      <c r="L23" s="65">
        <f>SUM(L15:L21)</f>
        <v>15394487</v>
      </c>
    </row>
    <row r="24" spans="1:12" s="2" customFormat="1" ht="10.199999999999999" customHeight="1" x14ac:dyDescent="0.45">
      <c r="A24" s="14"/>
      <c r="B24" s="14"/>
      <c r="C24" s="14"/>
      <c r="D24" s="12"/>
      <c r="E24" s="11"/>
      <c r="F24" s="30"/>
      <c r="G24" s="29"/>
      <c r="H24" s="15"/>
      <c r="I24" s="29"/>
      <c r="J24" s="30"/>
      <c r="K24" s="29"/>
      <c r="L24" s="15"/>
    </row>
    <row r="25" spans="1:12" s="2" customFormat="1" ht="19.2" customHeight="1" x14ac:dyDescent="0.45">
      <c r="A25" s="14" t="s">
        <v>74</v>
      </c>
      <c r="B25" s="14"/>
      <c r="C25" s="14"/>
      <c r="D25" s="12"/>
      <c r="E25" s="11"/>
      <c r="F25" s="30"/>
      <c r="G25" s="29"/>
      <c r="H25" s="15"/>
      <c r="I25" s="29"/>
      <c r="J25" s="30"/>
      <c r="K25" s="29"/>
      <c r="L25" s="15"/>
    </row>
    <row r="26" spans="1:12" s="2" customFormat="1" ht="4.2" customHeight="1" x14ac:dyDescent="0.45">
      <c r="A26" s="24"/>
      <c r="B26" s="23"/>
      <c r="C26" s="23"/>
      <c r="D26" s="12"/>
      <c r="E26" s="11"/>
      <c r="F26" s="19"/>
      <c r="G26" s="4"/>
      <c r="H26" s="3"/>
      <c r="I26" s="4"/>
      <c r="J26" s="19"/>
      <c r="K26" s="4"/>
      <c r="L26" s="3"/>
    </row>
    <row r="27" spans="1:12" s="2" customFormat="1" ht="19.2" customHeight="1" x14ac:dyDescent="0.45">
      <c r="A27" s="13" t="s">
        <v>73</v>
      </c>
      <c r="B27" s="13"/>
      <c r="C27" s="13"/>
      <c r="D27" s="61">
        <v>20</v>
      </c>
      <c r="E27" s="11"/>
      <c r="F27" s="19">
        <v>778366</v>
      </c>
      <c r="H27" s="3">
        <v>178188</v>
      </c>
      <c r="J27" s="26">
        <v>763242</v>
      </c>
      <c r="L27" s="3">
        <v>156550</v>
      </c>
    </row>
    <row r="28" spans="1:12" s="2" customFormat="1" ht="19.2" customHeight="1" x14ac:dyDescent="0.45">
      <c r="A28" s="13" t="s">
        <v>72</v>
      </c>
      <c r="B28" s="23"/>
      <c r="C28" s="23"/>
      <c r="D28" s="12"/>
      <c r="E28" s="11"/>
      <c r="F28" s="19"/>
      <c r="H28" s="3"/>
      <c r="J28" s="19"/>
      <c r="L28" s="3"/>
    </row>
    <row r="29" spans="1:12" s="2" customFormat="1" ht="19.2" customHeight="1" x14ac:dyDescent="0.45">
      <c r="A29" s="13"/>
      <c r="B29" s="63" t="s">
        <v>71</v>
      </c>
      <c r="C29" s="23"/>
      <c r="D29" s="12"/>
      <c r="E29" s="11"/>
      <c r="F29" s="19">
        <v>158337</v>
      </c>
      <c r="H29" s="3">
        <v>154749</v>
      </c>
      <c r="J29" s="26">
        <v>2142</v>
      </c>
      <c r="L29" s="3">
        <v>2064</v>
      </c>
    </row>
    <row r="30" spans="1:12" s="2" customFormat="1" ht="19.2" customHeight="1" x14ac:dyDescent="0.45">
      <c r="A30" s="13" t="s">
        <v>70</v>
      </c>
      <c r="B30" s="23"/>
      <c r="C30" s="23"/>
      <c r="D30" s="12"/>
      <c r="E30" s="11"/>
      <c r="F30" s="19">
        <v>0</v>
      </c>
      <c r="H30" s="3">
        <v>0</v>
      </c>
      <c r="J30" s="26">
        <v>8151907</v>
      </c>
      <c r="L30" s="3">
        <v>8119841</v>
      </c>
    </row>
    <row r="31" spans="1:12" s="2" customFormat="1" ht="19.2" customHeight="1" x14ac:dyDescent="0.45">
      <c r="A31" s="13" t="s">
        <v>69</v>
      </c>
      <c r="B31" s="23"/>
      <c r="C31" s="23"/>
      <c r="D31" s="12"/>
      <c r="E31" s="11"/>
      <c r="F31" s="19">
        <v>919399</v>
      </c>
      <c r="H31" s="3">
        <v>943966</v>
      </c>
      <c r="J31" s="26">
        <v>720744</v>
      </c>
      <c r="L31" s="3">
        <v>720744</v>
      </c>
    </row>
    <row r="32" spans="1:12" s="2" customFormat="1" ht="19.2" customHeight="1" x14ac:dyDescent="0.45">
      <c r="A32" s="13" t="s">
        <v>68</v>
      </c>
      <c r="B32" s="13"/>
      <c r="C32" s="13"/>
      <c r="D32" s="61">
        <v>19</v>
      </c>
      <c r="E32" s="11"/>
      <c r="F32" s="19">
        <v>3290079</v>
      </c>
      <c r="G32" s="4"/>
      <c r="H32" s="3">
        <v>3230382</v>
      </c>
      <c r="I32" s="4"/>
      <c r="J32" s="26">
        <v>5672171</v>
      </c>
      <c r="L32" s="3">
        <v>5752170</v>
      </c>
    </row>
    <row r="33" spans="1:12" s="2" customFormat="1" ht="19.2" customHeight="1" x14ac:dyDescent="0.45">
      <c r="A33" s="13" t="s">
        <v>67</v>
      </c>
      <c r="B33" s="13"/>
      <c r="C33" s="13"/>
      <c r="D33" s="61">
        <v>10</v>
      </c>
      <c r="E33" s="11"/>
      <c r="F33" s="19">
        <v>234972</v>
      </c>
      <c r="G33" s="29"/>
      <c r="H33" s="3">
        <v>218600</v>
      </c>
      <c r="I33" s="29"/>
      <c r="J33" s="26">
        <v>209972</v>
      </c>
      <c r="L33" s="3">
        <v>193600</v>
      </c>
    </row>
    <row r="34" spans="1:12" s="2" customFormat="1" ht="19.2" customHeight="1" x14ac:dyDescent="0.45">
      <c r="A34" s="13" t="s">
        <v>66</v>
      </c>
      <c r="B34" s="13"/>
      <c r="C34" s="13"/>
      <c r="D34" s="61">
        <v>11</v>
      </c>
      <c r="E34" s="11"/>
      <c r="F34" s="19">
        <v>5314399</v>
      </c>
      <c r="G34" s="29"/>
      <c r="H34" s="3">
        <v>5259273</v>
      </c>
      <c r="I34" s="29"/>
      <c r="J34" s="26">
        <v>3187712</v>
      </c>
      <c r="L34" s="3">
        <v>3206998</v>
      </c>
    </row>
    <row r="35" spans="1:12" s="2" customFormat="1" ht="19.2" customHeight="1" x14ac:dyDescent="0.45">
      <c r="A35" s="13" t="s">
        <v>65</v>
      </c>
      <c r="B35" s="13"/>
      <c r="C35" s="13"/>
      <c r="D35" s="12" t="s">
        <v>248</v>
      </c>
      <c r="E35" s="11"/>
      <c r="F35" s="19">
        <v>3073306</v>
      </c>
      <c r="G35" s="29"/>
      <c r="H35" s="3">
        <v>3124099</v>
      </c>
      <c r="I35" s="29"/>
      <c r="J35" s="26">
        <v>212400</v>
      </c>
      <c r="L35" s="3">
        <v>212867</v>
      </c>
    </row>
    <row r="36" spans="1:12" s="2" customFormat="1" ht="19.2" customHeight="1" x14ac:dyDescent="0.45">
      <c r="A36" s="13" t="s">
        <v>64</v>
      </c>
      <c r="B36" s="13"/>
      <c r="C36" s="13"/>
      <c r="D36" s="61">
        <v>13</v>
      </c>
      <c r="E36" s="11"/>
      <c r="F36" s="19">
        <v>11308736</v>
      </c>
      <c r="G36" s="29"/>
      <c r="H36" s="3">
        <v>8246513</v>
      </c>
      <c r="I36" s="29"/>
      <c r="J36" s="26">
        <v>72882</v>
      </c>
      <c r="L36" s="3">
        <v>79713</v>
      </c>
    </row>
    <row r="37" spans="1:12" s="2" customFormat="1" ht="19.2" customHeight="1" x14ac:dyDescent="0.45">
      <c r="A37" s="13" t="s">
        <v>63</v>
      </c>
      <c r="B37" s="13"/>
      <c r="C37" s="13"/>
      <c r="D37" s="12"/>
      <c r="E37" s="11"/>
      <c r="F37" s="19">
        <v>73074</v>
      </c>
      <c r="G37" s="29"/>
      <c r="H37" s="3">
        <v>76945</v>
      </c>
      <c r="I37" s="29"/>
      <c r="J37" s="26">
        <v>4323</v>
      </c>
      <c r="L37" s="3">
        <v>4827</v>
      </c>
    </row>
    <row r="38" spans="1:12" s="2" customFormat="1" ht="19.2" customHeight="1" x14ac:dyDescent="0.45">
      <c r="A38" s="13" t="s">
        <v>62</v>
      </c>
      <c r="B38" s="13"/>
      <c r="C38" s="13"/>
      <c r="D38" s="28"/>
      <c r="E38" s="11"/>
      <c r="F38" s="19">
        <v>1264604</v>
      </c>
      <c r="G38" s="29"/>
      <c r="H38" s="3">
        <v>1316775</v>
      </c>
      <c r="I38" s="29"/>
      <c r="J38" s="26">
        <v>390452</v>
      </c>
      <c r="L38" s="3">
        <v>400384</v>
      </c>
    </row>
    <row r="39" spans="1:12" s="2" customFormat="1" ht="19.2" customHeight="1" x14ac:dyDescent="0.45">
      <c r="A39" s="13" t="s">
        <v>61</v>
      </c>
      <c r="B39" s="13"/>
      <c r="C39" s="13"/>
      <c r="D39" s="12"/>
      <c r="E39" s="11"/>
      <c r="F39" s="19">
        <v>1352938</v>
      </c>
      <c r="G39" s="29"/>
      <c r="H39" s="3">
        <v>1916776</v>
      </c>
      <c r="I39" s="29"/>
      <c r="J39" s="26">
        <v>271319</v>
      </c>
      <c r="L39" s="3">
        <v>266240</v>
      </c>
    </row>
    <row r="40" spans="1:12" s="2" customFormat="1" ht="19.2" customHeight="1" x14ac:dyDescent="0.45">
      <c r="A40" s="13" t="s">
        <v>60</v>
      </c>
      <c r="B40" s="13"/>
      <c r="C40" s="13"/>
      <c r="D40" s="12"/>
      <c r="E40" s="11"/>
      <c r="F40" s="21">
        <v>460975</v>
      </c>
      <c r="G40" s="29"/>
      <c r="H40" s="20">
        <v>453558</v>
      </c>
      <c r="I40" s="29"/>
      <c r="J40" s="21">
        <v>118193</v>
      </c>
      <c r="L40" s="20">
        <v>104058</v>
      </c>
    </row>
    <row r="41" spans="1:12" s="2" customFormat="1" ht="4.2" customHeight="1" x14ac:dyDescent="0.45">
      <c r="A41" s="24"/>
      <c r="B41" s="23"/>
      <c r="C41" s="23"/>
      <c r="D41" s="12"/>
      <c r="E41" s="11"/>
      <c r="F41" s="30"/>
      <c r="G41" s="4"/>
      <c r="H41" s="15"/>
      <c r="I41" s="4"/>
      <c r="J41" s="30"/>
      <c r="K41" s="4"/>
      <c r="L41" s="15"/>
    </row>
    <row r="42" spans="1:12" s="2" customFormat="1" ht="19.2" customHeight="1" x14ac:dyDescent="0.45">
      <c r="A42" s="14" t="s">
        <v>59</v>
      </c>
      <c r="B42" s="13"/>
      <c r="C42" s="14"/>
      <c r="D42" s="12"/>
      <c r="E42" s="11"/>
      <c r="F42" s="70">
        <f>SUM(F27:F40)</f>
        <v>28229185</v>
      </c>
      <c r="G42" s="29"/>
      <c r="H42" s="65">
        <f>SUM(H27:H40)</f>
        <v>25119824</v>
      </c>
      <c r="I42" s="29"/>
      <c r="J42" s="70">
        <f>SUM(J27:J40)</f>
        <v>19777459</v>
      </c>
      <c r="K42" s="29"/>
      <c r="L42" s="65">
        <f>SUM(L27:L40)</f>
        <v>19220056</v>
      </c>
    </row>
    <row r="43" spans="1:12" s="2" customFormat="1" ht="4.2" customHeight="1" x14ac:dyDescent="0.45">
      <c r="A43" s="24"/>
      <c r="B43" s="23"/>
      <c r="C43" s="23"/>
      <c r="D43" s="12"/>
      <c r="E43" s="11"/>
      <c r="F43" s="30"/>
      <c r="G43" s="4"/>
      <c r="H43" s="15"/>
      <c r="I43" s="4"/>
      <c r="J43" s="30"/>
      <c r="K43" s="4"/>
      <c r="L43" s="15"/>
    </row>
    <row r="44" spans="1:12" s="2" customFormat="1" ht="19.2" customHeight="1" thickBot="1" x14ac:dyDescent="0.5">
      <c r="A44" s="14" t="s">
        <v>58</v>
      </c>
      <c r="B44" s="14"/>
      <c r="C44" s="14"/>
      <c r="D44" s="12"/>
      <c r="E44" s="11"/>
      <c r="F44" s="69">
        <f>SUM(F42,F23)</f>
        <v>52890068</v>
      </c>
      <c r="G44" s="29"/>
      <c r="H44" s="68">
        <f>SUM(H42,H23)</f>
        <v>52023399</v>
      </c>
      <c r="I44" s="29"/>
      <c r="J44" s="69">
        <f>SUM(J42,J23)</f>
        <v>34441564</v>
      </c>
      <c r="K44" s="29"/>
      <c r="L44" s="68">
        <f>SUM(L42,L23)</f>
        <v>34614543</v>
      </c>
    </row>
    <row r="45" spans="1:12" s="2" customFormat="1" ht="17.25" customHeight="1" thickTop="1" x14ac:dyDescent="0.45">
      <c r="A45" s="14"/>
      <c r="B45" s="14"/>
      <c r="C45" s="14"/>
      <c r="D45" s="12"/>
      <c r="E45" s="11"/>
      <c r="F45" s="15"/>
      <c r="G45" s="29"/>
      <c r="H45" s="15"/>
      <c r="I45" s="29"/>
      <c r="J45" s="15"/>
      <c r="K45" s="29"/>
      <c r="L45" s="15"/>
    </row>
    <row r="46" spans="1:12" s="2" customFormat="1" ht="15.75" customHeight="1" x14ac:dyDescent="0.45">
      <c r="A46" s="14"/>
      <c r="B46" s="14"/>
      <c r="C46" s="14"/>
      <c r="D46" s="12"/>
      <c r="E46" s="11"/>
      <c r="F46" s="15"/>
      <c r="G46" s="29"/>
      <c r="H46" s="15"/>
      <c r="I46" s="29"/>
      <c r="J46" s="15"/>
      <c r="K46" s="29"/>
      <c r="L46" s="15"/>
    </row>
    <row r="47" spans="1:12" s="2" customFormat="1" ht="19.2" customHeight="1" x14ac:dyDescent="0.45">
      <c r="A47" s="14"/>
      <c r="B47" s="14"/>
      <c r="C47" s="14"/>
      <c r="D47" s="12"/>
      <c r="E47" s="11"/>
      <c r="F47" s="15"/>
      <c r="G47" s="29"/>
      <c r="H47" s="15"/>
      <c r="I47" s="29"/>
      <c r="J47" s="15"/>
      <c r="K47" s="29"/>
      <c r="L47" s="15"/>
    </row>
    <row r="48" spans="1:12" s="2" customFormat="1" ht="15.75" customHeight="1" x14ac:dyDescent="0.45">
      <c r="A48" s="14"/>
      <c r="B48" s="14"/>
      <c r="C48" s="14"/>
      <c r="D48" s="12"/>
      <c r="E48" s="208"/>
      <c r="F48" s="15"/>
      <c r="G48" s="29"/>
      <c r="H48" s="15"/>
      <c r="I48" s="29"/>
      <c r="J48" s="15"/>
      <c r="K48" s="29"/>
      <c r="L48" s="15"/>
    </row>
    <row r="49" spans="1:12" s="2" customFormat="1" ht="19.2" customHeight="1" x14ac:dyDescent="0.45">
      <c r="A49" s="224" t="s">
        <v>57</v>
      </c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</row>
    <row r="50" spans="1:12" s="2" customFormat="1" ht="19.2" customHeight="1" x14ac:dyDescent="0.45">
      <c r="A50" s="14"/>
      <c r="B50" s="14"/>
      <c r="C50" s="14"/>
      <c r="D50" s="12"/>
      <c r="E50" s="11"/>
      <c r="F50" s="15"/>
      <c r="G50" s="29"/>
      <c r="H50" s="15"/>
      <c r="I50" s="29"/>
      <c r="J50" s="15"/>
      <c r="K50" s="29"/>
      <c r="L50" s="15"/>
    </row>
    <row r="51" spans="1:12" s="2" customFormat="1" ht="19.2" customHeight="1" x14ac:dyDescent="0.45">
      <c r="A51" s="14"/>
      <c r="B51" s="14"/>
      <c r="C51" s="14"/>
      <c r="D51" s="12"/>
      <c r="E51" s="11"/>
      <c r="F51" s="15"/>
      <c r="G51" s="29"/>
      <c r="H51" s="15"/>
      <c r="I51" s="29"/>
      <c r="J51" s="15"/>
      <c r="K51" s="29"/>
      <c r="L51" s="15"/>
    </row>
    <row r="52" spans="1:12" s="2" customFormat="1" ht="4.5" customHeight="1" x14ac:dyDescent="0.45">
      <c r="A52" s="14"/>
      <c r="B52" s="14"/>
      <c r="C52" s="14"/>
      <c r="D52" s="12"/>
      <c r="E52" s="11"/>
      <c r="F52" s="15"/>
      <c r="G52" s="29"/>
      <c r="H52" s="15"/>
      <c r="I52" s="29"/>
      <c r="J52" s="15"/>
      <c r="K52" s="29"/>
      <c r="L52" s="15"/>
    </row>
    <row r="53" spans="1:12" s="2" customFormat="1" ht="22.2" customHeight="1" x14ac:dyDescent="0.45">
      <c r="A53" s="10" t="s">
        <v>0</v>
      </c>
      <c r="B53" s="67"/>
      <c r="C53" s="67"/>
      <c r="D53" s="50"/>
      <c r="E53" s="50"/>
      <c r="F53" s="65"/>
      <c r="G53" s="66"/>
      <c r="H53" s="65"/>
      <c r="I53" s="66"/>
      <c r="J53" s="65"/>
      <c r="K53" s="66"/>
      <c r="L53" s="65"/>
    </row>
    <row r="54" spans="1:12" s="2" customFormat="1" ht="17.100000000000001" customHeight="1" x14ac:dyDescent="0.45">
      <c r="A54" s="24" t="s">
        <v>31</v>
      </c>
      <c r="B54" s="24"/>
      <c r="C54" s="24"/>
      <c r="D54" s="11"/>
      <c r="E54" s="11"/>
      <c r="F54" s="55"/>
      <c r="G54" s="54"/>
      <c r="H54" s="55"/>
      <c r="I54" s="54"/>
      <c r="J54" s="55"/>
      <c r="K54" s="54"/>
      <c r="L54" s="53"/>
    </row>
    <row r="55" spans="1:12" s="2" customFormat="1" ht="17.100000000000001" customHeight="1" x14ac:dyDescent="0.45">
      <c r="A55" s="24" t="s">
        <v>30</v>
      </c>
      <c r="B55" s="24"/>
      <c r="C55" s="24"/>
      <c r="D55" s="11"/>
      <c r="E55" s="11"/>
      <c r="F55" s="53"/>
      <c r="G55" s="54"/>
      <c r="H55" s="53"/>
      <c r="I55" s="54"/>
      <c r="J55" s="53"/>
      <c r="K55" s="54"/>
      <c r="L55" s="53"/>
    </row>
    <row r="56" spans="1:12" s="2" customFormat="1" ht="17.100000000000001" customHeight="1" x14ac:dyDescent="0.45">
      <c r="A56" s="52" t="s">
        <v>29</v>
      </c>
      <c r="B56" s="51"/>
      <c r="C56" s="51"/>
      <c r="D56" s="50"/>
      <c r="E56" s="50"/>
      <c r="F56" s="48"/>
      <c r="G56" s="49"/>
      <c r="H56" s="48"/>
      <c r="I56" s="49"/>
      <c r="J56" s="48"/>
      <c r="K56" s="49"/>
      <c r="L56" s="48"/>
    </row>
    <row r="57" spans="1:12" s="2" customFormat="1" ht="18" customHeight="1" x14ac:dyDescent="0.45">
      <c r="A57" s="47"/>
      <c r="B57" s="47"/>
      <c r="C57" s="47"/>
      <c r="D57" s="46"/>
      <c r="E57" s="46"/>
      <c r="F57" s="44"/>
      <c r="G57" s="45"/>
      <c r="H57" s="44"/>
      <c r="I57" s="45"/>
      <c r="J57" s="44"/>
      <c r="K57" s="45"/>
      <c r="L57" s="44"/>
    </row>
    <row r="58" spans="1:12" s="2" customFormat="1" ht="18" customHeight="1" x14ac:dyDescent="0.45">
      <c r="A58" s="24"/>
      <c r="B58" s="24"/>
      <c r="C58" s="24"/>
      <c r="D58" s="11"/>
      <c r="E58" s="11"/>
      <c r="F58" s="222" t="s">
        <v>28</v>
      </c>
      <c r="G58" s="222"/>
      <c r="H58" s="222"/>
      <c r="I58" s="43"/>
      <c r="J58" s="223" t="s">
        <v>27</v>
      </c>
      <c r="K58" s="223"/>
      <c r="L58" s="223"/>
    </row>
    <row r="59" spans="1:12" s="2" customFormat="1" ht="18" customHeight="1" x14ac:dyDescent="0.45">
      <c r="A59" s="24"/>
      <c r="B59" s="24"/>
      <c r="C59" s="24"/>
      <c r="D59" s="11"/>
      <c r="E59" s="11"/>
      <c r="F59" s="40" t="s">
        <v>26</v>
      </c>
      <c r="G59" s="41"/>
      <c r="H59" s="40" t="s">
        <v>25</v>
      </c>
      <c r="I59" s="42"/>
      <c r="J59" s="40" t="s">
        <v>26</v>
      </c>
      <c r="K59" s="41"/>
      <c r="L59" s="40" t="s">
        <v>25</v>
      </c>
    </row>
    <row r="60" spans="1:12" s="2" customFormat="1" ht="18" customHeight="1" x14ac:dyDescent="0.45">
      <c r="A60" s="24"/>
      <c r="B60" s="24"/>
      <c r="C60" s="24"/>
      <c r="D60" s="11"/>
      <c r="E60" s="11"/>
      <c r="F60" s="37" t="s">
        <v>24</v>
      </c>
      <c r="G60" s="38"/>
      <c r="H60" s="37" t="s">
        <v>23</v>
      </c>
      <c r="I60" s="39"/>
      <c r="J60" s="37" t="s">
        <v>24</v>
      </c>
      <c r="K60" s="38"/>
      <c r="L60" s="37" t="s">
        <v>23</v>
      </c>
    </row>
    <row r="61" spans="1:12" s="2" customFormat="1" ht="18" customHeight="1" x14ac:dyDescent="0.45">
      <c r="A61" s="13"/>
      <c r="B61" s="13"/>
      <c r="C61" s="13"/>
      <c r="D61" s="13"/>
      <c r="E61" s="13"/>
      <c r="F61" s="37" t="s">
        <v>22</v>
      </c>
      <c r="G61" s="35"/>
      <c r="H61" s="37" t="s">
        <v>21</v>
      </c>
      <c r="I61" s="37"/>
      <c r="J61" s="37" t="s">
        <v>22</v>
      </c>
      <c r="K61" s="35"/>
      <c r="L61" s="37" t="s">
        <v>21</v>
      </c>
    </row>
    <row r="62" spans="1:12" s="2" customFormat="1" ht="18" customHeight="1" x14ac:dyDescent="0.45">
      <c r="A62" s="13"/>
      <c r="B62" s="13"/>
      <c r="C62" s="13"/>
      <c r="D62" s="64" t="s">
        <v>56</v>
      </c>
      <c r="E62" s="13"/>
      <c r="F62" s="36" t="s">
        <v>20</v>
      </c>
      <c r="G62" s="35"/>
      <c r="H62" s="36" t="s">
        <v>20</v>
      </c>
      <c r="I62" s="35"/>
      <c r="J62" s="36" t="s">
        <v>20</v>
      </c>
      <c r="K62" s="35"/>
      <c r="L62" s="36" t="s">
        <v>20</v>
      </c>
    </row>
    <row r="63" spans="1:12" s="2" customFormat="1" ht="8.1" customHeight="1" x14ac:dyDescent="0.45">
      <c r="A63" s="24"/>
      <c r="B63" s="23"/>
      <c r="C63" s="23"/>
      <c r="D63" s="12"/>
      <c r="E63" s="11"/>
      <c r="F63" s="19"/>
      <c r="G63" s="4"/>
      <c r="H63" s="3"/>
      <c r="I63" s="4"/>
      <c r="J63" s="19"/>
      <c r="K63" s="4"/>
      <c r="L63" s="3"/>
    </row>
    <row r="64" spans="1:12" s="2" customFormat="1" ht="18" customHeight="1" x14ac:dyDescent="0.45">
      <c r="A64" s="14" t="s">
        <v>55</v>
      </c>
      <c r="B64" s="63"/>
      <c r="C64" s="63"/>
      <c r="D64" s="12"/>
      <c r="E64" s="11"/>
      <c r="F64" s="19"/>
      <c r="G64" s="4"/>
      <c r="H64" s="3"/>
      <c r="I64" s="4"/>
      <c r="J64" s="19"/>
      <c r="K64" s="4"/>
      <c r="L64" s="3"/>
    </row>
    <row r="65" spans="1:12" s="2" customFormat="1" ht="8.1" customHeight="1" x14ac:dyDescent="0.45">
      <c r="A65" s="24"/>
      <c r="B65" s="23"/>
      <c r="C65" s="23"/>
      <c r="D65" s="12"/>
      <c r="E65" s="11"/>
      <c r="F65" s="19"/>
      <c r="G65" s="4"/>
      <c r="H65" s="3"/>
      <c r="I65" s="4"/>
      <c r="J65" s="19"/>
      <c r="K65" s="4"/>
      <c r="L65" s="3"/>
    </row>
    <row r="66" spans="1:12" s="2" customFormat="1" ht="18" customHeight="1" x14ac:dyDescent="0.45">
      <c r="A66" s="14" t="s">
        <v>54</v>
      </c>
      <c r="B66" s="13"/>
      <c r="C66" s="13"/>
      <c r="D66" s="12"/>
      <c r="E66" s="11"/>
      <c r="F66" s="19"/>
      <c r="G66" s="4"/>
      <c r="H66" s="3"/>
      <c r="I66" s="4"/>
      <c r="J66" s="19"/>
      <c r="K66" s="4"/>
      <c r="L66" s="3"/>
    </row>
    <row r="67" spans="1:12" s="2" customFormat="1" ht="8.1" customHeight="1" x14ac:dyDescent="0.45">
      <c r="A67" s="24"/>
      <c r="B67" s="23"/>
      <c r="C67" s="23"/>
      <c r="D67" s="12"/>
      <c r="E67" s="11"/>
      <c r="F67" s="19"/>
      <c r="G67" s="4"/>
      <c r="H67" s="3"/>
      <c r="I67" s="4"/>
      <c r="J67" s="19"/>
      <c r="K67" s="4"/>
      <c r="L67" s="3"/>
    </row>
    <row r="68" spans="1:12" s="2" customFormat="1" ht="18" customHeight="1" x14ac:dyDescent="0.45">
      <c r="A68" s="13" t="s">
        <v>53</v>
      </c>
      <c r="B68" s="13"/>
      <c r="C68" s="13"/>
      <c r="D68" s="28"/>
      <c r="E68" s="11"/>
      <c r="F68" s="19">
        <v>705585</v>
      </c>
      <c r="G68" s="4"/>
      <c r="H68" s="3">
        <v>767850</v>
      </c>
      <c r="I68" s="4"/>
      <c r="J68" s="26">
        <v>464329</v>
      </c>
      <c r="L68" s="3">
        <v>513308</v>
      </c>
    </row>
    <row r="69" spans="1:12" s="2" customFormat="1" ht="18" customHeight="1" x14ac:dyDescent="0.45">
      <c r="A69" s="13" t="s">
        <v>52</v>
      </c>
      <c r="B69" s="13"/>
      <c r="C69" s="13"/>
      <c r="D69" s="61">
        <v>14</v>
      </c>
      <c r="E69" s="11"/>
      <c r="F69" s="19">
        <v>2504571</v>
      </c>
      <c r="G69" s="4"/>
      <c r="H69" s="3">
        <v>2464164</v>
      </c>
      <c r="I69" s="4"/>
      <c r="J69" s="26">
        <v>1679201</v>
      </c>
      <c r="L69" s="3">
        <v>1544340</v>
      </c>
    </row>
    <row r="70" spans="1:12" s="2" customFormat="1" ht="18" customHeight="1" x14ac:dyDescent="0.45">
      <c r="A70" s="13" t="s">
        <v>51</v>
      </c>
      <c r="B70" s="13"/>
      <c r="C70" s="13"/>
      <c r="D70" s="61">
        <v>19</v>
      </c>
      <c r="E70" s="11"/>
      <c r="F70" s="19">
        <v>0</v>
      </c>
      <c r="H70" s="15">
        <v>0</v>
      </c>
      <c r="J70" s="26">
        <v>39171</v>
      </c>
      <c r="L70" s="3">
        <v>350787</v>
      </c>
    </row>
    <row r="71" spans="1:12" s="2" customFormat="1" ht="18" customHeight="1" x14ac:dyDescent="0.45">
      <c r="A71" s="13" t="s">
        <v>50</v>
      </c>
      <c r="B71" s="13"/>
      <c r="C71" s="13"/>
      <c r="D71" s="61">
        <v>15</v>
      </c>
      <c r="E71" s="11"/>
      <c r="F71" s="19">
        <v>7994592</v>
      </c>
      <c r="G71" s="29"/>
      <c r="H71" s="3">
        <v>8847428</v>
      </c>
      <c r="I71" s="29"/>
      <c r="J71" s="26">
        <v>6295297</v>
      </c>
      <c r="L71" s="3">
        <v>5959153</v>
      </c>
    </row>
    <row r="72" spans="1:12" s="2" customFormat="1" ht="18" customHeight="1" x14ac:dyDescent="0.45">
      <c r="A72" s="13" t="s">
        <v>49</v>
      </c>
      <c r="B72" s="13"/>
      <c r="C72" s="13"/>
      <c r="D72" s="61">
        <v>16</v>
      </c>
      <c r="E72" s="11"/>
      <c r="F72" s="19">
        <v>473031</v>
      </c>
      <c r="G72" s="29"/>
      <c r="H72" s="3">
        <v>417792</v>
      </c>
      <c r="I72" s="29"/>
      <c r="J72" s="26">
        <v>389761</v>
      </c>
      <c r="L72" s="3">
        <v>132062</v>
      </c>
    </row>
    <row r="73" spans="1:12" s="2" customFormat="1" ht="18" customHeight="1" x14ac:dyDescent="0.45">
      <c r="A73" s="13" t="s">
        <v>48</v>
      </c>
      <c r="B73" s="13"/>
      <c r="C73" s="13"/>
      <c r="D73" s="28"/>
      <c r="E73" s="11"/>
      <c r="F73" s="19">
        <v>453702</v>
      </c>
      <c r="H73" s="3">
        <v>352015</v>
      </c>
      <c r="J73" s="26">
        <v>167201</v>
      </c>
      <c r="L73" s="3">
        <v>94804</v>
      </c>
    </row>
    <row r="74" spans="1:12" s="2" customFormat="1" ht="18" customHeight="1" x14ac:dyDescent="0.45">
      <c r="A74" s="13" t="s">
        <v>37</v>
      </c>
      <c r="B74" s="13"/>
      <c r="C74" s="13"/>
      <c r="D74" s="12"/>
      <c r="E74" s="11"/>
      <c r="F74" s="19">
        <v>397809</v>
      </c>
      <c r="G74" s="29"/>
      <c r="H74" s="3">
        <v>377450</v>
      </c>
      <c r="I74" s="29"/>
      <c r="J74" s="26">
        <v>92043</v>
      </c>
      <c r="L74" s="3">
        <v>68080</v>
      </c>
    </row>
    <row r="75" spans="1:12" s="2" customFormat="1" ht="18" customHeight="1" x14ac:dyDescent="0.45">
      <c r="A75" s="13" t="s">
        <v>47</v>
      </c>
      <c r="B75" s="13"/>
      <c r="C75" s="13"/>
      <c r="D75" s="12"/>
      <c r="E75" s="11"/>
      <c r="F75" s="19">
        <v>641508</v>
      </c>
      <c r="G75" s="4"/>
      <c r="H75" s="3">
        <v>648665</v>
      </c>
      <c r="I75" s="4"/>
      <c r="J75" s="26">
        <v>0</v>
      </c>
      <c r="L75" s="3">
        <v>0</v>
      </c>
    </row>
    <row r="76" spans="1:12" s="2" customFormat="1" ht="18" customHeight="1" x14ac:dyDescent="0.45">
      <c r="A76" s="13" t="s">
        <v>46</v>
      </c>
      <c r="B76" s="13"/>
      <c r="C76" s="13"/>
      <c r="D76" s="12"/>
      <c r="E76" s="11"/>
      <c r="F76" s="62">
        <v>411354</v>
      </c>
      <c r="G76" s="4"/>
      <c r="H76" s="20">
        <v>631913</v>
      </c>
      <c r="I76" s="4"/>
      <c r="J76" s="21">
        <v>263727</v>
      </c>
      <c r="L76" s="20">
        <v>258816</v>
      </c>
    </row>
    <row r="77" spans="1:12" s="2" customFormat="1" ht="8.1" customHeight="1" x14ac:dyDescent="0.45">
      <c r="A77" s="24"/>
      <c r="B77" s="23"/>
      <c r="C77" s="23"/>
      <c r="D77" s="12"/>
      <c r="E77" s="11"/>
      <c r="F77" s="19"/>
      <c r="G77" s="4"/>
      <c r="H77" s="3"/>
      <c r="I77" s="4"/>
      <c r="J77" s="19"/>
      <c r="K77" s="4"/>
      <c r="L77" s="3"/>
    </row>
    <row r="78" spans="1:12" s="2" customFormat="1" ht="18" customHeight="1" x14ac:dyDescent="0.45">
      <c r="A78" s="14" t="s">
        <v>45</v>
      </c>
      <c r="B78" s="13"/>
      <c r="C78" s="14"/>
      <c r="D78" s="12"/>
      <c r="E78" s="11"/>
      <c r="F78" s="60">
        <f>SUM(F68:F76)</f>
        <v>13582152</v>
      </c>
      <c r="G78" s="4"/>
      <c r="H78" s="59">
        <f>SUM(H68:H76)</f>
        <v>14507277</v>
      </c>
      <c r="I78" s="4"/>
      <c r="J78" s="60">
        <f>SUM(J68:J76)</f>
        <v>9390730</v>
      </c>
      <c r="K78" s="4"/>
      <c r="L78" s="59">
        <f>SUM(L68:L76)</f>
        <v>8921350</v>
      </c>
    </row>
    <row r="79" spans="1:12" s="2" customFormat="1" ht="18" customHeight="1" x14ac:dyDescent="0.45">
      <c r="A79" s="13"/>
      <c r="B79" s="13"/>
      <c r="C79" s="13"/>
      <c r="D79" s="12"/>
      <c r="E79" s="11"/>
      <c r="F79" s="19"/>
      <c r="G79" s="4"/>
      <c r="H79" s="3"/>
      <c r="I79" s="4"/>
      <c r="J79" s="19"/>
      <c r="K79" s="4"/>
      <c r="L79" s="3"/>
    </row>
    <row r="80" spans="1:12" s="2" customFormat="1" ht="18" customHeight="1" x14ac:dyDescent="0.45">
      <c r="A80" s="14" t="s">
        <v>44</v>
      </c>
      <c r="B80" s="13"/>
      <c r="C80" s="13"/>
      <c r="D80" s="12"/>
      <c r="E80" s="11"/>
      <c r="F80" s="19"/>
      <c r="G80" s="4"/>
      <c r="H80" s="3"/>
      <c r="I80" s="4"/>
      <c r="J80" s="19"/>
      <c r="K80" s="4"/>
      <c r="L80" s="3"/>
    </row>
    <row r="81" spans="1:12" s="2" customFormat="1" ht="8.1" customHeight="1" x14ac:dyDescent="0.45">
      <c r="A81" s="24"/>
      <c r="B81" s="23"/>
      <c r="C81" s="23"/>
      <c r="D81" s="12"/>
      <c r="E81" s="11"/>
      <c r="F81" s="19"/>
      <c r="G81" s="4"/>
      <c r="H81" s="3"/>
      <c r="I81" s="4"/>
      <c r="J81" s="19"/>
      <c r="K81" s="4"/>
      <c r="L81" s="3"/>
    </row>
    <row r="82" spans="1:12" s="2" customFormat="1" ht="18" customHeight="1" x14ac:dyDescent="0.45">
      <c r="A82" s="13" t="s">
        <v>43</v>
      </c>
      <c r="B82" s="13"/>
      <c r="C82" s="13"/>
      <c r="D82" s="61">
        <v>15</v>
      </c>
      <c r="E82" s="11"/>
      <c r="F82" s="19">
        <v>10011251</v>
      </c>
      <c r="H82" s="3">
        <v>8995060</v>
      </c>
      <c r="I82" s="4"/>
      <c r="J82" s="26">
        <v>7078233</v>
      </c>
      <c r="L82" s="3">
        <v>6752598</v>
      </c>
    </row>
    <row r="83" spans="1:12" s="2" customFormat="1" ht="18" customHeight="1" x14ac:dyDescent="0.45">
      <c r="A83" s="13" t="s">
        <v>245</v>
      </c>
      <c r="B83" s="13"/>
      <c r="C83" s="13"/>
      <c r="D83" s="61"/>
      <c r="E83" s="208"/>
      <c r="F83" s="19">
        <v>20979</v>
      </c>
      <c r="H83" s="3">
        <v>0</v>
      </c>
      <c r="I83" s="4"/>
      <c r="J83" s="26">
        <v>0</v>
      </c>
      <c r="L83" s="3">
        <v>0</v>
      </c>
    </row>
    <row r="84" spans="1:12" s="2" customFormat="1" ht="18" customHeight="1" x14ac:dyDescent="0.45">
      <c r="A84" s="13" t="s">
        <v>246</v>
      </c>
      <c r="B84" s="13"/>
      <c r="C84" s="13"/>
      <c r="D84" s="61"/>
      <c r="E84" s="208"/>
      <c r="F84" s="19">
        <v>3583</v>
      </c>
      <c r="H84" s="3">
        <v>0</v>
      </c>
      <c r="I84" s="4"/>
      <c r="J84" s="26">
        <v>0</v>
      </c>
      <c r="L84" s="3">
        <v>0</v>
      </c>
    </row>
    <row r="85" spans="1:12" s="2" customFormat="1" ht="18" customHeight="1" x14ac:dyDescent="0.45">
      <c r="A85" s="13" t="s">
        <v>42</v>
      </c>
      <c r="B85" s="13"/>
      <c r="C85" s="13"/>
      <c r="D85" s="61">
        <v>16</v>
      </c>
      <c r="E85" s="11"/>
      <c r="F85" s="19">
        <v>5920153</v>
      </c>
      <c r="H85" s="3">
        <v>7260735</v>
      </c>
      <c r="I85" s="4"/>
      <c r="J85" s="26">
        <v>2847575</v>
      </c>
      <c r="L85" s="3">
        <v>4041455</v>
      </c>
    </row>
    <row r="86" spans="1:12" s="2" customFormat="1" ht="18" customHeight="1" x14ac:dyDescent="0.45">
      <c r="A86" s="13" t="s">
        <v>41</v>
      </c>
      <c r="B86" s="13"/>
      <c r="C86" s="13"/>
      <c r="D86" s="28"/>
      <c r="E86" s="11"/>
      <c r="F86" s="19">
        <v>1114673</v>
      </c>
      <c r="G86" s="29"/>
      <c r="H86" s="3">
        <v>1249057</v>
      </c>
      <c r="I86" s="29"/>
      <c r="J86" s="26">
        <v>389155</v>
      </c>
      <c r="L86" s="3">
        <v>458776</v>
      </c>
    </row>
    <row r="87" spans="1:12" s="2" customFormat="1" ht="18" customHeight="1" x14ac:dyDescent="0.45">
      <c r="A87" s="13" t="s">
        <v>40</v>
      </c>
      <c r="B87" s="13"/>
      <c r="C87" s="13"/>
      <c r="D87" s="28"/>
      <c r="E87" s="11"/>
      <c r="F87" s="19"/>
      <c r="G87" s="29"/>
      <c r="H87" s="3"/>
      <c r="I87" s="29"/>
      <c r="J87" s="26"/>
      <c r="L87" s="3"/>
    </row>
    <row r="88" spans="1:12" s="2" customFormat="1" ht="18" customHeight="1" x14ac:dyDescent="0.45">
      <c r="A88" s="13"/>
      <c r="B88" s="13" t="s">
        <v>39</v>
      </c>
      <c r="C88" s="13"/>
      <c r="D88" s="28" t="s">
        <v>237</v>
      </c>
      <c r="E88" s="11"/>
      <c r="F88" s="19">
        <v>4336294</v>
      </c>
      <c r="G88" s="29"/>
      <c r="H88" s="3">
        <v>4312236</v>
      </c>
      <c r="I88" s="29"/>
      <c r="J88" s="26">
        <v>0</v>
      </c>
      <c r="L88" s="3">
        <v>0</v>
      </c>
    </row>
    <row r="89" spans="1:12" s="2" customFormat="1" ht="18" customHeight="1" x14ac:dyDescent="0.45">
      <c r="A89" s="13" t="s">
        <v>38</v>
      </c>
      <c r="B89" s="13"/>
      <c r="C89" s="13"/>
      <c r="D89" s="12"/>
      <c r="E89" s="11"/>
      <c r="F89" s="19">
        <v>493274</v>
      </c>
      <c r="H89" s="3">
        <v>482206</v>
      </c>
      <c r="I89" s="29"/>
      <c r="J89" s="26">
        <v>188894</v>
      </c>
      <c r="L89" s="3">
        <v>185114</v>
      </c>
    </row>
    <row r="90" spans="1:12" s="2" customFormat="1" ht="18" customHeight="1" x14ac:dyDescent="0.45">
      <c r="A90" s="13" t="s">
        <v>37</v>
      </c>
      <c r="B90" s="13"/>
      <c r="C90" s="13"/>
      <c r="D90" s="28"/>
      <c r="E90" s="11"/>
      <c r="F90" s="19">
        <v>53820</v>
      </c>
      <c r="G90" s="29"/>
      <c r="H90" s="3">
        <v>53118</v>
      </c>
      <c r="I90" s="4"/>
      <c r="J90" s="26">
        <v>43413</v>
      </c>
      <c r="L90" s="3">
        <v>42695</v>
      </c>
    </row>
    <row r="91" spans="1:12" s="2" customFormat="1" ht="18" customHeight="1" x14ac:dyDescent="0.45">
      <c r="A91" s="13" t="s">
        <v>36</v>
      </c>
      <c r="B91" s="13"/>
      <c r="C91" s="13"/>
      <c r="D91" s="12"/>
      <c r="E91" s="11"/>
      <c r="F91" s="19">
        <v>828244</v>
      </c>
      <c r="H91" s="3">
        <v>839028</v>
      </c>
      <c r="I91" s="4"/>
      <c r="J91" s="26">
        <v>0</v>
      </c>
      <c r="L91" s="3">
        <v>0</v>
      </c>
    </row>
    <row r="92" spans="1:12" s="2" customFormat="1" ht="18" customHeight="1" x14ac:dyDescent="0.45">
      <c r="A92" s="13" t="s">
        <v>35</v>
      </c>
      <c r="B92" s="13"/>
      <c r="C92" s="13"/>
      <c r="D92" s="12"/>
      <c r="E92" s="11"/>
      <c r="F92" s="19">
        <v>742527</v>
      </c>
      <c r="H92" s="3">
        <v>739950</v>
      </c>
      <c r="I92" s="4"/>
      <c r="J92" s="26">
        <v>0</v>
      </c>
      <c r="L92" s="3">
        <v>0</v>
      </c>
    </row>
    <row r="93" spans="1:12" s="2" customFormat="1" ht="18" customHeight="1" x14ac:dyDescent="0.45">
      <c r="A93" s="13" t="s">
        <v>34</v>
      </c>
      <c r="B93" s="13"/>
      <c r="C93" s="13"/>
      <c r="D93" s="12"/>
      <c r="E93" s="11"/>
      <c r="F93" s="21">
        <v>9190</v>
      </c>
      <c r="H93" s="20">
        <v>9296</v>
      </c>
      <c r="I93" s="4"/>
      <c r="J93" s="21">
        <v>0</v>
      </c>
      <c r="L93" s="20">
        <v>0</v>
      </c>
    </row>
    <row r="94" spans="1:12" s="2" customFormat="1" ht="8.1" customHeight="1" x14ac:dyDescent="0.45">
      <c r="A94" s="24"/>
      <c r="B94" s="23"/>
      <c r="C94" s="23"/>
      <c r="D94" s="12"/>
      <c r="E94" s="11"/>
      <c r="F94" s="19"/>
      <c r="G94" s="4"/>
      <c r="H94" s="3"/>
      <c r="I94" s="4"/>
      <c r="J94" s="19"/>
      <c r="K94" s="4"/>
      <c r="L94" s="3"/>
    </row>
    <row r="95" spans="1:12" s="2" customFormat="1" ht="18" customHeight="1" x14ac:dyDescent="0.45">
      <c r="A95" s="14" t="s">
        <v>33</v>
      </c>
      <c r="B95" s="13"/>
      <c r="C95" s="14"/>
      <c r="D95" s="12"/>
      <c r="E95" s="11"/>
      <c r="F95" s="60">
        <f>SUM(F82:F93)</f>
        <v>23533988</v>
      </c>
      <c r="G95" s="4"/>
      <c r="H95" s="59">
        <f>SUM(H82:H93)</f>
        <v>23940686</v>
      </c>
      <c r="I95" s="4"/>
      <c r="J95" s="60">
        <f>SUM(J82:J93)</f>
        <v>10547270</v>
      </c>
      <c r="K95" s="4"/>
      <c r="L95" s="59">
        <f>SUM(L82:L93)</f>
        <v>11480638</v>
      </c>
    </row>
    <row r="96" spans="1:12" s="2" customFormat="1" ht="8.1" customHeight="1" x14ac:dyDescent="0.45">
      <c r="A96" s="24"/>
      <c r="B96" s="23"/>
      <c r="C96" s="23"/>
      <c r="D96" s="12"/>
      <c r="E96" s="11"/>
      <c r="F96" s="19"/>
      <c r="G96" s="4"/>
      <c r="H96" s="3"/>
      <c r="I96" s="4"/>
      <c r="J96" s="19"/>
      <c r="K96" s="4"/>
      <c r="L96" s="3"/>
    </row>
    <row r="97" spans="1:12" s="2" customFormat="1" ht="18" customHeight="1" x14ac:dyDescent="0.45">
      <c r="A97" s="14" t="s">
        <v>32</v>
      </c>
      <c r="B97" s="13"/>
      <c r="C97" s="13"/>
      <c r="D97" s="12"/>
      <c r="E97" s="11"/>
      <c r="F97" s="60">
        <f>SUM(F95,F78)</f>
        <v>37116140</v>
      </c>
      <c r="G97" s="4"/>
      <c r="H97" s="59">
        <f>SUM(H95,H78)</f>
        <v>38447963</v>
      </c>
      <c r="I97" s="4"/>
      <c r="J97" s="60">
        <f>SUM(J95,J78)</f>
        <v>19938000</v>
      </c>
      <c r="K97" s="4"/>
      <c r="L97" s="59">
        <f>SUM(L95,L78)</f>
        <v>20401988</v>
      </c>
    </row>
    <row r="98" spans="1:12" s="2" customFormat="1" ht="18" customHeight="1" x14ac:dyDescent="0.45">
      <c r="A98" s="14"/>
      <c r="B98" s="13"/>
      <c r="C98" s="13"/>
      <c r="D98" s="12"/>
      <c r="E98" s="11"/>
      <c r="F98" s="3"/>
      <c r="G98" s="4"/>
      <c r="H98" s="3"/>
      <c r="I98" s="4"/>
      <c r="J98" s="3"/>
      <c r="K98" s="4"/>
      <c r="L98" s="3"/>
    </row>
    <row r="99" spans="1:12" s="2" customFormat="1" ht="18" customHeight="1" x14ac:dyDescent="0.45">
      <c r="A99" s="14"/>
      <c r="B99" s="13"/>
      <c r="C99" s="13"/>
      <c r="D99" s="12"/>
      <c r="E99" s="11"/>
      <c r="F99" s="3"/>
      <c r="G99" s="4"/>
      <c r="H99" s="3"/>
      <c r="I99" s="4"/>
      <c r="J99" s="3"/>
      <c r="K99" s="4"/>
      <c r="L99" s="3"/>
    </row>
    <row r="100" spans="1:12" s="2" customFormat="1" ht="18" customHeight="1" x14ac:dyDescent="0.45">
      <c r="A100" s="14"/>
      <c r="B100" s="13"/>
      <c r="C100" s="13"/>
      <c r="D100" s="12"/>
      <c r="E100" s="11"/>
      <c r="F100" s="3"/>
      <c r="G100" s="4"/>
      <c r="H100" s="3"/>
      <c r="I100" s="4"/>
      <c r="J100" s="3"/>
      <c r="K100" s="4"/>
      <c r="L100" s="3"/>
    </row>
    <row r="101" spans="1:12" s="2" customFormat="1" ht="18" customHeight="1" x14ac:dyDescent="0.45">
      <c r="A101" s="14"/>
      <c r="B101" s="13"/>
      <c r="C101" s="13"/>
      <c r="D101" s="12"/>
      <c r="E101" s="11"/>
      <c r="F101" s="3"/>
      <c r="G101" s="4"/>
      <c r="H101" s="3"/>
      <c r="I101" s="4"/>
      <c r="J101" s="3"/>
      <c r="K101" s="4"/>
      <c r="L101" s="3"/>
    </row>
    <row r="102" spans="1:12" s="2" customFormat="1" ht="18" customHeight="1" x14ac:dyDescent="0.45">
      <c r="A102" s="14"/>
      <c r="B102" s="13"/>
      <c r="C102" s="13"/>
      <c r="D102" s="12"/>
      <c r="E102" s="216"/>
      <c r="F102" s="3"/>
      <c r="G102" s="4"/>
      <c r="H102" s="3"/>
      <c r="I102" s="4"/>
      <c r="J102" s="3"/>
      <c r="K102" s="4"/>
      <c r="L102" s="3"/>
    </row>
    <row r="103" spans="1:12" s="2" customFormat="1" ht="17.25" customHeight="1" x14ac:dyDescent="0.45">
      <c r="A103" s="14"/>
      <c r="B103" s="13"/>
      <c r="C103" s="13"/>
      <c r="D103" s="12"/>
      <c r="E103" s="11"/>
      <c r="F103" s="3"/>
      <c r="G103" s="4"/>
      <c r="H103" s="3"/>
      <c r="I103" s="4"/>
      <c r="J103" s="3"/>
      <c r="K103" s="4"/>
      <c r="L103" s="3"/>
    </row>
    <row r="104" spans="1:12" s="2" customFormat="1" ht="18" customHeight="1" x14ac:dyDescent="0.45">
      <c r="A104" s="14"/>
      <c r="B104" s="13"/>
      <c r="C104" s="13"/>
      <c r="D104" s="12"/>
      <c r="E104" s="11"/>
      <c r="F104" s="3"/>
      <c r="G104" s="4"/>
      <c r="H104" s="3"/>
      <c r="I104" s="4"/>
      <c r="J104" s="3"/>
      <c r="K104" s="4"/>
      <c r="L104" s="3"/>
    </row>
    <row r="105" spans="1:12" s="2" customFormat="1" ht="10.5" customHeight="1" x14ac:dyDescent="0.45">
      <c r="A105" s="14"/>
      <c r="B105" s="13"/>
      <c r="C105" s="13"/>
      <c r="D105" s="12"/>
      <c r="E105" s="11"/>
      <c r="F105" s="3"/>
      <c r="G105" s="4"/>
      <c r="H105" s="3"/>
      <c r="I105" s="4"/>
      <c r="J105" s="3"/>
      <c r="K105" s="4"/>
      <c r="L105" s="3"/>
    </row>
    <row r="106" spans="1:12" s="2" customFormat="1" ht="22.2" customHeight="1" x14ac:dyDescent="0.45">
      <c r="A106" s="58" t="s">
        <v>0</v>
      </c>
      <c r="B106" s="58"/>
      <c r="C106" s="58"/>
      <c r="D106" s="57"/>
      <c r="E106" s="57"/>
      <c r="F106" s="20"/>
      <c r="G106" s="56"/>
      <c r="H106" s="20"/>
      <c r="I106" s="56"/>
      <c r="J106" s="20"/>
      <c r="K106" s="56"/>
      <c r="L106" s="20"/>
    </row>
    <row r="107" spans="1:12" s="2" customFormat="1" ht="17.100000000000001" customHeight="1" x14ac:dyDescent="0.45">
      <c r="A107" s="24" t="s">
        <v>31</v>
      </c>
      <c r="B107" s="24"/>
      <c r="C107" s="24"/>
      <c r="D107" s="11"/>
      <c r="E107" s="11"/>
      <c r="F107" s="55"/>
      <c r="G107" s="54"/>
      <c r="H107" s="55"/>
      <c r="I107" s="54"/>
      <c r="J107" s="55"/>
      <c r="K107" s="54"/>
      <c r="L107" s="53"/>
    </row>
    <row r="108" spans="1:12" s="2" customFormat="1" ht="17.100000000000001" customHeight="1" x14ac:dyDescent="0.45">
      <c r="A108" s="24" t="s">
        <v>30</v>
      </c>
      <c r="B108" s="24"/>
      <c r="C108" s="24"/>
      <c r="D108" s="11"/>
      <c r="E108" s="11"/>
      <c r="F108" s="53"/>
      <c r="G108" s="54"/>
      <c r="H108" s="53"/>
      <c r="I108" s="54"/>
      <c r="J108" s="53"/>
      <c r="K108" s="54"/>
      <c r="L108" s="53"/>
    </row>
    <row r="109" spans="1:12" s="2" customFormat="1" ht="17.100000000000001" customHeight="1" x14ac:dyDescent="0.45">
      <c r="A109" s="52" t="s">
        <v>29</v>
      </c>
      <c r="B109" s="51"/>
      <c r="C109" s="51"/>
      <c r="D109" s="50"/>
      <c r="E109" s="50"/>
      <c r="F109" s="48"/>
      <c r="G109" s="49"/>
      <c r="H109" s="48"/>
      <c r="I109" s="49"/>
      <c r="J109" s="48"/>
      <c r="K109" s="49"/>
      <c r="L109" s="48"/>
    </row>
    <row r="110" spans="1:12" s="2" customFormat="1" ht="18" customHeight="1" x14ac:dyDescent="0.45">
      <c r="A110" s="47"/>
      <c r="B110" s="47"/>
      <c r="C110" s="47"/>
      <c r="D110" s="46"/>
      <c r="E110" s="46"/>
      <c r="F110" s="44"/>
      <c r="G110" s="45"/>
      <c r="H110" s="44"/>
      <c r="I110" s="45"/>
      <c r="J110" s="44"/>
      <c r="K110" s="45"/>
      <c r="L110" s="44"/>
    </row>
    <row r="111" spans="1:12" s="2" customFormat="1" ht="18" customHeight="1" x14ac:dyDescent="0.45">
      <c r="A111" s="24"/>
      <c r="B111" s="24"/>
      <c r="C111" s="24"/>
      <c r="D111" s="11"/>
      <c r="E111" s="11"/>
      <c r="F111" s="222" t="s">
        <v>28</v>
      </c>
      <c r="G111" s="222"/>
      <c r="H111" s="222"/>
      <c r="I111" s="43"/>
      <c r="J111" s="223" t="s">
        <v>27</v>
      </c>
      <c r="K111" s="223"/>
      <c r="L111" s="223"/>
    </row>
    <row r="112" spans="1:12" s="2" customFormat="1" ht="18" customHeight="1" x14ac:dyDescent="0.45">
      <c r="A112" s="24"/>
      <c r="B112" s="24"/>
      <c r="C112" s="24"/>
      <c r="D112" s="11"/>
      <c r="E112" s="11"/>
      <c r="F112" s="40" t="s">
        <v>26</v>
      </c>
      <c r="G112" s="41"/>
      <c r="H112" s="40" t="s">
        <v>25</v>
      </c>
      <c r="I112" s="42"/>
      <c r="J112" s="40" t="s">
        <v>26</v>
      </c>
      <c r="K112" s="41"/>
      <c r="L112" s="40" t="s">
        <v>25</v>
      </c>
    </row>
    <row r="113" spans="1:12" s="2" customFormat="1" ht="18" customHeight="1" x14ac:dyDescent="0.45">
      <c r="A113" s="24"/>
      <c r="B113" s="24"/>
      <c r="C113" s="24"/>
      <c r="D113" s="11"/>
      <c r="E113" s="11"/>
      <c r="F113" s="37" t="s">
        <v>24</v>
      </c>
      <c r="G113" s="38"/>
      <c r="H113" s="37" t="s">
        <v>23</v>
      </c>
      <c r="I113" s="39"/>
      <c r="J113" s="37" t="s">
        <v>24</v>
      </c>
      <c r="K113" s="38"/>
      <c r="L113" s="37" t="s">
        <v>23</v>
      </c>
    </row>
    <row r="114" spans="1:12" s="2" customFormat="1" ht="18" customHeight="1" x14ac:dyDescent="0.45">
      <c r="A114" s="13"/>
      <c r="B114" s="13"/>
      <c r="C114" s="13"/>
      <c r="D114" s="13"/>
      <c r="E114" s="13"/>
      <c r="F114" s="37" t="s">
        <v>22</v>
      </c>
      <c r="G114" s="35"/>
      <c r="H114" s="37" t="s">
        <v>21</v>
      </c>
      <c r="I114" s="37"/>
      <c r="J114" s="37" t="s">
        <v>22</v>
      </c>
      <c r="K114" s="35"/>
      <c r="L114" s="37" t="s">
        <v>21</v>
      </c>
    </row>
    <row r="115" spans="1:12" s="2" customFormat="1" ht="18" customHeight="1" x14ac:dyDescent="0.45">
      <c r="A115" s="13"/>
      <c r="B115" s="13"/>
      <c r="C115" s="13"/>
      <c r="D115" s="13"/>
      <c r="E115" s="13"/>
      <c r="F115" s="36" t="s">
        <v>20</v>
      </c>
      <c r="G115" s="35"/>
      <c r="H115" s="36" t="s">
        <v>20</v>
      </c>
      <c r="I115" s="35"/>
      <c r="J115" s="36" t="s">
        <v>20</v>
      </c>
      <c r="K115" s="35"/>
      <c r="L115" s="36" t="s">
        <v>20</v>
      </c>
    </row>
    <row r="116" spans="1:12" s="2" customFormat="1" ht="8.1" customHeight="1" x14ac:dyDescent="0.45">
      <c r="A116" s="24"/>
      <c r="B116" s="23"/>
      <c r="C116" s="23"/>
      <c r="D116" s="13"/>
      <c r="E116" s="11"/>
      <c r="F116" s="19"/>
      <c r="G116" s="4"/>
      <c r="H116" s="3"/>
      <c r="I116" s="4"/>
      <c r="J116" s="19"/>
      <c r="K116" s="4"/>
      <c r="L116" s="3"/>
    </row>
    <row r="117" spans="1:12" s="2" customFormat="1" ht="18" customHeight="1" x14ac:dyDescent="0.45">
      <c r="A117" s="14" t="s">
        <v>19</v>
      </c>
      <c r="B117" s="13"/>
      <c r="C117" s="13"/>
      <c r="D117" s="11"/>
      <c r="E117" s="11"/>
      <c r="F117" s="32"/>
      <c r="G117" s="35"/>
      <c r="H117" s="31"/>
      <c r="I117" s="35"/>
      <c r="J117" s="32"/>
      <c r="K117" s="35"/>
      <c r="L117" s="31"/>
    </row>
    <row r="118" spans="1:12" s="2" customFormat="1" ht="8.1" customHeight="1" x14ac:dyDescent="0.45">
      <c r="A118" s="24"/>
      <c r="B118" s="23"/>
      <c r="C118" s="23"/>
      <c r="D118" s="11"/>
      <c r="E118" s="11"/>
      <c r="F118" s="19"/>
      <c r="G118" s="4"/>
      <c r="H118" s="3"/>
      <c r="I118" s="4"/>
      <c r="J118" s="19"/>
      <c r="K118" s="4"/>
      <c r="L118" s="3"/>
    </row>
    <row r="119" spans="1:12" s="2" customFormat="1" ht="18" customHeight="1" x14ac:dyDescent="0.45">
      <c r="A119" s="14" t="s">
        <v>18</v>
      </c>
      <c r="B119" s="13"/>
      <c r="C119" s="13"/>
      <c r="D119" s="11"/>
      <c r="E119" s="11"/>
      <c r="F119" s="19"/>
      <c r="G119" s="4"/>
      <c r="H119" s="3"/>
      <c r="I119" s="4"/>
      <c r="J119" s="19"/>
      <c r="K119" s="4"/>
      <c r="L119" s="3"/>
    </row>
    <row r="120" spans="1:12" s="2" customFormat="1" ht="8.1" customHeight="1" x14ac:dyDescent="0.45">
      <c r="A120" s="24"/>
      <c r="B120" s="23"/>
      <c r="C120" s="23"/>
      <c r="D120" s="12"/>
      <c r="E120" s="11"/>
      <c r="F120" s="19"/>
      <c r="G120" s="4"/>
      <c r="H120" s="3"/>
      <c r="I120" s="4"/>
      <c r="J120" s="19"/>
      <c r="K120" s="4"/>
      <c r="L120" s="3"/>
    </row>
    <row r="121" spans="1:12" s="2" customFormat="1" ht="18" customHeight="1" x14ac:dyDescent="0.45">
      <c r="A121" s="13" t="s">
        <v>17</v>
      </c>
      <c r="B121" s="13"/>
      <c r="C121" s="13"/>
      <c r="D121" s="12"/>
      <c r="E121" s="11"/>
      <c r="F121" s="19"/>
      <c r="G121" s="4"/>
      <c r="H121" s="3"/>
      <c r="I121" s="4"/>
      <c r="J121" s="19"/>
      <c r="K121" s="4"/>
      <c r="L121" s="3"/>
    </row>
    <row r="122" spans="1:12" s="2" customFormat="1" ht="18" customHeight="1" x14ac:dyDescent="0.45">
      <c r="A122" s="13"/>
      <c r="B122" s="13" t="s">
        <v>16</v>
      </c>
      <c r="C122" s="13"/>
      <c r="D122" s="12"/>
      <c r="E122" s="11"/>
      <c r="F122" s="19"/>
      <c r="G122" s="4"/>
      <c r="H122" s="3"/>
      <c r="I122" s="4"/>
      <c r="J122" s="19"/>
      <c r="K122" s="4"/>
      <c r="L122" s="3"/>
    </row>
    <row r="123" spans="1:12" s="2" customFormat="1" ht="18" customHeight="1" x14ac:dyDescent="0.45">
      <c r="A123" s="13"/>
      <c r="B123" s="13"/>
      <c r="C123" s="13" t="s">
        <v>15</v>
      </c>
      <c r="D123" s="12"/>
      <c r="E123" s="11"/>
      <c r="F123" s="19"/>
      <c r="G123" s="4"/>
      <c r="H123" s="3"/>
      <c r="I123" s="4"/>
      <c r="J123" s="19"/>
      <c r="K123" s="4"/>
      <c r="L123" s="3"/>
    </row>
    <row r="124" spans="1:12" s="2" customFormat="1" ht="18" customHeight="1" thickBot="1" x14ac:dyDescent="0.5">
      <c r="A124" s="13"/>
      <c r="B124" s="13"/>
      <c r="C124" s="13" t="s">
        <v>14</v>
      </c>
      <c r="D124" s="12"/>
      <c r="E124" s="11"/>
      <c r="F124" s="207">
        <v>9534609</v>
      </c>
      <c r="G124" s="4"/>
      <c r="H124" s="33">
        <v>9534609</v>
      </c>
      <c r="I124" s="4"/>
      <c r="J124" s="34">
        <v>9534609</v>
      </c>
      <c r="K124" s="4"/>
      <c r="L124" s="33">
        <v>9534609</v>
      </c>
    </row>
    <row r="125" spans="1:12" s="2" customFormat="1" ht="8.1" customHeight="1" thickTop="1" x14ac:dyDescent="0.45">
      <c r="A125" s="24"/>
      <c r="B125" s="23"/>
      <c r="C125" s="23"/>
      <c r="D125" s="12"/>
      <c r="E125" s="11"/>
      <c r="F125" s="32"/>
      <c r="G125" s="4"/>
      <c r="H125" s="31"/>
      <c r="I125" s="4"/>
      <c r="J125" s="32"/>
      <c r="K125" s="4"/>
      <c r="L125" s="31"/>
    </row>
    <row r="126" spans="1:12" s="2" customFormat="1" ht="18" customHeight="1" x14ac:dyDescent="0.45">
      <c r="A126" s="13"/>
      <c r="B126" s="13" t="s">
        <v>13</v>
      </c>
      <c r="C126" s="13"/>
      <c r="D126" s="12"/>
      <c r="E126" s="11"/>
      <c r="F126" s="30"/>
      <c r="G126" s="4"/>
      <c r="H126" s="15"/>
      <c r="I126" s="4"/>
      <c r="J126" s="30"/>
      <c r="K126" s="4"/>
      <c r="L126" s="15"/>
    </row>
    <row r="127" spans="1:12" s="2" customFormat="1" ht="18" customHeight="1" x14ac:dyDescent="0.45">
      <c r="A127" s="13"/>
      <c r="B127" s="13"/>
      <c r="C127" s="13" t="s">
        <v>12</v>
      </c>
      <c r="D127" s="12"/>
      <c r="E127" s="11"/>
      <c r="F127" s="30"/>
      <c r="G127" s="4"/>
      <c r="H127" s="15"/>
      <c r="I127" s="4"/>
      <c r="J127" s="30"/>
      <c r="K127" s="29"/>
      <c r="L127" s="15"/>
    </row>
    <row r="128" spans="1:12" s="2" customFormat="1" ht="18" customHeight="1" x14ac:dyDescent="0.45">
      <c r="A128" s="13"/>
      <c r="B128" s="13"/>
      <c r="C128" s="13" t="s">
        <v>11</v>
      </c>
      <c r="D128" s="12"/>
      <c r="E128" s="11"/>
      <c r="F128" s="19">
        <v>9534584</v>
      </c>
      <c r="H128" s="3">
        <v>9534584</v>
      </c>
      <c r="J128" s="26">
        <v>9534584</v>
      </c>
      <c r="L128" s="3">
        <v>9534584</v>
      </c>
    </row>
    <row r="129" spans="1:12" ht="18" customHeight="1" x14ac:dyDescent="0.45">
      <c r="A129" s="13" t="s">
        <v>10</v>
      </c>
      <c r="B129" s="13"/>
      <c r="C129" s="13"/>
      <c r="D129" s="12"/>
      <c r="E129" s="11"/>
      <c r="F129" s="19">
        <v>-90502</v>
      </c>
      <c r="G129" s="2"/>
      <c r="H129" s="3">
        <v>-90502</v>
      </c>
      <c r="I129" s="2"/>
      <c r="J129" s="26">
        <v>-90502</v>
      </c>
      <c r="K129" s="2"/>
      <c r="L129" s="3">
        <v>-90502</v>
      </c>
    </row>
    <row r="130" spans="1:12" ht="18" customHeight="1" x14ac:dyDescent="0.45">
      <c r="A130" s="13" t="s">
        <v>9</v>
      </c>
      <c r="B130" s="13"/>
      <c r="C130" s="13"/>
      <c r="D130" s="28"/>
      <c r="E130" s="11"/>
      <c r="F130" s="19">
        <v>508000</v>
      </c>
      <c r="G130" s="2"/>
      <c r="H130" s="3">
        <v>508000</v>
      </c>
      <c r="I130" s="2"/>
      <c r="J130" s="26">
        <v>508000</v>
      </c>
      <c r="K130" s="2"/>
      <c r="L130" s="3">
        <v>508000</v>
      </c>
    </row>
    <row r="131" spans="1:12" ht="18" customHeight="1" x14ac:dyDescent="0.45">
      <c r="A131" s="13" t="s">
        <v>8</v>
      </c>
      <c r="B131" s="13"/>
      <c r="C131" s="13"/>
      <c r="D131" s="12"/>
      <c r="E131" s="11"/>
      <c r="F131" s="19"/>
      <c r="G131" s="2"/>
      <c r="I131" s="2"/>
      <c r="J131" s="26"/>
      <c r="K131" s="2"/>
    </row>
    <row r="132" spans="1:12" ht="18" customHeight="1" x14ac:dyDescent="0.45">
      <c r="A132" s="13"/>
      <c r="B132" s="13" t="s">
        <v>7</v>
      </c>
      <c r="C132" s="27"/>
      <c r="D132" s="12"/>
      <c r="E132" s="11"/>
      <c r="F132" s="19">
        <v>556600</v>
      </c>
      <c r="G132" s="2"/>
      <c r="H132" s="3">
        <v>556600</v>
      </c>
      <c r="I132" s="2"/>
      <c r="J132" s="26">
        <v>556600</v>
      </c>
      <c r="K132" s="2"/>
      <c r="L132" s="3">
        <v>556600</v>
      </c>
    </row>
    <row r="133" spans="1:12" ht="18" customHeight="1" x14ac:dyDescent="0.45">
      <c r="A133" s="13"/>
      <c r="B133" s="13" t="s">
        <v>6</v>
      </c>
      <c r="C133" s="13"/>
      <c r="D133" s="12"/>
      <c r="E133" s="11"/>
      <c r="F133" s="19">
        <v>1479466</v>
      </c>
      <c r="G133" s="2"/>
      <c r="H133" s="3">
        <v>2016692</v>
      </c>
      <c r="I133" s="2"/>
      <c r="J133" s="26">
        <v>4001893</v>
      </c>
      <c r="K133" s="2"/>
      <c r="L133" s="3">
        <v>3710946</v>
      </c>
    </row>
    <row r="134" spans="1:12" ht="18" customHeight="1" x14ac:dyDescent="0.45">
      <c r="A134" s="13" t="s">
        <v>5</v>
      </c>
      <c r="B134" s="13"/>
      <c r="C134" s="13"/>
      <c r="D134" s="12"/>
      <c r="E134" s="11"/>
      <c r="F134" s="21">
        <v>1199516</v>
      </c>
      <c r="G134" s="2"/>
      <c r="H134" s="20">
        <v>-212336</v>
      </c>
      <c r="I134" s="2"/>
      <c r="J134" s="25">
        <v>-7011</v>
      </c>
      <c r="K134" s="2"/>
      <c r="L134" s="20">
        <v>-7073</v>
      </c>
    </row>
    <row r="135" spans="1:12" ht="8.1" customHeight="1" x14ac:dyDescent="0.25">
      <c r="A135" s="24"/>
      <c r="B135" s="23"/>
      <c r="C135" s="23"/>
      <c r="D135" s="12"/>
      <c r="E135" s="11"/>
      <c r="F135" s="19"/>
      <c r="J135" s="19"/>
    </row>
    <row r="136" spans="1:12" ht="18" customHeight="1" x14ac:dyDescent="0.25">
      <c r="A136" s="22" t="s">
        <v>4</v>
      </c>
      <c r="B136" s="14"/>
      <c r="C136" s="13"/>
      <c r="D136" s="12"/>
      <c r="E136" s="11"/>
      <c r="F136" s="19">
        <f>SUM(F128:F134)</f>
        <v>13187664</v>
      </c>
      <c r="H136" s="3">
        <f>SUM(H128:H134)</f>
        <v>12313038</v>
      </c>
      <c r="J136" s="19">
        <f>SUM(J128:J134)</f>
        <v>14503564</v>
      </c>
      <c r="L136" s="3">
        <f>SUM(L128:L134)</f>
        <v>14212555</v>
      </c>
    </row>
    <row r="137" spans="1:12" ht="18" customHeight="1" x14ac:dyDescent="0.45">
      <c r="A137" s="13" t="s">
        <v>3</v>
      </c>
      <c r="C137" s="13"/>
      <c r="D137" s="12"/>
      <c r="E137" s="11"/>
      <c r="F137" s="21">
        <f>'7'!AC31</f>
        <v>2586264</v>
      </c>
      <c r="G137" s="2"/>
      <c r="H137" s="20">
        <v>1262398</v>
      </c>
      <c r="J137" s="21">
        <v>0</v>
      </c>
      <c r="L137" s="20">
        <v>0</v>
      </c>
    </row>
    <row r="138" spans="1:12" ht="8.1" customHeight="1" x14ac:dyDescent="0.25">
      <c r="A138" s="13"/>
      <c r="B138" s="13"/>
      <c r="C138" s="13"/>
      <c r="D138" s="12"/>
      <c r="E138" s="11"/>
      <c r="F138" s="19"/>
      <c r="J138" s="19"/>
    </row>
    <row r="139" spans="1:12" ht="18" customHeight="1" x14ac:dyDescent="0.25">
      <c r="A139" s="14" t="s">
        <v>2</v>
      </c>
      <c r="B139" s="13"/>
      <c r="C139" s="13"/>
      <c r="D139" s="12"/>
      <c r="E139" s="11"/>
      <c r="F139" s="21">
        <f>SUM(F136:F137)</f>
        <v>15773928</v>
      </c>
      <c r="H139" s="20">
        <f>SUM(H136:H137)</f>
        <v>13575436</v>
      </c>
      <c r="J139" s="21">
        <f>SUM(J136:J137)</f>
        <v>14503564</v>
      </c>
      <c r="L139" s="20">
        <f>SUM(L136:L137)</f>
        <v>14212555</v>
      </c>
    </row>
    <row r="140" spans="1:12" ht="8.1" customHeight="1" x14ac:dyDescent="0.25">
      <c r="A140" s="14"/>
      <c r="B140" s="13"/>
      <c r="C140" s="13"/>
      <c r="D140" s="12"/>
      <c r="E140" s="11"/>
      <c r="F140" s="19"/>
      <c r="J140" s="19"/>
    </row>
    <row r="141" spans="1:12" ht="18" customHeight="1" thickBot="1" x14ac:dyDescent="0.3">
      <c r="A141" s="14" t="s">
        <v>1</v>
      </c>
      <c r="B141" s="13"/>
      <c r="C141" s="13"/>
      <c r="D141" s="12"/>
      <c r="E141" s="11"/>
      <c r="F141" s="18">
        <f>SUM(F139,F97)</f>
        <v>52890068</v>
      </c>
      <c r="H141" s="17">
        <f>SUM(H139,H97)</f>
        <v>52023399</v>
      </c>
      <c r="J141" s="18">
        <f>SUM(J139,J97)</f>
        <v>34441564</v>
      </c>
      <c r="L141" s="17">
        <f>SUM(L139,L97)</f>
        <v>34614543</v>
      </c>
    </row>
    <row r="142" spans="1:12" ht="18" customHeight="1" thickTop="1" x14ac:dyDescent="0.45">
      <c r="A142" s="14"/>
      <c r="B142" s="13"/>
      <c r="C142" s="13"/>
      <c r="D142" s="12"/>
      <c r="E142" s="11"/>
      <c r="F142" s="16"/>
      <c r="G142" s="2"/>
      <c r="H142" s="16"/>
      <c r="I142" s="2"/>
      <c r="J142" s="16"/>
      <c r="K142" s="2"/>
      <c r="L142" s="16"/>
    </row>
    <row r="143" spans="1:12" s="2" customFormat="1" ht="18" customHeight="1" x14ac:dyDescent="0.45">
      <c r="F143" s="16"/>
      <c r="H143" s="16"/>
      <c r="J143" s="16"/>
      <c r="L143" s="16"/>
    </row>
    <row r="144" spans="1:12" ht="18" customHeight="1" x14ac:dyDescent="0.45">
      <c r="A144" s="13"/>
      <c r="B144" s="13"/>
      <c r="C144" s="13"/>
      <c r="D144" s="12"/>
      <c r="E144" s="11"/>
      <c r="J144" s="16"/>
      <c r="K144" s="2"/>
      <c r="L144" s="2"/>
    </row>
    <row r="145" spans="1:12" s="2" customFormat="1" ht="18" customHeight="1" x14ac:dyDescent="0.45">
      <c r="A145" s="13"/>
      <c r="B145" s="13"/>
      <c r="C145" s="13"/>
      <c r="D145" s="12"/>
      <c r="E145" s="11"/>
      <c r="F145" s="15"/>
      <c r="G145" s="4"/>
      <c r="H145" s="15"/>
      <c r="I145" s="4"/>
    </row>
    <row r="146" spans="1:12" s="2" customFormat="1" ht="18" customHeight="1" x14ac:dyDescent="0.45">
      <c r="A146" s="13"/>
      <c r="B146" s="13"/>
      <c r="C146" s="13"/>
      <c r="D146" s="12"/>
      <c r="E146" s="11"/>
      <c r="F146" s="3"/>
      <c r="G146" s="4"/>
      <c r="H146" s="3"/>
      <c r="I146" s="4"/>
      <c r="J146" s="3"/>
      <c r="K146" s="4"/>
      <c r="L146" s="3"/>
    </row>
    <row r="147" spans="1:12" s="2" customFormat="1" ht="18" customHeight="1" x14ac:dyDescent="0.45">
      <c r="A147" s="13"/>
      <c r="B147" s="13"/>
      <c r="C147" s="13"/>
      <c r="D147" s="12"/>
      <c r="E147" s="11"/>
      <c r="F147" s="3"/>
      <c r="G147" s="4"/>
      <c r="H147" s="3"/>
      <c r="I147" s="4"/>
      <c r="J147" s="3"/>
      <c r="K147" s="4"/>
      <c r="L147" s="3"/>
    </row>
    <row r="148" spans="1:12" s="2" customFormat="1" ht="18" customHeight="1" x14ac:dyDescent="0.45">
      <c r="A148" s="14"/>
      <c r="B148" s="13"/>
      <c r="C148" s="13"/>
      <c r="D148" s="12"/>
      <c r="E148" s="11"/>
      <c r="F148" s="3"/>
      <c r="G148" s="4"/>
      <c r="H148" s="3"/>
      <c r="I148" s="4"/>
      <c r="J148" s="3"/>
      <c r="K148" s="4"/>
      <c r="L148" s="3"/>
    </row>
    <row r="149" spans="1:12" s="2" customFormat="1" ht="18" customHeight="1" x14ac:dyDescent="0.45">
      <c r="A149" s="14"/>
      <c r="B149" s="13"/>
      <c r="C149" s="13"/>
      <c r="D149" s="12"/>
      <c r="E149" s="11"/>
      <c r="F149" s="3"/>
      <c r="G149" s="4"/>
      <c r="H149" s="3"/>
      <c r="I149" s="4"/>
      <c r="J149" s="3"/>
      <c r="K149" s="4"/>
      <c r="L149" s="3"/>
    </row>
    <row r="150" spans="1:12" s="2" customFormat="1" ht="18" customHeight="1" x14ac:dyDescent="0.45">
      <c r="A150" s="14"/>
      <c r="B150" s="13"/>
      <c r="C150" s="13"/>
      <c r="D150" s="12"/>
      <c r="E150" s="11"/>
      <c r="F150" s="3"/>
      <c r="G150" s="4"/>
      <c r="H150" s="3"/>
      <c r="I150" s="4"/>
      <c r="J150" s="3"/>
      <c r="K150" s="4"/>
      <c r="L150" s="3"/>
    </row>
    <row r="151" spans="1:12" s="2" customFormat="1" ht="18" customHeight="1" x14ac:dyDescent="0.45">
      <c r="A151" s="14"/>
      <c r="B151" s="13"/>
      <c r="C151" s="13"/>
      <c r="D151" s="12"/>
      <c r="E151" s="11"/>
      <c r="F151" s="3"/>
      <c r="G151" s="4"/>
      <c r="H151" s="3"/>
      <c r="I151" s="4"/>
      <c r="J151" s="3"/>
      <c r="K151" s="4"/>
      <c r="L151" s="3"/>
    </row>
    <row r="152" spans="1:12" s="2" customFormat="1" ht="18" customHeight="1" x14ac:dyDescent="0.45">
      <c r="A152" s="14"/>
      <c r="B152" s="13"/>
      <c r="C152" s="13"/>
      <c r="D152" s="12"/>
      <c r="E152" s="11"/>
      <c r="F152" s="3"/>
      <c r="G152" s="4"/>
      <c r="H152" s="3"/>
      <c r="I152" s="4"/>
      <c r="J152" s="3"/>
      <c r="K152" s="4"/>
      <c r="L152" s="3"/>
    </row>
    <row r="153" spans="1:12" s="2" customFormat="1" ht="18" customHeight="1" x14ac:dyDescent="0.45">
      <c r="A153" s="14"/>
      <c r="B153" s="13"/>
      <c r="C153" s="13"/>
      <c r="D153" s="12"/>
      <c r="E153" s="11"/>
      <c r="F153" s="3"/>
      <c r="G153" s="4"/>
      <c r="H153" s="3"/>
      <c r="I153" s="4"/>
      <c r="J153" s="3"/>
      <c r="K153" s="4"/>
      <c r="L153" s="3"/>
    </row>
    <row r="154" spans="1:12" s="2" customFormat="1" ht="18" customHeight="1" x14ac:dyDescent="0.45">
      <c r="A154" s="14"/>
      <c r="B154" s="13"/>
      <c r="C154" s="13"/>
      <c r="D154" s="12"/>
      <c r="E154" s="11"/>
      <c r="F154" s="3"/>
      <c r="G154" s="4"/>
      <c r="H154" s="3"/>
      <c r="I154" s="4"/>
      <c r="J154" s="3"/>
      <c r="K154" s="4"/>
      <c r="L154" s="3"/>
    </row>
    <row r="155" spans="1:12" s="2" customFormat="1" ht="18" customHeight="1" x14ac:dyDescent="0.45">
      <c r="A155" s="14"/>
      <c r="B155" s="13"/>
      <c r="C155" s="13"/>
      <c r="D155" s="12"/>
      <c r="E155" s="11"/>
      <c r="F155" s="3"/>
      <c r="G155" s="4"/>
      <c r="H155" s="3"/>
      <c r="I155" s="4"/>
      <c r="J155" s="3"/>
      <c r="K155" s="4"/>
      <c r="L155" s="3"/>
    </row>
    <row r="156" spans="1:12" s="2" customFormat="1" ht="21" customHeight="1" x14ac:dyDescent="0.45">
      <c r="A156" s="14"/>
      <c r="B156" s="13"/>
      <c r="C156" s="13"/>
      <c r="D156" s="12"/>
      <c r="E156" s="11"/>
      <c r="F156" s="3"/>
      <c r="G156" s="4"/>
      <c r="H156" s="3"/>
      <c r="I156" s="4"/>
      <c r="J156" s="3"/>
      <c r="K156" s="4"/>
      <c r="L156" s="3"/>
    </row>
    <row r="157" spans="1:12" s="2" customFormat="1" ht="22.5" customHeight="1" x14ac:dyDescent="0.45">
      <c r="A157" s="14"/>
      <c r="B157" s="13"/>
      <c r="C157" s="13"/>
      <c r="D157" s="12"/>
      <c r="E157" s="11"/>
      <c r="F157" s="3"/>
      <c r="G157" s="4"/>
      <c r="H157" s="3"/>
      <c r="I157" s="4"/>
      <c r="J157" s="3"/>
      <c r="K157" s="4"/>
      <c r="L157" s="3"/>
    </row>
    <row r="158" spans="1:12" s="2" customFormat="1" ht="22.2" customHeight="1" x14ac:dyDescent="0.45">
      <c r="A158" s="10" t="s">
        <v>0</v>
      </c>
      <c r="B158" s="9"/>
      <c r="C158" s="9"/>
      <c r="D158" s="8"/>
      <c r="E158" s="8"/>
      <c r="F158" s="5"/>
      <c r="G158" s="6"/>
      <c r="H158" s="5"/>
      <c r="I158" s="7"/>
      <c r="J158" s="5"/>
      <c r="K158" s="6"/>
      <c r="L158" s="5"/>
    </row>
  </sheetData>
  <mergeCells count="7">
    <mergeCell ref="F111:H111"/>
    <mergeCell ref="J111:L111"/>
    <mergeCell ref="F5:H5"/>
    <mergeCell ref="J5:L5"/>
    <mergeCell ref="A49:L49"/>
    <mergeCell ref="F58:H58"/>
    <mergeCell ref="J58:L5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5"/>
  <sheetViews>
    <sheetView tabSelected="1" topLeftCell="A79" zoomScaleNormal="100" zoomScaleSheetLayoutView="100" workbookViewId="0">
      <selection activeCell="C86" sqref="C86"/>
    </sheetView>
  </sheetViews>
  <sheetFormatPr defaultColWidth="10.3984375" defaultRowHeight="20.100000000000001" customHeight="1" x14ac:dyDescent="0.25"/>
  <cols>
    <col min="1" max="1" width="1.3984375" style="1" customWidth="1"/>
    <col min="2" max="2" width="11.3984375" style="1" customWidth="1"/>
    <col min="3" max="3" width="22" style="1" customWidth="1"/>
    <col min="4" max="4" width="7.3984375" style="73" customWidth="1"/>
    <col min="5" max="5" width="0.3984375" style="1" customWidth="1"/>
    <col min="6" max="6" width="12.59765625" style="15" customWidth="1"/>
    <col min="7" max="7" width="0.59765625" style="29" customWidth="1"/>
    <col min="8" max="8" width="12.59765625" style="15" customWidth="1"/>
    <col min="9" max="9" width="0.59765625" style="29" customWidth="1"/>
    <col min="10" max="10" width="12.59765625" style="31" customWidth="1"/>
    <col min="11" max="11" width="0.59765625" style="29" customWidth="1"/>
    <col min="12" max="12" width="12.59765625" style="31" customWidth="1"/>
    <col min="13" max="16384" width="10.3984375" style="1"/>
  </cols>
  <sheetData>
    <row r="1" spans="1:12" ht="20.100000000000001" customHeight="1" x14ac:dyDescent="0.25">
      <c r="A1" s="74" t="s">
        <v>31</v>
      </c>
      <c r="B1" s="116"/>
      <c r="C1" s="116"/>
      <c r="D1" s="112"/>
      <c r="E1" s="116"/>
    </row>
    <row r="2" spans="1:12" ht="20.100000000000001" customHeight="1" x14ac:dyDescent="0.25">
      <c r="A2" s="116" t="s">
        <v>108</v>
      </c>
      <c r="B2" s="116"/>
      <c r="C2" s="116"/>
      <c r="D2" s="112"/>
      <c r="E2" s="116"/>
    </row>
    <row r="3" spans="1:12" ht="20.100000000000001" customHeight="1" x14ac:dyDescent="0.25">
      <c r="A3" s="117" t="s">
        <v>107</v>
      </c>
      <c r="B3" s="117"/>
      <c r="C3" s="117"/>
      <c r="D3" s="118"/>
      <c r="E3" s="117"/>
      <c r="F3" s="83"/>
      <c r="G3" s="82"/>
      <c r="H3" s="83"/>
      <c r="I3" s="82"/>
      <c r="J3" s="81"/>
      <c r="K3" s="82"/>
      <c r="L3" s="81"/>
    </row>
    <row r="4" spans="1:12" ht="20.100000000000001" customHeight="1" x14ac:dyDescent="0.25">
      <c r="A4" s="116"/>
      <c r="B4" s="116"/>
      <c r="C4" s="116"/>
      <c r="D4" s="112"/>
      <c r="E4" s="116"/>
      <c r="F4" s="114"/>
      <c r="G4" s="115"/>
      <c r="H4" s="114"/>
      <c r="I4" s="115"/>
      <c r="J4" s="122"/>
      <c r="K4" s="115"/>
      <c r="L4" s="122"/>
    </row>
    <row r="5" spans="1:12" ht="20.100000000000001" customHeight="1" x14ac:dyDescent="0.25">
      <c r="A5" s="80"/>
      <c r="B5" s="80"/>
      <c r="C5" s="80"/>
      <c r="D5" s="112"/>
      <c r="E5" s="113"/>
      <c r="F5" s="225" t="s">
        <v>28</v>
      </c>
      <c r="G5" s="225"/>
      <c r="H5" s="225"/>
      <c r="I5" s="35"/>
      <c r="J5" s="226" t="s">
        <v>27</v>
      </c>
      <c r="K5" s="226"/>
      <c r="L5" s="226"/>
    </row>
    <row r="6" spans="1:12" ht="20.100000000000001" customHeight="1" x14ac:dyDescent="0.25">
      <c r="A6" s="80"/>
      <c r="B6" s="80"/>
      <c r="C6" s="80"/>
      <c r="D6" s="112"/>
      <c r="E6" s="113"/>
      <c r="F6" s="31" t="s">
        <v>22</v>
      </c>
      <c r="G6" s="35"/>
      <c r="H6" s="31" t="s">
        <v>21</v>
      </c>
      <c r="I6" s="35"/>
      <c r="J6" s="31" t="s">
        <v>22</v>
      </c>
      <c r="K6" s="35"/>
      <c r="L6" s="31" t="s">
        <v>21</v>
      </c>
    </row>
    <row r="7" spans="1:12" ht="20.100000000000001" customHeight="1" x14ac:dyDescent="0.25">
      <c r="A7" s="80"/>
      <c r="B7" s="80"/>
      <c r="C7" s="80"/>
      <c r="D7" s="112"/>
      <c r="E7" s="113"/>
      <c r="F7" s="81" t="s">
        <v>20</v>
      </c>
      <c r="G7" s="35"/>
      <c r="H7" s="81" t="s">
        <v>20</v>
      </c>
      <c r="I7" s="35"/>
      <c r="J7" s="81" t="s">
        <v>20</v>
      </c>
      <c r="K7" s="35"/>
      <c r="L7" s="81" t="s">
        <v>20</v>
      </c>
    </row>
    <row r="8" spans="1:12" ht="20.100000000000001" customHeight="1" x14ac:dyDescent="0.25">
      <c r="A8" s="113" t="s">
        <v>135</v>
      </c>
      <c r="B8" s="113"/>
      <c r="C8" s="80"/>
      <c r="D8" s="112"/>
      <c r="E8" s="80"/>
      <c r="F8" s="30"/>
      <c r="J8" s="32"/>
    </row>
    <row r="9" spans="1:12" ht="6" customHeight="1" x14ac:dyDescent="0.25">
      <c r="A9" s="113"/>
      <c r="B9" s="113"/>
      <c r="C9" s="80"/>
      <c r="D9" s="112"/>
      <c r="E9" s="80"/>
      <c r="F9" s="30"/>
      <c r="J9" s="32"/>
    </row>
    <row r="10" spans="1:12" ht="20.100000000000001" customHeight="1" x14ac:dyDescent="0.25">
      <c r="A10" s="80" t="s">
        <v>134</v>
      </c>
      <c r="B10" s="80"/>
      <c r="C10" s="80"/>
      <c r="D10" s="95"/>
      <c r="E10" s="80"/>
      <c r="F10" s="30">
        <v>1259755</v>
      </c>
      <c r="H10" s="15">
        <v>1625568</v>
      </c>
      <c r="J10" s="30">
        <v>937277</v>
      </c>
      <c r="L10" s="15">
        <v>1193985</v>
      </c>
    </row>
    <row r="11" spans="1:12" ht="20.100000000000001" customHeight="1" x14ac:dyDescent="0.25">
      <c r="A11" s="80" t="s">
        <v>133</v>
      </c>
      <c r="B11" s="80"/>
      <c r="C11" s="80"/>
      <c r="D11" s="95"/>
      <c r="E11" s="80"/>
      <c r="F11" s="30">
        <v>280110</v>
      </c>
      <c r="H11" s="15">
        <v>339084</v>
      </c>
      <c r="J11" s="30">
        <v>78609</v>
      </c>
      <c r="L11" s="15">
        <v>131239</v>
      </c>
    </row>
    <row r="12" spans="1:12" ht="20.100000000000001" customHeight="1" x14ac:dyDescent="0.25">
      <c r="A12" s="80" t="s">
        <v>132</v>
      </c>
      <c r="B12" s="80"/>
      <c r="C12" s="80"/>
      <c r="D12" s="95"/>
      <c r="E12" s="80"/>
      <c r="F12" s="30">
        <v>30219</v>
      </c>
      <c r="H12" s="15">
        <v>325877</v>
      </c>
      <c r="J12" s="30">
        <v>0</v>
      </c>
      <c r="L12" s="15">
        <v>314153</v>
      </c>
    </row>
    <row r="13" spans="1:12" ht="20.100000000000001" customHeight="1" x14ac:dyDescent="0.25">
      <c r="A13" s="80" t="s">
        <v>131</v>
      </c>
      <c r="B13" s="80"/>
      <c r="C13" s="80"/>
      <c r="D13" s="95"/>
      <c r="E13" s="80"/>
      <c r="F13" s="30">
        <v>189610</v>
      </c>
      <c r="H13" s="15">
        <v>261110</v>
      </c>
      <c r="J13" s="30">
        <v>0</v>
      </c>
      <c r="L13" s="15">
        <v>0</v>
      </c>
    </row>
    <row r="14" spans="1:12" ht="20.100000000000001" customHeight="1" x14ac:dyDescent="0.25">
      <c r="A14" s="80" t="s">
        <v>130</v>
      </c>
      <c r="B14" s="80"/>
      <c r="C14" s="80"/>
      <c r="D14" s="95"/>
      <c r="E14" s="80"/>
      <c r="F14" s="62">
        <v>81331</v>
      </c>
      <c r="H14" s="83">
        <v>69054</v>
      </c>
      <c r="J14" s="62">
        <v>34025</v>
      </c>
      <c r="L14" s="83">
        <v>31239</v>
      </c>
    </row>
    <row r="15" spans="1:12" ht="6" customHeight="1" x14ac:dyDescent="0.25">
      <c r="A15" s="113"/>
      <c r="B15" s="113"/>
      <c r="C15" s="80"/>
      <c r="D15" s="95"/>
      <c r="E15" s="80"/>
      <c r="F15" s="30"/>
      <c r="J15" s="30"/>
      <c r="L15" s="15"/>
    </row>
    <row r="16" spans="1:12" ht="20.100000000000001" customHeight="1" x14ac:dyDescent="0.25">
      <c r="A16" s="113" t="s">
        <v>129</v>
      </c>
      <c r="B16" s="113"/>
      <c r="C16" s="80"/>
      <c r="D16" s="95"/>
      <c r="E16" s="80"/>
      <c r="F16" s="62">
        <f>SUM(F10:F14)</f>
        <v>1841025</v>
      </c>
      <c r="H16" s="83">
        <f>SUM(H10:H14)</f>
        <v>2620693</v>
      </c>
      <c r="J16" s="62">
        <f>SUM(J10:J14)</f>
        <v>1049911</v>
      </c>
      <c r="L16" s="83">
        <f>SUM(L10:L14)</f>
        <v>1670616</v>
      </c>
    </row>
    <row r="17" spans="1:12" ht="20.100000000000001" customHeight="1" x14ac:dyDescent="0.25">
      <c r="A17" s="113"/>
      <c r="B17" s="113"/>
      <c r="C17" s="80"/>
      <c r="D17" s="95"/>
      <c r="E17" s="80"/>
      <c r="F17" s="30"/>
      <c r="J17" s="30"/>
      <c r="L17" s="15"/>
    </row>
    <row r="18" spans="1:12" ht="20.100000000000001" customHeight="1" x14ac:dyDescent="0.25">
      <c r="A18" s="113" t="s">
        <v>128</v>
      </c>
      <c r="B18" s="113"/>
      <c r="C18" s="80"/>
      <c r="D18" s="95"/>
      <c r="E18" s="80"/>
      <c r="F18" s="30"/>
      <c r="J18" s="30"/>
      <c r="L18" s="15"/>
    </row>
    <row r="19" spans="1:12" ht="6" customHeight="1" x14ac:dyDescent="0.25">
      <c r="A19" s="113"/>
      <c r="B19" s="113"/>
      <c r="C19" s="80"/>
      <c r="D19" s="95"/>
      <c r="E19" s="80"/>
      <c r="F19" s="30"/>
      <c r="J19" s="30"/>
      <c r="L19" s="15"/>
    </row>
    <row r="20" spans="1:12" ht="20.100000000000001" customHeight="1" x14ac:dyDescent="0.25">
      <c r="A20" s="80" t="s">
        <v>127</v>
      </c>
      <c r="B20" s="80"/>
      <c r="C20" s="80"/>
      <c r="D20" s="95"/>
      <c r="E20" s="80"/>
      <c r="F20" s="30">
        <v>-891241</v>
      </c>
      <c r="H20" s="15">
        <v>-1134294</v>
      </c>
      <c r="J20" s="30">
        <v>-660783</v>
      </c>
      <c r="L20" s="15">
        <v>-838671</v>
      </c>
    </row>
    <row r="21" spans="1:12" ht="20.100000000000001" customHeight="1" x14ac:dyDescent="0.25">
      <c r="A21" s="80" t="s">
        <v>126</v>
      </c>
      <c r="B21" s="80"/>
      <c r="C21" s="80"/>
      <c r="D21" s="95"/>
      <c r="E21" s="80"/>
      <c r="F21" s="30">
        <v>-200008</v>
      </c>
      <c r="H21" s="15">
        <v>-250945</v>
      </c>
      <c r="J21" s="30">
        <v>-70097</v>
      </c>
      <c r="L21" s="15">
        <v>-103372</v>
      </c>
    </row>
    <row r="22" spans="1:12" ht="20.100000000000001" customHeight="1" x14ac:dyDescent="0.25">
      <c r="A22" s="80" t="s">
        <v>125</v>
      </c>
      <c r="B22" s="80"/>
      <c r="C22" s="80"/>
      <c r="D22" s="95"/>
      <c r="E22" s="80"/>
      <c r="F22" s="30">
        <v>-19435</v>
      </c>
      <c r="H22" s="15">
        <v>-222432</v>
      </c>
      <c r="J22" s="30">
        <v>0</v>
      </c>
      <c r="L22" s="15">
        <v>-215197</v>
      </c>
    </row>
    <row r="23" spans="1:12" ht="20.100000000000001" customHeight="1" x14ac:dyDescent="0.25">
      <c r="A23" s="80" t="s">
        <v>124</v>
      </c>
      <c r="B23" s="80"/>
      <c r="C23" s="80"/>
      <c r="D23" s="95"/>
      <c r="E23" s="80"/>
      <c r="F23" s="30">
        <v>-232827</v>
      </c>
      <c r="H23" s="15">
        <v>-377187</v>
      </c>
      <c r="J23" s="30">
        <v>0</v>
      </c>
      <c r="L23" s="15">
        <v>0</v>
      </c>
    </row>
    <row r="24" spans="1:12" ht="20.100000000000001" customHeight="1" x14ac:dyDescent="0.25">
      <c r="A24" s="80" t="s">
        <v>123</v>
      </c>
      <c r="B24" s="80"/>
      <c r="C24" s="80"/>
      <c r="D24" s="95"/>
      <c r="E24" s="80"/>
      <c r="F24" s="62">
        <v>-74889</v>
      </c>
      <c r="H24" s="83">
        <v>-67169</v>
      </c>
      <c r="J24" s="62">
        <v>-34062</v>
      </c>
      <c r="L24" s="83">
        <v>-30098</v>
      </c>
    </row>
    <row r="25" spans="1:12" ht="6" customHeight="1" x14ac:dyDescent="0.25">
      <c r="A25" s="113"/>
      <c r="B25" s="113"/>
      <c r="C25" s="80"/>
      <c r="D25" s="95"/>
      <c r="E25" s="80"/>
      <c r="F25" s="30"/>
      <c r="J25" s="30"/>
      <c r="L25" s="15"/>
    </row>
    <row r="26" spans="1:12" ht="20.100000000000001" customHeight="1" x14ac:dyDescent="0.25">
      <c r="A26" s="113" t="s">
        <v>122</v>
      </c>
      <c r="B26" s="113"/>
      <c r="C26" s="80"/>
      <c r="D26" s="95"/>
      <c r="E26" s="80"/>
      <c r="F26" s="62">
        <f>SUM(F20:F24)</f>
        <v>-1418400</v>
      </c>
      <c r="H26" s="83">
        <f>SUM(H20:H24)</f>
        <v>-2052027</v>
      </c>
      <c r="J26" s="62">
        <f>SUM(J20:J24)</f>
        <v>-764942</v>
      </c>
      <c r="L26" s="83">
        <f>SUM(L20:L24)</f>
        <v>-1187338</v>
      </c>
    </row>
    <row r="27" spans="1:12" ht="6" customHeight="1" x14ac:dyDescent="0.25">
      <c r="A27" s="113"/>
      <c r="B27" s="113"/>
      <c r="C27" s="80"/>
      <c r="D27" s="95"/>
      <c r="E27" s="80"/>
      <c r="F27" s="30"/>
      <c r="J27" s="30"/>
      <c r="L27" s="15"/>
    </row>
    <row r="28" spans="1:12" ht="20.100000000000001" customHeight="1" x14ac:dyDescent="0.25">
      <c r="A28" s="113" t="s">
        <v>121</v>
      </c>
      <c r="B28" s="113"/>
      <c r="C28" s="113"/>
      <c r="D28" s="112"/>
      <c r="E28" s="113"/>
      <c r="F28" s="62">
        <f>SUM(F16,F26)</f>
        <v>422625</v>
      </c>
      <c r="H28" s="83">
        <f>SUM(H16,H26)</f>
        <v>568666</v>
      </c>
      <c r="J28" s="62">
        <f>SUM(J16,J26)</f>
        <v>284969</v>
      </c>
      <c r="L28" s="83">
        <f>SUM(L16,L26)</f>
        <v>483278</v>
      </c>
    </row>
    <row r="29" spans="1:12" ht="20.100000000000001" customHeight="1" x14ac:dyDescent="0.25">
      <c r="A29" s="113"/>
      <c r="B29" s="113"/>
      <c r="C29" s="80"/>
      <c r="D29" s="95"/>
      <c r="E29" s="80"/>
      <c r="F29" s="30"/>
      <c r="J29" s="30"/>
      <c r="L29" s="15"/>
    </row>
    <row r="30" spans="1:12" ht="20.100000000000001" customHeight="1" x14ac:dyDescent="0.25">
      <c r="A30" s="80" t="s">
        <v>120</v>
      </c>
      <c r="B30" s="80"/>
      <c r="C30" s="113"/>
      <c r="D30" s="95"/>
      <c r="E30" s="113"/>
      <c r="F30" s="30">
        <v>125440</v>
      </c>
      <c r="H30" s="15">
        <v>135716</v>
      </c>
      <c r="J30" s="30">
        <v>471428</v>
      </c>
      <c r="L30" s="15">
        <v>397670</v>
      </c>
    </row>
    <row r="31" spans="1:12" ht="20.100000000000001" customHeight="1" x14ac:dyDescent="0.25">
      <c r="A31" s="80" t="s">
        <v>119</v>
      </c>
      <c r="C31" s="80"/>
      <c r="D31" s="95"/>
      <c r="E31" s="80"/>
      <c r="F31" s="30">
        <v>-182514</v>
      </c>
      <c r="H31" s="15">
        <v>-223985</v>
      </c>
      <c r="J31" s="30">
        <v>-89048</v>
      </c>
      <c r="L31" s="15">
        <v>-135317</v>
      </c>
    </row>
    <row r="32" spans="1:12" ht="20.100000000000001" customHeight="1" x14ac:dyDescent="0.25">
      <c r="A32" s="80" t="s">
        <v>118</v>
      </c>
      <c r="B32" s="80"/>
      <c r="C32" s="80"/>
      <c r="D32" s="95"/>
      <c r="E32" s="80"/>
      <c r="F32" s="30">
        <v>-1052856</v>
      </c>
      <c r="H32" s="15">
        <v>-561360</v>
      </c>
      <c r="J32" s="30">
        <v>-188728</v>
      </c>
      <c r="L32" s="15">
        <v>-198182</v>
      </c>
    </row>
    <row r="33" spans="1:12" ht="20.100000000000001" customHeight="1" x14ac:dyDescent="0.25">
      <c r="A33" s="80" t="s">
        <v>117</v>
      </c>
      <c r="B33" s="80"/>
      <c r="C33" s="80"/>
      <c r="D33" s="95"/>
      <c r="E33" s="80"/>
      <c r="F33" s="30"/>
      <c r="J33" s="30"/>
      <c r="L33" s="15"/>
    </row>
    <row r="34" spans="1:12" ht="20.100000000000001" customHeight="1" x14ac:dyDescent="0.25">
      <c r="B34" s="80" t="s">
        <v>116</v>
      </c>
      <c r="C34" s="80"/>
      <c r="D34" s="95"/>
      <c r="E34" s="80"/>
      <c r="F34" s="30">
        <v>-1912</v>
      </c>
      <c r="H34" s="15">
        <v>98964</v>
      </c>
      <c r="J34" s="30">
        <v>-5795</v>
      </c>
      <c r="L34" s="15">
        <v>87701</v>
      </c>
    </row>
    <row r="35" spans="1:12" ht="20.100000000000001" customHeight="1" x14ac:dyDescent="0.25">
      <c r="A35" s="80" t="s">
        <v>115</v>
      </c>
      <c r="B35" s="80"/>
      <c r="C35" s="80"/>
      <c r="D35" s="95"/>
      <c r="E35" s="80"/>
      <c r="F35" s="62">
        <v>-33928</v>
      </c>
      <c r="H35" s="83">
        <v>-15570</v>
      </c>
      <c r="J35" s="62">
        <v>0</v>
      </c>
      <c r="L35" s="83">
        <v>0</v>
      </c>
    </row>
    <row r="36" spans="1:12" ht="6" customHeight="1" x14ac:dyDescent="0.25">
      <c r="A36" s="80"/>
      <c r="B36" s="80"/>
      <c r="C36" s="80"/>
      <c r="D36" s="95"/>
      <c r="E36" s="80"/>
      <c r="F36" s="30"/>
      <c r="J36" s="30"/>
      <c r="L36" s="15"/>
    </row>
    <row r="37" spans="1:12" ht="20.100000000000001" customHeight="1" x14ac:dyDescent="0.25">
      <c r="A37" s="121" t="s">
        <v>114</v>
      </c>
      <c r="B37" s="80"/>
      <c r="C37" s="80"/>
      <c r="D37" s="95"/>
      <c r="E37" s="80"/>
      <c r="F37" s="30"/>
      <c r="J37" s="30"/>
      <c r="L37" s="15"/>
    </row>
    <row r="38" spans="1:12" ht="20.100000000000001" customHeight="1" x14ac:dyDescent="0.25">
      <c r="A38" s="121"/>
      <c r="B38" s="113" t="s">
        <v>113</v>
      </c>
      <c r="C38" s="80"/>
      <c r="D38" s="95"/>
      <c r="E38" s="80"/>
      <c r="F38" s="30">
        <f>SUM(F28,F30:F35)</f>
        <v>-723145</v>
      </c>
      <c r="H38" s="15">
        <f>SUM(H28,H30:H35)</f>
        <v>2431</v>
      </c>
      <c r="J38" s="30">
        <f>SUM(J28,J30:J35)</f>
        <v>472826</v>
      </c>
      <c r="L38" s="15">
        <f>SUM(L28,L30:L35)</f>
        <v>635150</v>
      </c>
    </row>
    <row r="39" spans="1:12" ht="20.100000000000001" customHeight="1" x14ac:dyDescent="0.25">
      <c r="A39" s="1" t="s">
        <v>112</v>
      </c>
      <c r="B39" s="80"/>
      <c r="C39" s="80"/>
      <c r="D39" s="95"/>
      <c r="E39" s="80"/>
      <c r="F39" s="62">
        <v>-395902</v>
      </c>
      <c r="H39" s="83">
        <v>-332651</v>
      </c>
      <c r="J39" s="62">
        <v>-175072</v>
      </c>
      <c r="L39" s="83">
        <v>-225087</v>
      </c>
    </row>
    <row r="40" spans="1:12" ht="6" customHeight="1" x14ac:dyDescent="0.25">
      <c r="B40" s="80"/>
      <c r="C40" s="80"/>
      <c r="D40" s="95"/>
      <c r="E40" s="80"/>
      <c r="F40" s="30"/>
      <c r="J40" s="30"/>
      <c r="L40" s="15"/>
    </row>
    <row r="41" spans="1:12" ht="20.100000000000001" customHeight="1" x14ac:dyDescent="0.25">
      <c r="A41" s="113" t="s">
        <v>111</v>
      </c>
      <c r="B41" s="113"/>
      <c r="C41" s="80"/>
      <c r="D41" s="95"/>
      <c r="E41" s="80"/>
      <c r="F41" s="30">
        <f>SUM(F38:F39)</f>
        <v>-1119047</v>
      </c>
      <c r="H41" s="15">
        <f>SUM(H38:H39)</f>
        <v>-330220</v>
      </c>
      <c r="J41" s="30">
        <f>SUM(J38:J39)</f>
        <v>297754</v>
      </c>
      <c r="L41" s="15">
        <f>SUM(L38:L39)</f>
        <v>410063</v>
      </c>
    </row>
    <row r="42" spans="1:12" ht="20.100000000000001" customHeight="1" x14ac:dyDescent="0.25">
      <c r="A42" s="80" t="s">
        <v>110</v>
      </c>
      <c r="B42" s="80"/>
      <c r="C42" s="80"/>
      <c r="D42" s="120"/>
      <c r="E42" s="80"/>
      <c r="F42" s="62">
        <v>173800</v>
      </c>
      <c r="H42" s="83">
        <v>5224</v>
      </c>
      <c r="J42" s="62">
        <v>5093</v>
      </c>
      <c r="L42" s="83">
        <v>-38528</v>
      </c>
    </row>
    <row r="43" spans="1:12" ht="6" customHeight="1" x14ac:dyDescent="0.25">
      <c r="A43" s="80"/>
      <c r="B43" s="80"/>
      <c r="C43" s="80"/>
      <c r="D43" s="95"/>
      <c r="E43" s="80"/>
      <c r="F43" s="30"/>
      <c r="J43" s="30"/>
      <c r="L43" s="15"/>
    </row>
    <row r="44" spans="1:12" ht="20.100000000000001" customHeight="1" x14ac:dyDescent="0.25">
      <c r="A44" s="113" t="s">
        <v>109</v>
      </c>
      <c r="B44" s="113"/>
      <c r="C44" s="113"/>
      <c r="D44" s="112"/>
      <c r="E44" s="113"/>
      <c r="F44" s="62">
        <f>SUM(F41:F42)</f>
        <v>-945247</v>
      </c>
      <c r="H44" s="83">
        <f>SUM(H41:H42)</f>
        <v>-324996</v>
      </c>
      <c r="J44" s="62">
        <f>SUM(J41:J42)</f>
        <v>302847</v>
      </c>
      <c r="L44" s="83">
        <f>SUM(L41:L42)</f>
        <v>371535</v>
      </c>
    </row>
    <row r="45" spans="1:12" s="214" customFormat="1" ht="20.100000000000001" customHeight="1" x14ac:dyDescent="0.25">
      <c r="A45" s="210"/>
      <c r="B45" s="210"/>
      <c r="C45" s="210"/>
      <c r="D45" s="211"/>
      <c r="E45" s="210"/>
      <c r="F45" s="212"/>
      <c r="G45" s="213"/>
      <c r="H45" s="212"/>
      <c r="I45" s="213"/>
      <c r="J45" s="212"/>
      <c r="K45" s="213"/>
      <c r="L45" s="212"/>
    </row>
    <row r="46" spans="1:12" ht="20.100000000000001" customHeight="1" x14ac:dyDescent="0.25">
      <c r="A46" s="80"/>
      <c r="B46" s="80"/>
      <c r="C46" s="80"/>
      <c r="D46" s="95"/>
      <c r="E46" s="80"/>
      <c r="F46" s="209"/>
      <c r="G46" s="209"/>
      <c r="H46" s="209"/>
      <c r="I46" s="209"/>
      <c r="J46" s="209"/>
      <c r="K46" s="209"/>
      <c r="L46" s="209"/>
    </row>
    <row r="47" spans="1:12" ht="6" customHeight="1" x14ac:dyDescent="0.25">
      <c r="A47" s="113"/>
      <c r="B47" s="113"/>
      <c r="C47" s="113"/>
      <c r="D47" s="112"/>
      <c r="E47" s="113"/>
      <c r="J47" s="15"/>
      <c r="L47" s="15"/>
    </row>
    <row r="48" spans="1:12" ht="21.9" customHeight="1" x14ac:dyDescent="0.25">
      <c r="A48" s="84" t="s">
        <v>0</v>
      </c>
      <c r="B48" s="119"/>
      <c r="C48" s="119"/>
      <c r="D48" s="118"/>
      <c r="E48" s="119"/>
      <c r="F48" s="83"/>
      <c r="G48" s="82"/>
      <c r="H48" s="83"/>
      <c r="I48" s="82"/>
      <c r="J48" s="83"/>
      <c r="K48" s="82"/>
      <c r="L48" s="83"/>
    </row>
    <row r="49" spans="1:12" ht="20.100000000000001" customHeight="1" x14ac:dyDescent="0.25">
      <c r="A49" s="74" t="s">
        <v>31</v>
      </c>
      <c r="B49" s="116"/>
      <c r="C49" s="116"/>
      <c r="D49" s="112"/>
      <c r="E49" s="116"/>
      <c r="J49" s="15"/>
      <c r="L49" s="15"/>
    </row>
    <row r="50" spans="1:12" ht="20.100000000000001" customHeight="1" x14ac:dyDescent="0.25">
      <c r="A50" s="116" t="s">
        <v>108</v>
      </c>
      <c r="B50" s="116"/>
      <c r="C50" s="116"/>
      <c r="D50" s="112"/>
      <c r="E50" s="116"/>
      <c r="J50" s="15"/>
      <c r="L50" s="15"/>
    </row>
    <row r="51" spans="1:12" ht="20.100000000000001" customHeight="1" x14ac:dyDescent="0.25">
      <c r="A51" s="117" t="s">
        <v>107</v>
      </c>
      <c r="B51" s="117"/>
      <c r="C51" s="117"/>
      <c r="D51" s="118"/>
      <c r="E51" s="117"/>
      <c r="F51" s="83"/>
      <c r="G51" s="82"/>
      <c r="H51" s="83"/>
      <c r="I51" s="82"/>
      <c r="J51" s="83"/>
      <c r="K51" s="82"/>
      <c r="L51" s="83"/>
    </row>
    <row r="52" spans="1:12" ht="20.100000000000001" customHeight="1" x14ac:dyDescent="0.25">
      <c r="A52" s="116"/>
      <c r="B52" s="116"/>
      <c r="C52" s="116"/>
      <c r="D52" s="112"/>
      <c r="E52" s="116"/>
      <c r="F52" s="114"/>
      <c r="G52" s="115"/>
      <c r="H52" s="114"/>
      <c r="I52" s="115"/>
      <c r="J52" s="114"/>
      <c r="K52" s="115"/>
      <c r="L52" s="114"/>
    </row>
    <row r="53" spans="1:12" ht="20.100000000000001" customHeight="1" x14ac:dyDescent="0.25">
      <c r="A53" s="80"/>
      <c r="B53" s="80"/>
      <c r="C53" s="80"/>
      <c r="D53" s="112"/>
      <c r="E53" s="113"/>
      <c r="F53" s="227" t="s">
        <v>28</v>
      </c>
      <c r="G53" s="227"/>
      <c r="H53" s="227"/>
      <c r="I53" s="35"/>
      <c r="J53" s="228" t="s">
        <v>27</v>
      </c>
      <c r="K53" s="228"/>
      <c r="L53" s="228"/>
    </row>
    <row r="54" spans="1:12" ht="20.100000000000001" customHeight="1" x14ac:dyDescent="0.25">
      <c r="A54" s="80"/>
      <c r="B54" s="80"/>
      <c r="C54" s="80"/>
      <c r="D54" s="112"/>
      <c r="E54" s="113"/>
      <c r="F54" s="31" t="s">
        <v>22</v>
      </c>
      <c r="G54" s="35"/>
      <c r="H54" s="31" t="s">
        <v>21</v>
      </c>
      <c r="I54" s="35"/>
      <c r="J54" s="31" t="s">
        <v>22</v>
      </c>
      <c r="K54" s="35"/>
      <c r="L54" s="31" t="s">
        <v>21</v>
      </c>
    </row>
    <row r="55" spans="1:12" ht="20.100000000000001" customHeight="1" x14ac:dyDescent="0.25">
      <c r="A55" s="80"/>
      <c r="B55" s="80"/>
      <c r="C55" s="80"/>
      <c r="D55" s="112"/>
      <c r="E55" s="113"/>
      <c r="F55" s="81" t="s">
        <v>20</v>
      </c>
      <c r="G55" s="35"/>
      <c r="H55" s="81" t="s">
        <v>20</v>
      </c>
      <c r="I55" s="35"/>
      <c r="J55" s="81" t="s">
        <v>20</v>
      </c>
      <c r="K55" s="35"/>
      <c r="L55" s="81" t="s">
        <v>20</v>
      </c>
    </row>
    <row r="56" spans="1:12" s="87" customFormat="1" ht="20.100000000000001" customHeight="1" x14ac:dyDescent="0.25">
      <c r="A56" s="22" t="s">
        <v>106</v>
      </c>
      <c r="B56" s="91"/>
      <c r="C56" s="91"/>
      <c r="D56" s="112"/>
      <c r="E56" s="90"/>
      <c r="F56" s="98"/>
      <c r="G56" s="88"/>
      <c r="H56" s="89"/>
      <c r="I56" s="88"/>
      <c r="J56" s="98"/>
      <c r="K56" s="88"/>
      <c r="L56" s="89"/>
    </row>
    <row r="57" spans="1:12" s="87" customFormat="1" ht="20.100000000000001" customHeight="1" x14ac:dyDescent="0.25">
      <c r="A57" s="111" t="s">
        <v>105</v>
      </c>
      <c r="B57" s="91"/>
      <c r="C57" s="110"/>
      <c r="D57" s="90"/>
      <c r="E57" s="90"/>
      <c r="F57" s="98"/>
      <c r="G57" s="88"/>
      <c r="H57" s="89"/>
      <c r="I57" s="88"/>
      <c r="J57" s="98"/>
      <c r="K57" s="88"/>
      <c r="L57" s="89"/>
    </row>
    <row r="58" spans="1:12" s="87" customFormat="1" ht="20.100000000000001" customHeight="1" x14ac:dyDescent="0.25">
      <c r="A58" s="22"/>
      <c r="B58" s="87" t="s">
        <v>99</v>
      </c>
      <c r="C58" s="110"/>
      <c r="D58" s="90"/>
      <c r="E58" s="90"/>
      <c r="F58" s="98"/>
      <c r="G58" s="88"/>
      <c r="H58" s="89"/>
      <c r="I58" s="88"/>
      <c r="J58" s="98"/>
      <c r="K58" s="88"/>
      <c r="L58" s="89"/>
    </row>
    <row r="59" spans="1:12" s="87" customFormat="1" ht="20.100000000000001" customHeight="1" x14ac:dyDescent="0.25">
      <c r="A59" s="22"/>
      <c r="B59" s="87" t="s">
        <v>104</v>
      </c>
      <c r="D59" s="90"/>
      <c r="E59" s="90"/>
      <c r="F59" s="98"/>
      <c r="G59" s="88"/>
      <c r="H59" s="89"/>
      <c r="I59" s="88"/>
      <c r="J59" s="98"/>
      <c r="K59" s="88"/>
      <c r="L59" s="89"/>
    </row>
    <row r="60" spans="1:12" s="87" customFormat="1" ht="20.100000000000001" customHeight="1" x14ac:dyDescent="0.25">
      <c r="A60" s="22"/>
      <c r="B60" s="87" t="s">
        <v>103</v>
      </c>
      <c r="D60" s="90"/>
      <c r="E60" s="90"/>
      <c r="F60" s="98"/>
      <c r="G60" s="88"/>
      <c r="H60" s="89"/>
      <c r="I60" s="88"/>
      <c r="J60" s="98"/>
      <c r="K60" s="88"/>
      <c r="L60" s="89"/>
    </row>
    <row r="61" spans="1:12" s="87" customFormat="1" ht="20.100000000000001" customHeight="1" x14ac:dyDescent="0.25">
      <c r="A61" s="22"/>
      <c r="B61" s="111" t="s">
        <v>102</v>
      </c>
      <c r="C61" s="111"/>
      <c r="D61" s="90"/>
      <c r="E61" s="90"/>
      <c r="F61" s="30">
        <v>3588</v>
      </c>
      <c r="G61" s="88"/>
      <c r="H61" s="15">
        <v>6006</v>
      </c>
      <c r="I61" s="88"/>
      <c r="J61" s="98">
        <v>78</v>
      </c>
      <c r="K61" s="88"/>
      <c r="L61" s="89">
        <v>-136</v>
      </c>
    </row>
    <row r="62" spans="1:12" s="87" customFormat="1" ht="20.100000000000001" customHeight="1" x14ac:dyDescent="0.25">
      <c r="A62" s="22"/>
      <c r="B62" s="87" t="s">
        <v>244</v>
      </c>
      <c r="C62" s="111"/>
      <c r="D62" s="90"/>
      <c r="E62" s="90"/>
      <c r="F62" s="30">
        <v>3759824</v>
      </c>
      <c r="G62" s="88"/>
      <c r="H62" s="15">
        <v>0</v>
      </c>
      <c r="I62" s="88"/>
      <c r="J62" s="98">
        <v>0</v>
      </c>
      <c r="K62" s="88"/>
      <c r="L62" s="89">
        <v>0</v>
      </c>
    </row>
    <row r="63" spans="1:12" s="87" customFormat="1" ht="20.100000000000001" customHeight="1" x14ac:dyDescent="0.25">
      <c r="A63" s="22"/>
      <c r="B63" s="87" t="s">
        <v>101</v>
      </c>
      <c r="C63" s="111"/>
      <c r="D63" s="90"/>
      <c r="E63" s="90"/>
      <c r="F63" s="98"/>
      <c r="G63" s="88"/>
      <c r="H63" s="89"/>
      <c r="I63" s="88"/>
      <c r="J63" s="98"/>
      <c r="K63" s="88"/>
      <c r="L63" s="89"/>
    </row>
    <row r="64" spans="1:12" s="87" customFormat="1" ht="20.100000000000001" customHeight="1" x14ac:dyDescent="0.25">
      <c r="A64" s="22"/>
      <c r="B64" s="87" t="s">
        <v>95</v>
      </c>
      <c r="C64" s="111"/>
      <c r="D64" s="90"/>
      <c r="E64" s="90"/>
      <c r="F64" s="98"/>
      <c r="G64" s="88"/>
      <c r="H64" s="89"/>
      <c r="I64" s="88"/>
      <c r="J64" s="98"/>
      <c r="K64" s="88"/>
      <c r="L64" s="89"/>
    </row>
    <row r="65" spans="1:12" s="87" customFormat="1" ht="20.100000000000001" customHeight="1" x14ac:dyDescent="0.25">
      <c r="A65" s="22"/>
      <c r="B65" s="87" t="s">
        <v>94</v>
      </c>
      <c r="C65" s="111"/>
      <c r="D65" s="90"/>
      <c r="E65" s="90"/>
      <c r="F65" s="30">
        <v>-756813</v>
      </c>
      <c r="G65" s="88"/>
      <c r="H65" s="15">
        <v>-1201</v>
      </c>
      <c r="I65" s="88"/>
      <c r="J65" s="98">
        <v>-16</v>
      </c>
      <c r="K65" s="88"/>
      <c r="L65" s="89">
        <v>27</v>
      </c>
    </row>
    <row r="66" spans="1:12" s="87" customFormat="1" ht="20.100000000000001" customHeight="1" x14ac:dyDescent="0.25">
      <c r="A66" s="87" t="s">
        <v>100</v>
      </c>
      <c r="B66" s="91"/>
      <c r="C66" s="110"/>
      <c r="D66" s="90"/>
      <c r="E66" s="90"/>
      <c r="F66" s="98"/>
      <c r="G66" s="88"/>
      <c r="H66" s="89"/>
      <c r="I66" s="88"/>
      <c r="J66" s="98"/>
      <c r="K66" s="88"/>
      <c r="L66" s="89"/>
    </row>
    <row r="67" spans="1:12" s="87" customFormat="1" ht="20.100000000000001" customHeight="1" x14ac:dyDescent="0.25">
      <c r="B67" s="87" t="s">
        <v>99</v>
      </c>
      <c r="C67" s="110"/>
      <c r="D67" s="90"/>
      <c r="E67" s="90"/>
      <c r="F67" s="98"/>
      <c r="G67" s="88"/>
      <c r="H67" s="89"/>
      <c r="I67" s="88"/>
      <c r="J67" s="98"/>
      <c r="K67" s="88"/>
      <c r="L67" s="89"/>
    </row>
    <row r="68" spans="1:12" s="87" customFormat="1" ht="20.100000000000001" customHeight="1" x14ac:dyDescent="0.25">
      <c r="B68" s="87" t="s">
        <v>98</v>
      </c>
      <c r="D68" s="90"/>
      <c r="E68" s="90"/>
      <c r="F68" s="98"/>
      <c r="G68" s="88"/>
      <c r="H68" s="89"/>
      <c r="I68" s="88"/>
      <c r="J68" s="98"/>
      <c r="K68" s="88"/>
      <c r="L68" s="89"/>
    </row>
    <row r="69" spans="1:12" s="87" customFormat="1" ht="20.100000000000001" customHeight="1" x14ac:dyDescent="0.25">
      <c r="B69" s="87" t="s">
        <v>97</v>
      </c>
      <c r="D69" s="90"/>
      <c r="E69" s="90"/>
      <c r="F69" s="30">
        <v>-17993</v>
      </c>
      <c r="G69" s="88"/>
      <c r="H69" s="15">
        <v>16911</v>
      </c>
      <c r="I69" s="88"/>
      <c r="J69" s="98">
        <v>0</v>
      </c>
      <c r="K69" s="88"/>
      <c r="L69" s="89">
        <v>0</v>
      </c>
    </row>
    <row r="70" spans="1:12" s="87" customFormat="1" ht="20.100000000000001" customHeight="1" x14ac:dyDescent="0.25">
      <c r="B70" s="87" t="s">
        <v>96</v>
      </c>
      <c r="D70" s="90"/>
      <c r="E70" s="90"/>
      <c r="F70" s="98"/>
      <c r="G70" s="88"/>
      <c r="H70" s="89"/>
      <c r="I70" s="88"/>
      <c r="J70" s="98"/>
      <c r="K70" s="88"/>
      <c r="L70" s="89"/>
    </row>
    <row r="71" spans="1:12" s="87" customFormat="1" ht="20.100000000000001" customHeight="1" x14ac:dyDescent="0.25">
      <c r="B71" s="87" t="s">
        <v>95</v>
      </c>
      <c r="D71" s="90"/>
      <c r="E71" s="90"/>
      <c r="F71" s="98"/>
      <c r="G71" s="88"/>
      <c r="H71" s="89"/>
      <c r="I71" s="88"/>
      <c r="J71" s="98"/>
      <c r="K71" s="88"/>
      <c r="L71" s="89"/>
    </row>
    <row r="72" spans="1:12" s="87" customFormat="1" ht="20.100000000000001" customHeight="1" x14ac:dyDescent="0.25">
      <c r="B72" s="87" t="s">
        <v>94</v>
      </c>
      <c r="D72" s="90"/>
      <c r="E72" s="90"/>
      <c r="F72" s="62">
        <v>3599</v>
      </c>
      <c r="G72" s="88"/>
      <c r="H72" s="83">
        <v>-3382</v>
      </c>
      <c r="I72" s="88"/>
      <c r="J72" s="109">
        <v>0</v>
      </c>
      <c r="K72" s="88"/>
      <c r="L72" s="108">
        <v>0</v>
      </c>
    </row>
    <row r="73" spans="1:12" s="87" customFormat="1" ht="6" customHeight="1" x14ac:dyDescent="0.25">
      <c r="D73" s="90"/>
      <c r="E73" s="90"/>
      <c r="F73" s="98"/>
      <c r="G73" s="88"/>
      <c r="H73" s="89"/>
      <c r="I73" s="88"/>
      <c r="J73" s="98"/>
      <c r="K73" s="88"/>
      <c r="L73" s="89"/>
    </row>
    <row r="74" spans="1:12" s="87" customFormat="1" ht="20.100000000000001" customHeight="1" x14ac:dyDescent="0.25">
      <c r="A74" s="87" t="s">
        <v>93</v>
      </c>
      <c r="C74" s="91"/>
      <c r="D74" s="90"/>
      <c r="E74" s="90"/>
      <c r="F74" s="107">
        <f>SUM(F61:F72)</f>
        <v>2992205</v>
      </c>
      <c r="G74" s="88"/>
      <c r="H74" s="106">
        <f>SUM(H61:H72)</f>
        <v>18334</v>
      </c>
      <c r="I74" s="88"/>
      <c r="J74" s="107">
        <f>SUM(J61:J72)</f>
        <v>62</v>
      </c>
      <c r="K74" s="88"/>
      <c r="L74" s="106">
        <f>SUM(L61:L72)</f>
        <v>-109</v>
      </c>
    </row>
    <row r="75" spans="1:12" s="87" customFormat="1" ht="6" customHeight="1" x14ac:dyDescent="0.25">
      <c r="D75" s="90"/>
      <c r="E75" s="90"/>
      <c r="F75" s="98"/>
      <c r="G75" s="88"/>
      <c r="H75" s="89"/>
      <c r="I75" s="88"/>
      <c r="J75" s="98"/>
      <c r="K75" s="88"/>
      <c r="L75" s="89"/>
    </row>
    <row r="76" spans="1:12" s="87" customFormat="1" ht="20.100000000000001" customHeight="1" thickBot="1" x14ac:dyDescent="0.3">
      <c r="A76" s="22" t="s">
        <v>92</v>
      </c>
      <c r="C76" s="91"/>
      <c r="D76" s="90"/>
      <c r="E76" s="90"/>
      <c r="F76" s="105">
        <f>F74+F44</f>
        <v>2046958</v>
      </c>
      <c r="G76" s="88"/>
      <c r="H76" s="104">
        <f>H74+H44</f>
        <v>-306662</v>
      </c>
      <c r="I76" s="88"/>
      <c r="J76" s="105">
        <f>J74+J44</f>
        <v>302909</v>
      </c>
      <c r="K76" s="88"/>
      <c r="L76" s="104">
        <f>L74+L44</f>
        <v>371426</v>
      </c>
    </row>
    <row r="77" spans="1:12" s="87" customFormat="1" ht="7.5" customHeight="1" thickTop="1" x14ac:dyDescent="0.25">
      <c r="A77" s="22"/>
      <c r="C77" s="91"/>
      <c r="D77" s="90"/>
      <c r="E77" s="90"/>
      <c r="F77" s="98"/>
      <c r="G77" s="88"/>
      <c r="H77" s="89"/>
      <c r="I77" s="88"/>
      <c r="J77" s="98"/>
      <c r="K77" s="88"/>
      <c r="L77" s="89"/>
    </row>
    <row r="78" spans="1:12" s="87" customFormat="1" ht="20.100000000000001" customHeight="1" x14ac:dyDescent="0.25">
      <c r="A78" s="22" t="s">
        <v>91</v>
      </c>
      <c r="D78" s="90"/>
      <c r="E78" s="90"/>
      <c r="F78" s="98"/>
      <c r="G78" s="88"/>
      <c r="H78" s="89"/>
      <c r="I78" s="88"/>
      <c r="J78" s="98"/>
      <c r="K78" s="88"/>
      <c r="L78" s="89"/>
    </row>
    <row r="79" spans="1:12" s="87" customFormat="1" ht="20.100000000000001" customHeight="1" x14ac:dyDescent="0.25">
      <c r="A79" s="87" t="s">
        <v>89</v>
      </c>
      <c r="C79" s="91"/>
      <c r="D79" s="90"/>
      <c r="E79" s="90"/>
      <c r="F79" s="98">
        <v>-525326</v>
      </c>
      <c r="G79" s="88"/>
      <c r="H79" s="89">
        <v>-153222</v>
      </c>
      <c r="I79" s="88"/>
      <c r="J79" s="98">
        <v>302847</v>
      </c>
      <c r="K79" s="88"/>
      <c r="L79" s="89">
        <v>371535</v>
      </c>
    </row>
    <row r="80" spans="1:12" s="87" customFormat="1" ht="20.100000000000001" customHeight="1" x14ac:dyDescent="0.25">
      <c r="A80" s="87" t="s">
        <v>88</v>
      </c>
      <c r="C80" s="91"/>
      <c r="D80" s="90"/>
      <c r="E80" s="90"/>
      <c r="F80" s="103">
        <v>-419921</v>
      </c>
      <c r="G80" s="88"/>
      <c r="H80" s="102">
        <v>-171774</v>
      </c>
      <c r="I80" s="88"/>
      <c r="J80" s="103">
        <v>0</v>
      </c>
      <c r="K80" s="88"/>
      <c r="L80" s="102">
        <v>0</v>
      </c>
    </row>
    <row r="81" spans="1:12" s="87" customFormat="1" ht="6" customHeight="1" x14ac:dyDescent="0.25">
      <c r="C81" s="91"/>
      <c r="D81" s="90"/>
      <c r="E81" s="90"/>
      <c r="F81" s="98"/>
      <c r="G81" s="88"/>
      <c r="H81" s="89"/>
      <c r="I81" s="88"/>
      <c r="J81" s="98"/>
      <c r="K81" s="88"/>
      <c r="L81" s="89"/>
    </row>
    <row r="82" spans="1:12" s="87" customFormat="1" ht="20.100000000000001" customHeight="1" thickBot="1" x14ac:dyDescent="0.3">
      <c r="C82" s="91"/>
      <c r="D82" s="90"/>
      <c r="E82" s="90"/>
      <c r="F82" s="34">
        <f>SUM(F79:F80)</f>
        <v>-945247</v>
      </c>
      <c r="G82" s="88"/>
      <c r="H82" s="101">
        <f>SUM(H79:H80)</f>
        <v>-324996</v>
      </c>
      <c r="I82" s="88"/>
      <c r="J82" s="34">
        <f>SUM(J79:J80)</f>
        <v>302847</v>
      </c>
      <c r="K82" s="88"/>
      <c r="L82" s="101">
        <f>SUM(L79:L80)</f>
        <v>371535</v>
      </c>
    </row>
    <row r="83" spans="1:12" s="87" customFormat="1" ht="7.5" customHeight="1" thickTop="1" x14ac:dyDescent="0.25">
      <c r="C83" s="91"/>
      <c r="D83" s="90"/>
      <c r="E83" s="90"/>
      <c r="F83" s="98"/>
      <c r="G83" s="88"/>
      <c r="H83" s="89"/>
      <c r="I83" s="88"/>
      <c r="J83" s="98"/>
      <c r="K83" s="88"/>
      <c r="L83" s="89"/>
    </row>
    <row r="84" spans="1:12" s="87" customFormat="1" ht="20.100000000000001" customHeight="1" x14ac:dyDescent="0.25">
      <c r="A84" s="22" t="s">
        <v>90</v>
      </c>
      <c r="D84" s="90"/>
      <c r="E84" s="90"/>
      <c r="F84" s="98"/>
      <c r="G84" s="88"/>
      <c r="H84" s="89"/>
      <c r="I84" s="88"/>
      <c r="J84" s="98"/>
      <c r="K84" s="88"/>
      <c r="L84" s="89"/>
    </row>
    <row r="85" spans="1:12" s="87" customFormat="1" ht="20.100000000000001" customHeight="1" x14ac:dyDescent="0.25">
      <c r="A85" s="87" t="s">
        <v>89</v>
      </c>
      <c r="C85" s="91"/>
      <c r="D85" s="90"/>
      <c r="E85" s="90"/>
      <c r="F85" s="98">
        <v>886291</v>
      </c>
      <c r="G85" s="88"/>
      <c r="H85" s="89">
        <v>-137549</v>
      </c>
      <c r="I85" s="88"/>
      <c r="J85" s="98">
        <v>302909</v>
      </c>
      <c r="K85" s="88"/>
      <c r="L85" s="89">
        <v>371426</v>
      </c>
    </row>
    <row r="86" spans="1:12" s="87" customFormat="1" ht="20.100000000000001" customHeight="1" x14ac:dyDescent="0.25">
      <c r="A86" s="87" t="s">
        <v>88</v>
      </c>
      <c r="C86" s="91"/>
      <c r="D86" s="90"/>
      <c r="E86" s="90"/>
      <c r="F86" s="62">
        <v>1160667</v>
      </c>
      <c r="G86" s="88"/>
      <c r="H86" s="83">
        <v>-169113</v>
      </c>
      <c r="I86" s="88"/>
      <c r="J86" s="103">
        <v>0</v>
      </c>
      <c r="K86" s="88"/>
      <c r="L86" s="102">
        <v>0</v>
      </c>
    </row>
    <row r="87" spans="1:12" s="87" customFormat="1" ht="6" customHeight="1" x14ac:dyDescent="0.25">
      <c r="C87" s="91"/>
      <c r="D87" s="90"/>
      <c r="E87" s="90"/>
      <c r="F87" s="98"/>
      <c r="G87" s="88"/>
      <c r="H87" s="89"/>
      <c r="I87" s="88"/>
      <c r="J87" s="98"/>
      <c r="K87" s="88"/>
      <c r="L87" s="89"/>
    </row>
    <row r="88" spans="1:12" s="87" customFormat="1" ht="20.100000000000001" customHeight="1" thickBot="1" x14ac:dyDescent="0.3">
      <c r="C88" s="91"/>
      <c r="D88" s="90"/>
      <c r="E88" s="90"/>
      <c r="F88" s="100">
        <f>SUM(F85:F86)</f>
        <v>2046958</v>
      </c>
      <c r="G88" s="88"/>
      <c r="H88" s="99">
        <f>SUM(H85:H86)</f>
        <v>-306662</v>
      </c>
      <c r="I88" s="88"/>
      <c r="J88" s="100">
        <f>SUM(J85:J86)</f>
        <v>302909</v>
      </c>
      <c r="K88" s="88"/>
      <c r="L88" s="99">
        <f>SUM(L85:L86)</f>
        <v>371426</v>
      </c>
    </row>
    <row r="89" spans="1:12" s="87" customFormat="1" ht="7.5" customHeight="1" thickTop="1" x14ac:dyDescent="0.25">
      <c r="C89" s="91"/>
      <c r="D89" s="90"/>
      <c r="E89" s="90"/>
      <c r="F89" s="98"/>
      <c r="G89" s="88"/>
      <c r="H89" s="89"/>
      <c r="I89" s="88"/>
      <c r="J89" s="98"/>
      <c r="K89" s="88"/>
      <c r="L89" s="89"/>
    </row>
    <row r="90" spans="1:12" s="87" customFormat="1" ht="20.100000000000001" customHeight="1" x14ac:dyDescent="0.25">
      <c r="A90" s="22" t="s">
        <v>87</v>
      </c>
      <c r="C90" s="91"/>
      <c r="D90" s="90"/>
      <c r="E90" s="90"/>
      <c r="F90" s="98"/>
      <c r="G90" s="88"/>
      <c r="H90" s="89"/>
      <c r="I90" s="88"/>
      <c r="J90" s="98"/>
      <c r="K90" s="88"/>
      <c r="L90" s="89"/>
    </row>
    <row r="91" spans="1:12" s="87" customFormat="1" ht="20.100000000000001" customHeight="1" thickBot="1" x14ac:dyDescent="0.3">
      <c r="A91" s="87" t="s">
        <v>86</v>
      </c>
      <c r="C91" s="91"/>
      <c r="D91" s="93"/>
      <c r="E91" s="90"/>
      <c r="F91" s="96">
        <v>-5.6344985790675296E-2</v>
      </c>
      <c r="G91" s="92"/>
      <c r="H91" s="97">
        <v>-1.7299999999999999E-2</v>
      </c>
      <c r="I91" s="92"/>
      <c r="J91" s="96">
        <v>3.0514912868773298E-2</v>
      </c>
      <c r="K91" s="92"/>
      <c r="L91" s="206">
        <v>3.7719002737822645E-2</v>
      </c>
    </row>
    <row r="92" spans="1:12" ht="20.100000000000001" customHeight="1" thickTop="1" x14ac:dyDescent="0.25">
      <c r="A92" s="80"/>
      <c r="B92" s="80"/>
      <c r="C92" s="80"/>
      <c r="D92" s="95"/>
      <c r="E92" s="80"/>
      <c r="F92" s="94"/>
      <c r="H92" s="94"/>
      <c r="J92" s="15"/>
      <c r="L92" s="15"/>
    </row>
    <row r="93" spans="1:12" ht="20.100000000000001" customHeight="1" x14ac:dyDescent="0.25">
      <c r="A93" s="80"/>
      <c r="B93" s="80"/>
      <c r="C93" s="80"/>
      <c r="D93" s="95"/>
      <c r="E93" s="80"/>
      <c r="F93" s="94"/>
      <c r="H93" s="94"/>
      <c r="J93" s="15"/>
      <c r="L93" s="15"/>
    </row>
    <row r="94" spans="1:12" s="87" customFormat="1" ht="7.5" customHeight="1" x14ac:dyDescent="0.25">
      <c r="C94" s="91"/>
      <c r="D94" s="90"/>
      <c r="E94" s="90"/>
      <c r="F94" s="89"/>
      <c r="G94" s="88"/>
      <c r="H94" s="89"/>
      <c r="I94" s="88"/>
      <c r="J94" s="37"/>
      <c r="K94" s="88"/>
      <c r="L94" s="37"/>
    </row>
    <row r="95" spans="1:12" ht="21.9" customHeight="1" x14ac:dyDescent="0.25">
      <c r="A95" s="86" t="s">
        <v>0</v>
      </c>
      <c r="B95" s="85"/>
      <c r="C95" s="84"/>
      <c r="D95" s="84"/>
      <c r="E95" s="84"/>
      <c r="F95" s="83"/>
      <c r="G95" s="82"/>
      <c r="H95" s="83"/>
      <c r="I95" s="82"/>
      <c r="J95" s="81"/>
      <c r="K95" s="82"/>
      <c r="L95" s="81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5" orientation="portrait" useFirstPageNumber="1" r:id="rId1"/>
  <headerFooter>
    <oddFooter>&amp;R&amp;"Browallia New,Regular"&amp;13&amp;P</oddFooter>
  </headerFooter>
  <rowBreaks count="1" manualBreakCount="1">
    <brk id="48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topLeftCell="A18" zoomScaleNormal="100" workbookViewId="0">
      <selection activeCell="C37" sqref="C37"/>
    </sheetView>
  </sheetViews>
  <sheetFormatPr defaultColWidth="7.59765625" defaultRowHeight="20.100000000000001" customHeight="1" x14ac:dyDescent="0.45"/>
  <cols>
    <col min="1" max="2" width="1.59765625" style="123" customWidth="1"/>
    <col min="3" max="3" width="31.09765625" style="123" customWidth="1"/>
    <col min="4" max="4" width="4.09765625" style="123" customWidth="1"/>
    <col min="5" max="5" width="10.296875" style="123" customWidth="1"/>
    <col min="6" max="6" width="0.59765625" style="123" customWidth="1"/>
    <col min="7" max="7" width="10.296875" style="123" customWidth="1"/>
    <col min="8" max="8" width="0.59765625" style="123" customWidth="1"/>
    <col min="9" max="9" width="10.296875" style="123" customWidth="1"/>
    <col min="10" max="10" width="0.59765625" style="123" customWidth="1"/>
    <col min="11" max="11" width="10.296875" style="123" customWidth="1"/>
    <col min="12" max="12" width="0.59765625" style="123" customWidth="1"/>
    <col min="13" max="13" width="10.296875" style="123" customWidth="1"/>
    <col min="14" max="14" width="0.59765625" style="123" customWidth="1"/>
    <col min="15" max="15" width="10.296875" style="123" customWidth="1"/>
    <col min="16" max="16" width="0.59765625" style="123" customWidth="1"/>
    <col min="17" max="17" width="10.296875" style="123" customWidth="1"/>
    <col min="18" max="18" width="0.59765625" style="123" customWidth="1"/>
    <col min="19" max="19" width="10.296875" style="123" customWidth="1"/>
    <col min="20" max="20" width="0.59765625" style="123" customWidth="1"/>
    <col min="21" max="21" width="10.296875" style="123" customWidth="1"/>
    <col min="22" max="22" width="0.59765625" style="123" customWidth="1"/>
    <col min="23" max="23" width="10.296875" style="123" customWidth="1"/>
    <col min="24" max="24" width="0.59765625" style="123" customWidth="1"/>
    <col min="25" max="25" width="10.296875" style="123" customWidth="1"/>
    <col min="26" max="26" width="0.59765625" style="123" customWidth="1"/>
    <col min="27" max="27" width="10.296875" style="123" customWidth="1"/>
    <col min="28" max="28" width="0.59765625" style="123" customWidth="1"/>
    <col min="29" max="29" width="10.296875" style="123" customWidth="1"/>
    <col min="30" max="30" width="0.59765625" style="123" customWidth="1"/>
    <col min="31" max="31" width="10.296875" style="123" customWidth="1"/>
    <col min="32" max="16384" width="7.59765625" style="123"/>
  </cols>
  <sheetData>
    <row r="1" spans="1:31" s="127" customFormat="1" ht="20.100000000000001" customHeight="1" x14ac:dyDescent="0.25">
      <c r="A1" s="132" t="s">
        <v>31</v>
      </c>
      <c r="B1" s="132"/>
      <c r="C1" s="132"/>
      <c r="D1" s="142"/>
      <c r="E1" s="128"/>
      <c r="F1" s="129"/>
      <c r="G1" s="128"/>
      <c r="H1" s="129"/>
      <c r="I1" s="128"/>
      <c r="J1" s="129"/>
      <c r="K1" s="128"/>
      <c r="L1" s="129"/>
      <c r="M1" s="128"/>
      <c r="N1" s="129"/>
      <c r="O1" s="128"/>
      <c r="P1" s="129"/>
      <c r="Q1" s="128"/>
      <c r="R1" s="129"/>
      <c r="S1" s="128"/>
      <c r="T1" s="129"/>
      <c r="U1" s="128"/>
      <c r="V1" s="129"/>
      <c r="W1" s="128"/>
      <c r="X1" s="129"/>
      <c r="Y1" s="128"/>
      <c r="Z1" s="129"/>
      <c r="AA1" s="128"/>
      <c r="AB1" s="129"/>
      <c r="AC1" s="128"/>
      <c r="AD1" s="129"/>
      <c r="AE1" s="128"/>
    </row>
    <row r="2" spans="1:31" s="127" customFormat="1" ht="20.100000000000001" customHeight="1" x14ac:dyDescent="0.25">
      <c r="A2" s="132" t="s">
        <v>181</v>
      </c>
      <c r="B2" s="132"/>
      <c r="C2" s="132"/>
      <c r="D2" s="142"/>
      <c r="E2" s="128"/>
      <c r="F2" s="129"/>
      <c r="G2" s="128"/>
      <c r="H2" s="129"/>
      <c r="I2" s="128"/>
      <c r="J2" s="129"/>
      <c r="K2" s="128"/>
      <c r="L2" s="129"/>
      <c r="M2" s="128"/>
      <c r="N2" s="129"/>
      <c r="O2" s="128"/>
      <c r="P2" s="129"/>
      <c r="Q2" s="128"/>
      <c r="R2" s="129"/>
      <c r="S2" s="128"/>
      <c r="T2" s="129"/>
      <c r="U2" s="128"/>
      <c r="V2" s="129"/>
      <c r="W2" s="128"/>
      <c r="X2" s="129"/>
      <c r="Y2" s="128"/>
      <c r="Z2" s="129"/>
      <c r="AA2" s="128"/>
      <c r="AB2" s="129"/>
      <c r="AC2" s="128"/>
      <c r="AD2" s="129"/>
      <c r="AE2" s="128"/>
    </row>
    <row r="3" spans="1:31" s="127" customFormat="1" ht="20.100000000000001" customHeight="1" x14ac:dyDescent="0.25">
      <c r="A3" s="153" t="s">
        <v>107</v>
      </c>
      <c r="B3" s="152"/>
      <c r="C3" s="152"/>
      <c r="D3" s="151"/>
      <c r="E3" s="149"/>
      <c r="F3" s="150"/>
      <c r="G3" s="149"/>
      <c r="H3" s="150"/>
      <c r="I3" s="149"/>
      <c r="J3" s="150"/>
      <c r="K3" s="149"/>
      <c r="L3" s="150"/>
      <c r="M3" s="149"/>
      <c r="N3" s="150"/>
      <c r="O3" s="149"/>
      <c r="P3" s="150"/>
      <c r="Q3" s="149"/>
      <c r="R3" s="150"/>
      <c r="S3" s="149"/>
      <c r="T3" s="150"/>
      <c r="U3" s="149"/>
      <c r="V3" s="150"/>
      <c r="W3" s="149"/>
      <c r="X3" s="150"/>
      <c r="Y3" s="149"/>
      <c r="Z3" s="150"/>
      <c r="AA3" s="149"/>
      <c r="AB3" s="150"/>
      <c r="AC3" s="149"/>
      <c r="AD3" s="150"/>
      <c r="AE3" s="149"/>
    </row>
    <row r="4" spans="1:31" s="127" customFormat="1" ht="17.100000000000001" customHeight="1" x14ac:dyDescent="0.25">
      <c r="A4" s="132"/>
      <c r="B4" s="132"/>
      <c r="C4" s="132"/>
      <c r="D4" s="142"/>
      <c r="E4" s="128"/>
      <c r="F4" s="129"/>
      <c r="G4" s="128"/>
      <c r="H4" s="129"/>
      <c r="I4" s="128"/>
      <c r="J4" s="129"/>
      <c r="K4" s="128"/>
      <c r="L4" s="129"/>
      <c r="M4" s="128"/>
      <c r="N4" s="129"/>
      <c r="O4" s="128"/>
      <c r="P4" s="129"/>
      <c r="Q4" s="128"/>
      <c r="R4" s="129"/>
      <c r="S4" s="128"/>
      <c r="T4" s="129"/>
      <c r="U4" s="128"/>
      <c r="V4" s="129"/>
      <c r="W4" s="128"/>
      <c r="X4" s="129"/>
      <c r="Y4" s="128"/>
      <c r="Z4" s="129"/>
      <c r="AA4" s="128"/>
      <c r="AB4" s="129"/>
      <c r="AC4" s="128"/>
      <c r="AD4" s="129"/>
      <c r="AE4" s="128"/>
    </row>
    <row r="5" spans="1:31" s="127" customFormat="1" ht="18" customHeight="1" x14ac:dyDescent="0.25">
      <c r="A5" s="131"/>
      <c r="B5" s="131"/>
      <c r="C5" s="131"/>
      <c r="D5" s="130"/>
      <c r="E5" s="229" t="s">
        <v>28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</row>
    <row r="6" spans="1:31" s="127" customFormat="1" ht="18" customHeight="1" x14ac:dyDescent="0.25">
      <c r="A6" s="131"/>
      <c r="B6" s="132"/>
      <c r="C6" s="131"/>
      <c r="D6" s="130"/>
      <c r="E6" s="230" t="s">
        <v>89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129"/>
      <c r="AC6" s="128"/>
      <c r="AD6" s="129"/>
      <c r="AE6" s="128"/>
    </row>
    <row r="7" spans="1:31" s="127" customFormat="1" ht="18" customHeight="1" x14ac:dyDescent="0.25">
      <c r="A7" s="131"/>
      <c r="B7" s="131"/>
      <c r="C7" s="131"/>
      <c r="D7" s="130"/>
      <c r="E7" s="146"/>
      <c r="F7" s="144"/>
      <c r="G7" s="146"/>
      <c r="H7" s="144"/>
      <c r="I7" s="146"/>
      <c r="J7" s="144"/>
      <c r="K7" s="128"/>
      <c r="M7" s="128"/>
      <c r="N7" s="142"/>
      <c r="O7" s="231" t="s">
        <v>5</v>
      </c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142"/>
      <c r="AA7" s="128"/>
      <c r="AB7" s="142"/>
      <c r="AC7" s="128"/>
      <c r="AD7" s="142"/>
      <c r="AE7" s="146"/>
    </row>
    <row r="8" spans="1:31" s="127" customFormat="1" ht="18" customHeight="1" x14ac:dyDescent="0.45">
      <c r="A8" s="131"/>
      <c r="B8" s="132"/>
      <c r="C8" s="131"/>
      <c r="D8" s="130"/>
      <c r="E8" s="128"/>
      <c r="F8" s="129"/>
      <c r="G8" s="146"/>
      <c r="H8" s="129"/>
      <c r="I8" s="128"/>
      <c r="J8" s="129"/>
      <c r="K8" s="123"/>
      <c r="L8" s="123"/>
      <c r="M8" s="123"/>
      <c r="N8" s="129"/>
      <c r="O8" s="231" t="s">
        <v>106</v>
      </c>
      <c r="P8" s="231"/>
      <c r="Q8" s="231"/>
      <c r="R8" s="231"/>
      <c r="S8" s="231"/>
      <c r="T8" s="129"/>
      <c r="U8" s="128"/>
      <c r="V8" s="129"/>
      <c r="W8" s="128"/>
      <c r="X8" s="129"/>
      <c r="Y8" s="128"/>
      <c r="Z8" s="129"/>
      <c r="AA8" s="128"/>
      <c r="AB8" s="129"/>
      <c r="AC8" s="128"/>
      <c r="AD8" s="129"/>
      <c r="AE8" s="128"/>
    </row>
    <row r="9" spans="1:31" s="127" customFormat="1" ht="18" customHeight="1" x14ac:dyDescent="0.25">
      <c r="A9" s="131"/>
      <c r="B9" s="131"/>
      <c r="C9" s="131"/>
      <c r="D9" s="130"/>
      <c r="E9" s="128"/>
      <c r="F9" s="129"/>
      <c r="G9" s="146"/>
      <c r="H9" s="129"/>
      <c r="I9" s="128"/>
      <c r="J9" s="129"/>
      <c r="K9" s="128"/>
      <c r="L9" s="129"/>
      <c r="M9" s="128"/>
      <c r="N9" s="142"/>
      <c r="O9" s="147" t="s">
        <v>180</v>
      </c>
      <c r="P9" s="142"/>
      <c r="Q9" s="128"/>
      <c r="R9" s="142"/>
      <c r="S9" s="128"/>
      <c r="T9" s="142"/>
      <c r="V9" s="142"/>
      <c r="W9" s="128"/>
      <c r="X9" s="142"/>
      <c r="Y9" s="128"/>
      <c r="Z9" s="129"/>
      <c r="AA9" s="128"/>
      <c r="AB9" s="129"/>
      <c r="AC9" s="128"/>
      <c r="AD9" s="129"/>
      <c r="AE9" s="128"/>
    </row>
    <row r="10" spans="1:31" s="127" customFormat="1" ht="18" customHeight="1" x14ac:dyDescent="0.25">
      <c r="A10" s="131"/>
      <c r="B10" s="131"/>
      <c r="C10" s="131"/>
      <c r="D10" s="130"/>
      <c r="E10" s="128"/>
      <c r="F10" s="129"/>
      <c r="G10" s="146"/>
      <c r="H10" s="129"/>
      <c r="I10" s="128"/>
      <c r="J10" s="129"/>
      <c r="K10" s="232" t="s">
        <v>8</v>
      </c>
      <c r="L10" s="232"/>
      <c r="M10" s="232"/>
      <c r="N10" s="144"/>
      <c r="O10" s="146" t="s">
        <v>179</v>
      </c>
      <c r="P10" s="144"/>
      <c r="Q10" s="146"/>
      <c r="R10" s="144"/>
      <c r="S10" s="146"/>
      <c r="T10" s="144"/>
      <c r="U10" s="146" t="s">
        <v>178</v>
      </c>
      <c r="V10" s="144"/>
      <c r="W10" s="146" t="s">
        <v>177</v>
      </c>
      <c r="X10" s="144"/>
      <c r="Y10" s="146" t="s">
        <v>176</v>
      </c>
      <c r="Z10" s="129"/>
      <c r="AA10" s="146" t="s">
        <v>175</v>
      </c>
      <c r="AB10" s="129"/>
      <c r="AC10" s="128"/>
      <c r="AD10" s="129"/>
      <c r="AE10" s="128"/>
    </row>
    <row r="11" spans="1:31" s="127" customFormat="1" ht="18" customHeight="1" x14ac:dyDescent="0.25">
      <c r="A11" s="131"/>
      <c r="B11" s="131"/>
      <c r="C11" s="131"/>
      <c r="D11" s="130"/>
      <c r="E11" s="146"/>
      <c r="F11" s="144"/>
      <c r="H11" s="144"/>
      <c r="I11" s="146" t="s">
        <v>174</v>
      </c>
      <c r="J11" s="144"/>
      <c r="K11" s="146" t="s">
        <v>173</v>
      </c>
      <c r="L11" s="142"/>
      <c r="M11" s="128"/>
      <c r="N11" s="144"/>
      <c r="O11" s="147" t="s">
        <v>172</v>
      </c>
      <c r="P11" s="144"/>
      <c r="Q11" s="146" t="s">
        <v>266</v>
      </c>
      <c r="R11" s="144"/>
      <c r="S11" s="146"/>
      <c r="T11" s="144"/>
      <c r="U11" s="146" t="s">
        <v>171</v>
      </c>
      <c r="V11" s="144"/>
      <c r="W11" s="146" t="s">
        <v>170</v>
      </c>
      <c r="X11" s="144"/>
      <c r="Y11" s="146" t="s">
        <v>169</v>
      </c>
      <c r="Z11" s="142"/>
      <c r="AA11" s="146" t="s">
        <v>168</v>
      </c>
      <c r="AB11" s="142"/>
      <c r="AC11" s="146" t="s">
        <v>167</v>
      </c>
      <c r="AD11" s="142"/>
      <c r="AE11" s="146"/>
    </row>
    <row r="12" spans="1:31" s="127" customFormat="1" ht="18" customHeight="1" x14ac:dyDescent="0.25">
      <c r="A12" s="131"/>
      <c r="B12" s="131"/>
      <c r="C12" s="131"/>
      <c r="D12" s="130"/>
      <c r="E12" s="146" t="s">
        <v>166</v>
      </c>
      <c r="F12" s="144"/>
      <c r="G12" s="146" t="s">
        <v>165</v>
      </c>
      <c r="H12" s="144"/>
      <c r="I12" s="146" t="s">
        <v>164</v>
      </c>
      <c r="J12" s="144"/>
      <c r="K12" s="148" t="s">
        <v>163</v>
      </c>
      <c r="L12" s="144"/>
      <c r="M12" s="146"/>
      <c r="N12" s="144"/>
      <c r="O12" s="147" t="s">
        <v>162</v>
      </c>
      <c r="P12" s="144"/>
      <c r="Q12" s="146" t="s">
        <v>267</v>
      </c>
      <c r="R12" s="144"/>
      <c r="S12" s="146" t="s">
        <v>161</v>
      </c>
      <c r="T12" s="144"/>
      <c r="U12" s="146" t="s">
        <v>160</v>
      </c>
      <c r="V12" s="144"/>
      <c r="W12" s="146" t="s">
        <v>159</v>
      </c>
      <c r="X12" s="144"/>
      <c r="Y12" s="146" t="s">
        <v>158</v>
      </c>
      <c r="Z12" s="144"/>
      <c r="AA12" s="146" t="s">
        <v>157</v>
      </c>
      <c r="AB12" s="144"/>
      <c r="AC12" s="146" t="s">
        <v>156</v>
      </c>
      <c r="AD12" s="144"/>
      <c r="AE12" s="146" t="s">
        <v>155</v>
      </c>
    </row>
    <row r="13" spans="1:31" s="127" customFormat="1" ht="18" customHeight="1" x14ac:dyDescent="0.25">
      <c r="A13" s="131"/>
      <c r="B13" s="131"/>
      <c r="C13" s="131"/>
      <c r="D13" s="130"/>
      <c r="E13" s="146" t="s">
        <v>154</v>
      </c>
      <c r="F13" s="144"/>
      <c r="G13" s="146" t="s">
        <v>153</v>
      </c>
      <c r="H13" s="144"/>
      <c r="I13" s="146" t="s">
        <v>152</v>
      </c>
      <c r="J13" s="144"/>
      <c r="K13" s="146" t="s">
        <v>151</v>
      </c>
      <c r="L13" s="144"/>
      <c r="M13" s="146" t="s">
        <v>6</v>
      </c>
      <c r="N13" s="144"/>
      <c r="O13" s="147" t="s">
        <v>150</v>
      </c>
      <c r="P13" s="144"/>
      <c r="Q13" s="146" t="s">
        <v>268</v>
      </c>
      <c r="R13" s="144"/>
      <c r="S13" s="146" t="s">
        <v>149</v>
      </c>
      <c r="T13" s="144"/>
      <c r="U13" s="146" t="s">
        <v>148</v>
      </c>
      <c r="V13" s="144"/>
      <c r="W13" s="146" t="s">
        <v>147</v>
      </c>
      <c r="X13" s="144"/>
      <c r="Y13" s="146" t="s">
        <v>146</v>
      </c>
      <c r="Z13" s="144"/>
      <c r="AA13" s="146" t="s">
        <v>145</v>
      </c>
      <c r="AB13" s="144"/>
      <c r="AC13" s="146" t="s">
        <v>144</v>
      </c>
      <c r="AD13" s="144"/>
      <c r="AE13" s="146" t="s">
        <v>143</v>
      </c>
    </row>
    <row r="14" spans="1:31" s="127" customFormat="1" ht="18" customHeight="1" x14ac:dyDescent="0.25">
      <c r="A14" s="131"/>
      <c r="B14" s="131"/>
      <c r="C14" s="131"/>
      <c r="D14" s="130"/>
      <c r="E14" s="143" t="s">
        <v>20</v>
      </c>
      <c r="F14" s="144"/>
      <c r="G14" s="143" t="s">
        <v>20</v>
      </c>
      <c r="H14" s="144"/>
      <c r="I14" s="143" t="s">
        <v>20</v>
      </c>
      <c r="J14" s="144"/>
      <c r="K14" s="143" t="s">
        <v>20</v>
      </c>
      <c r="L14" s="144"/>
      <c r="M14" s="143" t="s">
        <v>20</v>
      </c>
      <c r="N14" s="144"/>
      <c r="O14" s="145" t="s">
        <v>20</v>
      </c>
      <c r="P14" s="144"/>
      <c r="Q14" s="143" t="s">
        <v>20</v>
      </c>
      <c r="R14" s="144"/>
      <c r="S14" s="143" t="s">
        <v>20</v>
      </c>
      <c r="T14" s="144"/>
      <c r="U14" s="143" t="s">
        <v>20</v>
      </c>
      <c r="V14" s="144"/>
      <c r="W14" s="143" t="s">
        <v>20</v>
      </c>
      <c r="X14" s="144"/>
      <c r="Y14" s="143" t="s">
        <v>20</v>
      </c>
      <c r="Z14" s="144"/>
      <c r="AA14" s="143" t="s">
        <v>20</v>
      </c>
      <c r="AB14" s="144"/>
      <c r="AC14" s="143" t="s">
        <v>20</v>
      </c>
      <c r="AD14" s="144"/>
      <c r="AE14" s="143" t="s">
        <v>20</v>
      </c>
    </row>
    <row r="15" spans="1:31" s="127" customFormat="1" ht="6" customHeight="1" x14ac:dyDescent="0.25">
      <c r="A15" s="132"/>
      <c r="B15" s="131"/>
      <c r="C15" s="131"/>
      <c r="D15" s="142"/>
      <c r="E15" s="141"/>
      <c r="G15" s="141"/>
      <c r="I15" s="141"/>
      <c r="K15" s="141"/>
      <c r="M15" s="141"/>
      <c r="O15" s="141"/>
      <c r="Q15" s="141"/>
      <c r="S15" s="141"/>
      <c r="U15" s="141"/>
      <c r="W15" s="141"/>
      <c r="Y15" s="141"/>
      <c r="AA15" s="141"/>
      <c r="AC15" s="141"/>
      <c r="AE15" s="141"/>
    </row>
    <row r="16" spans="1:31" s="127" customFormat="1" ht="18" customHeight="1" x14ac:dyDescent="0.25">
      <c r="A16" s="132" t="s">
        <v>142</v>
      </c>
      <c r="B16" s="132"/>
      <c r="C16" s="131"/>
      <c r="D16" s="130"/>
      <c r="E16" s="128">
        <v>9534584</v>
      </c>
      <c r="G16" s="128">
        <v>-90502</v>
      </c>
      <c r="I16" s="128">
        <v>508000</v>
      </c>
      <c r="K16" s="128">
        <v>503600</v>
      </c>
      <c r="M16" s="128">
        <v>1781950</v>
      </c>
      <c r="O16" s="128">
        <v>-19966</v>
      </c>
      <c r="Q16" s="128">
        <v>0</v>
      </c>
      <c r="S16" s="128">
        <v>-80325</v>
      </c>
      <c r="U16" s="128">
        <v>-46092</v>
      </c>
      <c r="W16" s="128">
        <v>-70495</v>
      </c>
      <c r="Y16" s="128">
        <f>SUM(O16:X16)</f>
        <v>-216878</v>
      </c>
      <c r="Z16" s="129"/>
      <c r="AA16" s="128">
        <f>SUM(E16:M16,Y16)</f>
        <v>12020754</v>
      </c>
      <c r="AC16" s="128">
        <v>1933175</v>
      </c>
      <c r="AE16" s="128">
        <f>SUM(AA16:AD16)</f>
        <v>13953929</v>
      </c>
    </row>
    <row r="17" spans="1:31" s="127" customFormat="1" ht="18" customHeight="1" x14ac:dyDescent="0.25">
      <c r="A17" s="131" t="s">
        <v>139</v>
      </c>
      <c r="B17" s="131"/>
      <c r="C17" s="131"/>
      <c r="D17" s="130"/>
      <c r="E17" s="128"/>
      <c r="F17" s="129"/>
      <c r="G17" s="128"/>
      <c r="H17" s="129"/>
      <c r="I17" s="128"/>
      <c r="J17" s="129"/>
      <c r="K17" s="128"/>
      <c r="L17" s="129"/>
      <c r="M17" s="128"/>
      <c r="N17" s="129"/>
      <c r="O17" s="128"/>
      <c r="P17" s="129"/>
      <c r="Q17" s="128"/>
      <c r="R17" s="129"/>
      <c r="S17" s="128"/>
      <c r="T17" s="129"/>
      <c r="U17" s="128"/>
      <c r="V17" s="129"/>
      <c r="W17" s="128"/>
      <c r="X17" s="129"/>
      <c r="Y17" s="128"/>
      <c r="Z17" s="129"/>
      <c r="AA17" s="128"/>
      <c r="AB17" s="129"/>
      <c r="AC17" s="128"/>
      <c r="AD17" s="129"/>
      <c r="AE17" s="128"/>
    </row>
    <row r="18" spans="1:31" s="127" customFormat="1" ht="18" customHeight="1" x14ac:dyDescent="0.25">
      <c r="A18" s="131"/>
      <c r="B18" s="136" t="s">
        <v>138</v>
      </c>
      <c r="C18" s="131"/>
      <c r="D18" s="130"/>
      <c r="E18" s="128">
        <v>0</v>
      </c>
      <c r="F18" s="129"/>
      <c r="G18" s="128">
        <v>0</v>
      </c>
      <c r="H18" s="129"/>
      <c r="I18" s="128">
        <v>0</v>
      </c>
      <c r="J18" s="129"/>
      <c r="K18" s="128">
        <v>0</v>
      </c>
      <c r="L18" s="129"/>
      <c r="M18" s="128">
        <v>-11900</v>
      </c>
      <c r="N18" s="129"/>
      <c r="O18" s="128">
        <v>0</v>
      </c>
      <c r="P18" s="129"/>
      <c r="Q18" s="128">
        <v>0</v>
      </c>
      <c r="R18" s="129"/>
      <c r="S18" s="128">
        <v>0</v>
      </c>
      <c r="T18" s="129"/>
      <c r="U18" s="128">
        <v>0</v>
      </c>
      <c r="V18" s="129"/>
      <c r="W18" s="128">
        <v>0</v>
      </c>
      <c r="X18" s="129"/>
      <c r="Y18" s="128">
        <f>SUM(O18:X18)</f>
        <v>0</v>
      </c>
      <c r="Z18" s="129"/>
      <c r="AA18" s="128">
        <f>SUM(E18:M18,Y18)</f>
        <v>-11900</v>
      </c>
      <c r="AB18" s="129"/>
      <c r="AC18" s="128">
        <v>0</v>
      </c>
      <c r="AD18" s="129"/>
      <c r="AE18" s="128">
        <f>SUM(AA18:AD18)</f>
        <v>-11900</v>
      </c>
    </row>
    <row r="19" spans="1:31" s="127" customFormat="1" ht="18" customHeight="1" x14ac:dyDescent="0.25">
      <c r="A19" s="137" t="s">
        <v>137</v>
      </c>
      <c r="B19" s="136"/>
      <c r="C19" s="131"/>
      <c r="D19" s="130"/>
      <c r="E19" s="128">
        <v>0</v>
      </c>
      <c r="F19" s="129"/>
      <c r="G19" s="128">
        <v>0</v>
      </c>
      <c r="H19" s="129"/>
      <c r="I19" s="128">
        <v>0</v>
      </c>
      <c r="J19" s="129"/>
      <c r="K19" s="128">
        <v>0</v>
      </c>
      <c r="L19" s="129"/>
      <c r="M19" s="128">
        <v>0</v>
      </c>
      <c r="N19" s="129"/>
      <c r="O19" s="128">
        <v>0</v>
      </c>
      <c r="P19" s="129"/>
      <c r="Q19" s="128">
        <v>0</v>
      </c>
      <c r="R19" s="129"/>
      <c r="S19" s="128">
        <v>0</v>
      </c>
      <c r="T19" s="129"/>
      <c r="U19" s="128">
        <v>0</v>
      </c>
      <c r="V19" s="129"/>
      <c r="W19" s="128">
        <v>1856</v>
      </c>
      <c r="X19" s="129"/>
      <c r="Y19" s="128">
        <f>SUM(O19:X19)</f>
        <v>1856</v>
      </c>
      <c r="Z19" s="129"/>
      <c r="AA19" s="128">
        <f>SUM(E19:M19,Y19)</f>
        <v>1856</v>
      </c>
      <c r="AB19" s="129"/>
      <c r="AC19" s="128">
        <v>46188</v>
      </c>
      <c r="AD19" s="129"/>
      <c r="AE19" s="128">
        <f>SUM(AA19:AD19)</f>
        <v>48044</v>
      </c>
    </row>
    <row r="20" spans="1:31" s="127" customFormat="1" ht="18" customHeight="1" x14ac:dyDescent="0.25">
      <c r="A20" s="131" t="s">
        <v>92</v>
      </c>
      <c r="B20" s="131"/>
      <c r="C20" s="131"/>
      <c r="D20" s="130"/>
      <c r="E20" s="139">
        <v>0</v>
      </c>
      <c r="F20" s="129"/>
      <c r="G20" s="139">
        <v>0</v>
      </c>
      <c r="H20" s="129"/>
      <c r="I20" s="139">
        <v>0</v>
      </c>
      <c r="J20" s="129"/>
      <c r="K20" s="139">
        <v>0</v>
      </c>
      <c r="L20" s="129"/>
      <c r="M20" s="139">
        <v>-153222</v>
      </c>
      <c r="N20" s="129"/>
      <c r="O20" s="139">
        <v>2184</v>
      </c>
      <c r="P20" s="129"/>
      <c r="Q20" s="140">
        <v>0</v>
      </c>
      <c r="R20" s="129"/>
      <c r="S20" s="140">
        <v>13489</v>
      </c>
      <c r="T20" s="129"/>
      <c r="U20" s="139">
        <v>0</v>
      </c>
      <c r="V20" s="129"/>
      <c r="W20" s="139">
        <v>0</v>
      </c>
      <c r="X20" s="129"/>
      <c r="Y20" s="139">
        <f>SUM(O20:X20)</f>
        <v>15673</v>
      </c>
      <c r="Z20" s="129"/>
      <c r="AA20" s="139">
        <f>SUM(E20:M20,Y20)</f>
        <v>-137549</v>
      </c>
      <c r="AB20" s="129"/>
      <c r="AC20" s="139">
        <v>-169113</v>
      </c>
      <c r="AD20" s="129"/>
      <c r="AE20" s="139">
        <f>SUM(AA20:AD20)</f>
        <v>-306662</v>
      </c>
    </row>
    <row r="21" spans="1:31" s="127" customFormat="1" ht="6" customHeight="1" x14ac:dyDescent="0.25">
      <c r="A21" s="131"/>
      <c r="B21" s="132"/>
      <c r="C21" s="131"/>
      <c r="D21" s="130"/>
      <c r="E21" s="128"/>
      <c r="F21" s="129"/>
      <c r="G21" s="128"/>
      <c r="H21" s="129"/>
      <c r="I21" s="128"/>
      <c r="J21" s="129"/>
      <c r="K21" s="128"/>
      <c r="L21" s="129"/>
      <c r="M21" s="128"/>
      <c r="N21" s="129"/>
      <c r="O21" s="128"/>
      <c r="P21" s="129"/>
      <c r="Q21" s="128"/>
      <c r="R21" s="129"/>
      <c r="S21" s="128"/>
      <c r="T21" s="129"/>
      <c r="U21" s="128"/>
      <c r="V21" s="129"/>
      <c r="W21" s="128"/>
      <c r="X21" s="129"/>
      <c r="Y21" s="128"/>
      <c r="Z21" s="129"/>
      <c r="AA21" s="128"/>
      <c r="AB21" s="129"/>
      <c r="AC21" s="128"/>
      <c r="AD21" s="129"/>
      <c r="AE21" s="128"/>
    </row>
    <row r="22" spans="1:31" s="127" customFormat="1" ht="18" customHeight="1" thickBot="1" x14ac:dyDescent="0.3">
      <c r="A22" s="132" t="s">
        <v>141</v>
      </c>
      <c r="B22" s="132"/>
      <c r="C22" s="131"/>
      <c r="D22" s="130"/>
      <c r="E22" s="138">
        <f>SUM(E16:E20)</f>
        <v>9534584</v>
      </c>
      <c r="F22" s="129"/>
      <c r="G22" s="138">
        <f>SUM(G16:G20)</f>
        <v>-90502</v>
      </c>
      <c r="H22" s="129"/>
      <c r="I22" s="138">
        <f>SUM(I16:I20)</f>
        <v>508000</v>
      </c>
      <c r="J22" s="129"/>
      <c r="K22" s="138">
        <f>SUM(K16:K20)</f>
        <v>503600</v>
      </c>
      <c r="L22" s="129"/>
      <c r="M22" s="138">
        <f>SUM(M16:M20)</f>
        <v>1616828</v>
      </c>
      <c r="N22" s="129"/>
      <c r="O22" s="138">
        <f>SUM(O16:O20)</f>
        <v>-17782</v>
      </c>
      <c r="P22" s="129"/>
      <c r="Q22" s="138">
        <f>SUM(Q16:Q20)</f>
        <v>0</v>
      </c>
      <c r="R22" s="129"/>
      <c r="S22" s="138">
        <f>SUM(S16:S20)</f>
        <v>-66836</v>
      </c>
      <c r="T22" s="129"/>
      <c r="U22" s="138">
        <f>SUM(U16:U20)</f>
        <v>-46092</v>
      </c>
      <c r="V22" s="129"/>
      <c r="W22" s="138">
        <f>SUM(W16:W20)</f>
        <v>-68639</v>
      </c>
      <c r="X22" s="129"/>
      <c r="Y22" s="138">
        <f>SUM(Y16:Y20)</f>
        <v>-199349</v>
      </c>
      <c r="Z22" s="129"/>
      <c r="AA22" s="138">
        <f>SUM(AA16:AA20)</f>
        <v>11873161</v>
      </c>
      <c r="AB22" s="129"/>
      <c r="AC22" s="138">
        <f>SUM(AC16:AC20)</f>
        <v>1810250</v>
      </c>
      <c r="AD22" s="129"/>
      <c r="AE22" s="138">
        <f>SUM(AE16:AE20)</f>
        <v>13683411</v>
      </c>
    </row>
    <row r="23" spans="1:31" s="127" customFormat="1" ht="17.100000000000001" customHeight="1" thickTop="1" x14ac:dyDescent="0.25">
      <c r="A23" s="131"/>
      <c r="B23" s="132"/>
      <c r="C23" s="131"/>
      <c r="D23" s="130"/>
      <c r="E23" s="128"/>
      <c r="F23" s="129"/>
      <c r="G23" s="128"/>
      <c r="H23" s="129"/>
      <c r="I23" s="128"/>
      <c r="J23" s="129"/>
      <c r="K23" s="128"/>
      <c r="L23" s="129"/>
      <c r="M23" s="128"/>
      <c r="N23" s="129"/>
      <c r="O23" s="128"/>
      <c r="P23" s="129"/>
      <c r="Q23" s="128"/>
      <c r="R23" s="129"/>
      <c r="S23" s="128"/>
      <c r="T23" s="129"/>
      <c r="U23" s="128"/>
      <c r="V23" s="129"/>
      <c r="W23" s="128"/>
      <c r="X23" s="129"/>
      <c r="Y23" s="128"/>
      <c r="Z23" s="129"/>
      <c r="AA23" s="128"/>
      <c r="AB23" s="129"/>
      <c r="AC23" s="128"/>
      <c r="AD23" s="129"/>
      <c r="AE23" s="128"/>
    </row>
    <row r="24" spans="1:31" s="127" customFormat="1" ht="18" customHeight="1" x14ac:dyDescent="0.25">
      <c r="A24" s="132" t="s">
        <v>140</v>
      </c>
      <c r="B24" s="132"/>
      <c r="C24" s="131"/>
      <c r="D24" s="130"/>
      <c r="E24" s="134">
        <v>9534584</v>
      </c>
      <c r="G24" s="134">
        <v>-90502</v>
      </c>
      <c r="I24" s="134">
        <v>508000</v>
      </c>
      <c r="K24" s="134">
        <v>556600</v>
      </c>
      <c r="M24" s="134">
        <v>2016692</v>
      </c>
      <c r="O24" s="134">
        <v>-14693</v>
      </c>
      <c r="Q24" s="134">
        <v>0</v>
      </c>
      <c r="S24" s="134">
        <v>-82912</v>
      </c>
      <c r="U24" s="134">
        <v>-46092</v>
      </c>
      <c r="W24" s="134">
        <v>-68639</v>
      </c>
      <c r="Y24" s="134">
        <f>SUM(O24:W24)</f>
        <v>-212336</v>
      </c>
      <c r="Z24" s="129"/>
      <c r="AA24" s="134">
        <f>SUM(E24:M24,Y24)</f>
        <v>12313038</v>
      </c>
      <c r="AC24" s="134">
        <v>1262398</v>
      </c>
      <c r="AE24" s="134">
        <f>SUM(AA24,AC24)</f>
        <v>13575436</v>
      </c>
    </row>
    <row r="25" spans="1:31" s="127" customFormat="1" ht="18" customHeight="1" x14ac:dyDescent="0.25">
      <c r="A25" s="131" t="s">
        <v>139</v>
      </c>
      <c r="B25" s="131"/>
      <c r="C25" s="131"/>
      <c r="D25" s="130"/>
      <c r="E25" s="134"/>
      <c r="F25" s="129"/>
      <c r="G25" s="134"/>
      <c r="H25" s="129"/>
      <c r="I25" s="134"/>
      <c r="J25" s="129"/>
      <c r="K25" s="134"/>
      <c r="L25" s="129"/>
      <c r="M25" s="134"/>
      <c r="N25" s="129"/>
      <c r="O25" s="134"/>
      <c r="P25" s="129"/>
      <c r="Q25" s="134"/>
      <c r="R25" s="129"/>
      <c r="S25" s="134"/>
      <c r="T25" s="129"/>
      <c r="U25" s="134"/>
      <c r="V25" s="129"/>
      <c r="W25" s="134"/>
      <c r="X25" s="129"/>
      <c r="Y25" s="134"/>
      <c r="Z25" s="129"/>
      <c r="AA25" s="134"/>
      <c r="AB25" s="129"/>
      <c r="AC25" s="134"/>
      <c r="AD25" s="129"/>
      <c r="AE25" s="134"/>
    </row>
    <row r="26" spans="1:31" s="127" customFormat="1" ht="18" customHeight="1" x14ac:dyDescent="0.25">
      <c r="A26" s="131"/>
      <c r="B26" s="136" t="s">
        <v>138</v>
      </c>
      <c r="C26" s="131"/>
      <c r="D26" s="130"/>
      <c r="E26" s="134">
        <v>0</v>
      </c>
      <c r="F26" s="129"/>
      <c r="G26" s="134">
        <v>0</v>
      </c>
      <c r="H26" s="129"/>
      <c r="I26" s="134">
        <v>0</v>
      </c>
      <c r="J26" s="129"/>
      <c r="K26" s="134">
        <v>0</v>
      </c>
      <c r="L26" s="129"/>
      <c r="M26" s="134">
        <v>-11900</v>
      </c>
      <c r="N26" s="129"/>
      <c r="O26" s="134">
        <v>0</v>
      </c>
      <c r="P26" s="129"/>
      <c r="Q26" s="134">
        <v>0</v>
      </c>
      <c r="R26" s="129"/>
      <c r="S26" s="134">
        <v>0</v>
      </c>
      <c r="T26" s="129"/>
      <c r="U26" s="134">
        <v>0</v>
      </c>
      <c r="V26" s="129"/>
      <c r="W26" s="134">
        <v>0</v>
      </c>
      <c r="X26" s="129"/>
      <c r="Y26" s="134">
        <f>SUM(O26:W26)</f>
        <v>0</v>
      </c>
      <c r="Z26" s="129"/>
      <c r="AA26" s="134">
        <f>SUM(E26:M26,Y26)</f>
        <v>-11900</v>
      </c>
      <c r="AB26" s="129"/>
      <c r="AC26" s="134">
        <v>0</v>
      </c>
      <c r="AD26" s="129"/>
      <c r="AE26" s="134">
        <f>SUM(AA26:AC26)</f>
        <v>-11900</v>
      </c>
    </row>
    <row r="27" spans="1:31" s="127" customFormat="1" ht="18" customHeight="1" x14ac:dyDescent="0.25">
      <c r="A27" s="137" t="s">
        <v>137</v>
      </c>
      <c r="B27" s="136"/>
      <c r="C27" s="131"/>
      <c r="D27" s="130"/>
      <c r="E27" s="134">
        <v>0</v>
      </c>
      <c r="F27" s="129"/>
      <c r="G27" s="134">
        <v>0</v>
      </c>
      <c r="H27" s="129"/>
      <c r="I27" s="134">
        <v>0</v>
      </c>
      <c r="J27" s="129"/>
      <c r="K27" s="134">
        <v>0</v>
      </c>
      <c r="L27" s="129"/>
      <c r="M27" s="134">
        <v>0</v>
      </c>
      <c r="N27" s="129"/>
      <c r="O27" s="134">
        <v>0</v>
      </c>
      <c r="P27" s="129"/>
      <c r="Q27" s="134">
        <v>0</v>
      </c>
      <c r="R27" s="129"/>
      <c r="S27" s="134">
        <v>0</v>
      </c>
      <c r="T27" s="129"/>
      <c r="U27" s="134">
        <v>0</v>
      </c>
      <c r="V27" s="129"/>
      <c r="W27" s="134">
        <v>235</v>
      </c>
      <c r="X27" s="129"/>
      <c r="Y27" s="134">
        <f>SUM(O27:W27)</f>
        <v>235</v>
      </c>
      <c r="Z27" s="129"/>
      <c r="AA27" s="134">
        <f>SUM(E27:M27,Y27)</f>
        <v>235</v>
      </c>
      <c r="AB27" s="129"/>
      <c r="AC27" s="134">
        <v>163246</v>
      </c>
      <c r="AD27" s="129"/>
      <c r="AE27" s="134">
        <f>SUM(AA27:AC27)</f>
        <v>163481</v>
      </c>
    </row>
    <row r="28" spans="1:31" s="127" customFormat="1" ht="18" customHeight="1" x14ac:dyDescent="0.25">
      <c r="A28" s="215" t="s">
        <v>269</v>
      </c>
      <c r="B28" s="136"/>
      <c r="C28" s="131"/>
      <c r="D28" s="130"/>
      <c r="E28" s="134">
        <v>0</v>
      </c>
      <c r="F28" s="129"/>
      <c r="G28" s="134">
        <v>0</v>
      </c>
      <c r="H28" s="129"/>
      <c r="I28" s="134">
        <v>0</v>
      </c>
      <c r="J28" s="129"/>
      <c r="K28" s="134">
        <v>0</v>
      </c>
      <c r="L28" s="129"/>
      <c r="M28" s="134">
        <v>0</v>
      </c>
      <c r="N28" s="129"/>
      <c r="O28" s="134">
        <v>0</v>
      </c>
      <c r="P28" s="129"/>
      <c r="Q28" s="134">
        <v>0</v>
      </c>
      <c r="R28" s="129"/>
      <c r="S28" s="134">
        <v>0</v>
      </c>
      <c r="T28" s="129"/>
      <c r="U28" s="134">
        <v>0</v>
      </c>
      <c r="V28" s="129"/>
      <c r="W28" s="134">
        <v>0</v>
      </c>
      <c r="X28" s="129"/>
      <c r="Y28" s="134">
        <f>SUM(O28:X28)</f>
        <v>0</v>
      </c>
      <c r="Z28" s="129"/>
      <c r="AA28" s="134">
        <f>SUM(E28:M28,Y28)</f>
        <v>0</v>
      </c>
      <c r="AB28" s="129"/>
      <c r="AC28" s="134">
        <v>-49</v>
      </c>
      <c r="AD28" s="129"/>
      <c r="AE28" s="134">
        <f>SUM(AA28:AC28)</f>
        <v>-49</v>
      </c>
    </row>
    <row r="29" spans="1:31" s="127" customFormat="1" ht="18" customHeight="1" x14ac:dyDescent="0.25">
      <c r="A29" s="131" t="s">
        <v>92</v>
      </c>
      <c r="B29" s="131"/>
      <c r="C29" s="131"/>
      <c r="D29" s="130"/>
      <c r="E29" s="135">
        <v>0</v>
      </c>
      <c r="F29" s="129"/>
      <c r="G29" s="135">
        <v>0</v>
      </c>
      <c r="H29" s="129"/>
      <c r="I29" s="135">
        <v>0</v>
      </c>
      <c r="J29" s="129"/>
      <c r="K29" s="135">
        <v>0</v>
      </c>
      <c r="L29" s="129"/>
      <c r="M29" s="135">
        <v>-525326</v>
      </c>
      <c r="N29" s="129"/>
      <c r="O29" s="135">
        <v>1376</v>
      </c>
      <c r="P29" s="129"/>
      <c r="Q29" s="135">
        <v>1424592</v>
      </c>
      <c r="R29" s="129"/>
      <c r="S29" s="135">
        <v>-14351</v>
      </c>
      <c r="T29" s="129"/>
      <c r="U29" s="135">
        <v>0</v>
      </c>
      <c r="V29" s="129"/>
      <c r="W29" s="135">
        <v>0</v>
      </c>
      <c r="X29" s="129"/>
      <c r="Y29" s="135">
        <f>SUM(O29:X29)</f>
        <v>1411617</v>
      </c>
      <c r="Z29" s="129"/>
      <c r="AA29" s="135">
        <f>SUM(E29:M29,Y29)</f>
        <v>886291</v>
      </c>
      <c r="AB29" s="129"/>
      <c r="AC29" s="135">
        <v>1160669</v>
      </c>
      <c r="AD29" s="129"/>
      <c r="AE29" s="135">
        <f>SUM(AA29:AC29)</f>
        <v>2046960</v>
      </c>
    </row>
    <row r="30" spans="1:31" s="127" customFormat="1" ht="6" customHeight="1" x14ac:dyDescent="0.25">
      <c r="A30" s="131"/>
      <c r="B30" s="132"/>
      <c r="C30" s="131"/>
      <c r="D30" s="130"/>
      <c r="E30" s="134"/>
      <c r="F30" s="129"/>
      <c r="G30" s="134"/>
      <c r="H30" s="129"/>
      <c r="I30" s="134"/>
      <c r="J30" s="129"/>
      <c r="K30" s="134"/>
      <c r="L30" s="129"/>
      <c r="M30" s="134"/>
      <c r="N30" s="129"/>
      <c r="O30" s="134"/>
      <c r="P30" s="129"/>
      <c r="Q30" s="134"/>
      <c r="R30" s="129"/>
      <c r="S30" s="134"/>
      <c r="T30" s="129"/>
      <c r="U30" s="134"/>
      <c r="V30" s="129"/>
      <c r="W30" s="134"/>
      <c r="X30" s="129"/>
      <c r="Y30" s="134"/>
      <c r="Z30" s="129"/>
      <c r="AA30" s="134"/>
      <c r="AB30" s="129"/>
      <c r="AC30" s="134"/>
      <c r="AD30" s="129"/>
      <c r="AE30" s="134"/>
    </row>
    <row r="31" spans="1:31" s="127" customFormat="1" ht="18" customHeight="1" thickBot="1" x14ac:dyDescent="0.3">
      <c r="A31" s="132" t="s">
        <v>136</v>
      </c>
      <c r="B31" s="132"/>
      <c r="C31" s="131"/>
      <c r="D31" s="130"/>
      <c r="E31" s="133">
        <f>SUM(E24:E29)</f>
        <v>9534584</v>
      </c>
      <c r="F31" s="129"/>
      <c r="G31" s="133">
        <f>SUM(G24:G29)</f>
        <v>-90502</v>
      </c>
      <c r="H31" s="129"/>
      <c r="I31" s="133">
        <f>SUM(I24:I29)</f>
        <v>508000</v>
      </c>
      <c r="J31" s="129"/>
      <c r="K31" s="133">
        <f>SUM(K24:K29)</f>
        <v>556600</v>
      </c>
      <c r="L31" s="129"/>
      <c r="M31" s="133">
        <f>SUM(M24:M29)</f>
        <v>1479466</v>
      </c>
      <c r="N31" s="129"/>
      <c r="O31" s="133">
        <f>SUM(O24:O29)</f>
        <v>-13317</v>
      </c>
      <c r="P31" s="129"/>
      <c r="Q31" s="133">
        <f>SUM(Q24:Q29)</f>
        <v>1424592</v>
      </c>
      <c r="R31" s="129"/>
      <c r="S31" s="133">
        <f>SUM(S24:S29)</f>
        <v>-97263</v>
      </c>
      <c r="T31" s="129"/>
      <c r="U31" s="133">
        <f>SUM(U24:U29)</f>
        <v>-46092</v>
      </c>
      <c r="V31" s="129"/>
      <c r="W31" s="133">
        <f>SUM(W24:W29)</f>
        <v>-68404</v>
      </c>
      <c r="X31" s="129"/>
      <c r="Y31" s="133">
        <f>SUM(Y24:Y29)</f>
        <v>1199516</v>
      </c>
      <c r="Z31" s="129"/>
      <c r="AA31" s="133">
        <f>SUM(AA24:AA29)</f>
        <v>13187664</v>
      </c>
      <c r="AB31" s="129"/>
      <c r="AC31" s="133">
        <f>SUM(AC24:AC29)</f>
        <v>2586264</v>
      </c>
      <c r="AD31" s="129"/>
      <c r="AE31" s="133">
        <f>SUM(AE24:AE29)</f>
        <v>15773928</v>
      </c>
    </row>
    <row r="32" spans="1:31" ht="17.100000000000001" customHeight="1" thickTop="1" x14ac:dyDescent="0.45"/>
    <row r="33" spans="1:31" ht="17.100000000000001" customHeight="1" x14ac:dyDescent="0.45"/>
    <row r="34" spans="1:31" ht="17.100000000000001" customHeight="1" x14ac:dyDescent="0.45"/>
    <row r="35" spans="1:31" ht="17.100000000000001" customHeight="1" x14ac:dyDescent="0.45"/>
    <row r="36" spans="1:31" s="127" customFormat="1" ht="17.100000000000001" customHeight="1" x14ac:dyDescent="0.25">
      <c r="A36" s="131"/>
      <c r="B36" s="132"/>
      <c r="C36" s="131"/>
      <c r="D36" s="130"/>
      <c r="E36" s="128"/>
      <c r="F36" s="129"/>
      <c r="G36" s="128"/>
      <c r="H36" s="129"/>
      <c r="I36" s="128"/>
      <c r="J36" s="129"/>
      <c r="K36" s="128"/>
      <c r="L36" s="129"/>
      <c r="M36" s="128"/>
      <c r="N36" s="129"/>
      <c r="O36" s="128"/>
      <c r="P36" s="129"/>
      <c r="Q36" s="128"/>
      <c r="R36" s="129"/>
      <c r="S36" s="128"/>
      <c r="T36" s="129"/>
      <c r="U36" s="128"/>
      <c r="V36" s="129"/>
      <c r="W36" s="128"/>
      <c r="X36" s="129"/>
      <c r="Y36" s="128"/>
      <c r="Z36" s="129"/>
      <c r="AA36" s="128"/>
      <c r="AB36" s="129"/>
      <c r="AC36" s="128"/>
      <c r="AD36" s="129"/>
      <c r="AE36" s="128"/>
    </row>
    <row r="37" spans="1:31" s="127" customFormat="1" ht="17.100000000000001" customHeight="1" x14ac:dyDescent="0.25">
      <c r="A37" s="131"/>
      <c r="B37" s="132"/>
      <c r="C37" s="131"/>
      <c r="D37" s="130"/>
      <c r="E37" s="128"/>
      <c r="F37" s="129"/>
      <c r="G37" s="128"/>
      <c r="H37" s="129"/>
      <c r="I37" s="128"/>
      <c r="J37" s="129"/>
      <c r="K37" s="128"/>
      <c r="L37" s="129"/>
      <c r="M37" s="128"/>
      <c r="N37" s="129"/>
      <c r="O37" s="128"/>
      <c r="P37" s="129"/>
      <c r="Q37" s="128"/>
      <c r="R37" s="129"/>
      <c r="S37" s="128"/>
      <c r="T37" s="129"/>
      <c r="U37" s="128"/>
      <c r="V37" s="129"/>
      <c r="W37" s="128"/>
      <c r="X37" s="129"/>
      <c r="Y37" s="128"/>
      <c r="Z37" s="129"/>
      <c r="AA37" s="128"/>
      <c r="AB37" s="129"/>
      <c r="AC37" s="128"/>
      <c r="AD37" s="129"/>
      <c r="AE37" s="128"/>
    </row>
    <row r="38" spans="1:31" s="127" customFormat="1" ht="17.100000000000001" customHeight="1" x14ac:dyDescent="0.25">
      <c r="A38" s="131"/>
      <c r="B38" s="132"/>
      <c r="C38" s="131"/>
      <c r="D38" s="130"/>
      <c r="E38" s="128"/>
      <c r="F38" s="129"/>
      <c r="G38" s="128"/>
      <c r="H38" s="129"/>
      <c r="I38" s="128"/>
      <c r="J38" s="129"/>
      <c r="K38" s="128"/>
      <c r="L38" s="129"/>
      <c r="M38" s="128"/>
      <c r="N38" s="129"/>
      <c r="O38" s="128"/>
      <c r="P38" s="129"/>
      <c r="Q38" s="128"/>
      <c r="R38" s="129"/>
      <c r="S38" s="128"/>
      <c r="T38" s="129"/>
      <c r="U38" s="128"/>
      <c r="V38" s="129"/>
      <c r="W38" s="128"/>
      <c r="X38" s="129"/>
      <c r="Y38" s="128"/>
      <c r="Z38" s="129"/>
      <c r="AA38" s="128"/>
      <c r="AB38" s="129"/>
      <c r="AC38" s="128"/>
      <c r="AD38" s="129"/>
      <c r="AE38" s="128"/>
    </row>
    <row r="39" spans="1:31" s="127" customFormat="1" ht="17.100000000000001" customHeight="1" x14ac:dyDescent="0.25">
      <c r="A39" s="131"/>
      <c r="B39" s="132"/>
      <c r="C39" s="131"/>
      <c r="D39" s="130"/>
      <c r="E39" s="128"/>
      <c r="F39" s="129"/>
      <c r="G39" s="128"/>
      <c r="H39" s="129"/>
      <c r="I39" s="128"/>
      <c r="J39" s="129"/>
      <c r="K39" s="128"/>
      <c r="L39" s="129"/>
      <c r="M39" s="128"/>
      <c r="N39" s="129"/>
      <c r="O39" s="128"/>
      <c r="P39" s="129"/>
      <c r="Q39" s="128"/>
      <c r="R39" s="129"/>
      <c r="S39" s="128"/>
      <c r="T39" s="129"/>
      <c r="U39" s="128"/>
      <c r="V39" s="129"/>
      <c r="W39" s="128"/>
      <c r="X39" s="129"/>
      <c r="Y39" s="128"/>
      <c r="Z39" s="129"/>
      <c r="AA39" s="128"/>
      <c r="AB39" s="129"/>
      <c r="AC39" s="128"/>
      <c r="AD39" s="129"/>
      <c r="AE39" s="128"/>
    </row>
    <row r="40" spans="1:31" s="127" customFormat="1" ht="15" customHeight="1" x14ac:dyDescent="0.25">
      <c r="A40" s="131"/>
      <c r="B40" s="132"/>
      <c r="C40" s="131"/>
      <c r="D40" s="130"/>
      <c r="E40" s="128"/>
      <c r="F40" s="129"/>
      <c r="G40" s="128"/>
      <c r="H40" s="129"/>
      <c r="I40" s="128"/>
      <c r="J40" s="129"/>
      <c r="K40" s="128"/>
      <c r="L40" s="129"/>
      <c r="M40" s="128"/>
      <c r="N40" s="129"/>
      <c r="O40" s="128"/>
      <c r="P40" s="129"/>
      <c r="Q40" s="128"/>
      <c r="R40" s="129"/>
      <c r="S40" s="128"/>
      <c r="T40" s="129"/>
      <c r="U40" s="128"/>
      <c r="V40" s="129"/>
      <c r="W40" s="128"/>
      <c r="X40" s="129"/>
      <c r="Y40" s="128"/>
      <c r="Z40" s="129"/>
      <c r="AA40" s="128"/>
      <c r="AB40" s="129"/>
      <c r="AC40" s="128"/>
      <c r="AD40" s="129"/>
      <c r="AE40" s="128"/>
    </row>
    <row r="41" spans="1:31" s="124" customFormat="1" ht="21.9" customHeight="1" x14ac:dyDescent="0.25">
      <c r="A41" s="126" t="s">
        <v>0</v>
      </c>
      <c r="B41" s="126"/>
      <c r="C41" s="126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</row>
  </sheetData>
  <mergeCells count="5">
    <mergeCell ref="E5:AE5"/>
    <mergeCell ref="E6:AA6"/>
    <mergeCell ref="O7:Y7"/>
    <mergeCell ref="K10:M10"/>
    <mergeCell ref="O8:S8"/>
  </mergeCells>
  <pageMargins left="0.3" right="0.3" top="0.5" bottom="0.6" header="0.49" footer="0.4"/>
  <pageSetup paperSize="9" scale="76" firstPageNumber="7" fitToHeight="0" orientation="landscape" useFirstPageNumber="1" r:id="rId1"/>
  <headerFooter>
    <oddFooter>&amp;R&amp;"Browallia New,Regular"&amp;12&amp;P</oddFooter>
  </headerFooter>
  <ignoredErrors>
    <ignoredError sqref="Y16:AE29 E31:AE31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15" zoomScaleNormal="100" zoomScaleSheetLayoutView="85" workbookViewId="0">
      <selection activeCell="C29" sqref="C29"/>
    </sheetView>
  </sheetViews>
  <sheetFormatPr defaultColWidth="7.59765625" defaultRowHeight="18.600000000000001" x14ac:dyDescent="0.25"/>
  <cols>
    <col min="1" max="2" width="2.3984375" style="1" customWidth="1"/>
    <col min="3" max="3" width="36.296875" style="1" customWidth="1"/>
    <col min="4" max="4" width="0.8984375" style="1" customWidth="1"/>
    <col min="5" max="5" width="11.69921875" style="15" customWidth="1"/>
    <col min="6" max="6" width="0.59765625" style="154" customWidth="1"/>
    <col min="7" max="7" width="11.8984375" style="15" customWidth="1"/>
    <col min="8" max="8" width="0.59765625" style="154" customWidth="1"/>
    <col min="9" max="9" width="12" style="15" customWidth="1"/>
    <col min="10" max="10" width="0.59765625" style="154" customWidth="1"/>
    <col min="11" max="11" width="11.69921875" style="15" customWidth="1"/>
    <col min="12" max="12" width="0.59765625" style="154" customWidth="1"/>
    <col min="13" max="13" width="12" style="15" customWidth="1"/>
    <col min="14" max="14" width="0.59765625" style="154" customWidth="1"/>
    <col min="15" max="15" width="13.69921875" style="15" customWidth="1"/>
    <col min="16" max="16" width="0.59765625" style="154" customWidth="1"/>
    <col min="17" max="17" width="13.296875" style="15" customWidth="1"/>
    <col min="18" max="18" width="0.59765625" style="154" customWidth="1"/>
    <col min="19" max="19" width="13.296875" style="15" customWidth="1"/>
    <col min="20" max="16384" width="7.59765625" style="1"/>
  </cols>
  <sheetData>
    <row r="1" spans="1:19" ht="20.100000000000001" customHeight="1" x14ac:dyDescent="0.25">
      <c r="A1" s="74" t="s">
        <v>31</v>
      </c>
      <c r="B1" s="74"/>
      <c r="C1" s="74"/>
      <c r="D1" s="74"/>
    </row>
    <row r="2" spans="1:19" ht="20.100000000000001" customHeight="1" x14ac:dyDescent="0.25">
      <c r="A2" s="74" t="s">
        <v>184</v>
      </c>
      <c r="B2" s="74"/>
      <c r="C2" s="74"/>
      <c r="D2" s="74"/>
    </row>
    <row r="3" spans="1:19" ht="20.100000000000001" customHeight="1" x14ac:dyDescent="0.25">
      <c r="A3" s="173" t="s">
        <v>107</v>
      </c>
      <c r="B3" s="172"/>
      <c r="C3" s="172"/>
      <c r="D3" s="172"/>
      <c r="E3" s="83"/>
      <c r="F3" s="155"/>
      <c r="G3" s="83"/>
      <c r="H3" s="155"/>
      <c r="I3" s="83"/>
      <c r="J3" s="155"/>
      <c r="K3" s="83"/>
      <c r="L3" s="155"/>
      <c r="M3" s="83"/>
      <c r="N3" s="155"/>
      <c r="O3" s="83"/>
      <c r="P3" s="155"/>
      <c r="Q3" s="83"/>
      <c r="R3" s="155"/>
      <c r="S3" s="83"/>
    </row>
    <row r="4" spans="1:19" ht="20.100000000000001" customHeight="1" x14ac:dyDescent="0.25">
      <c r="A4" s="74"/>
      <c r="B4" s="74"/>
      <c r="C4" s="74"/>
      <c r="D4" s="74"/>
    </row>
    <row r="5" spans="1:19" ht="18.600000000000001" customHeight="1" x14ac:dyDescent="0.25">
      <c r="A5" s="74"/>
      <c r="B5" s="74"/>
      <c r="C5" s="74"/>
      <c r="D5" s="74"/>
      <c r="E5" s="233" t="s">
        <v>27</v>
      </c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</row>
    <row r="6" spans="1:19" ht="18.600000000000001" customHeight="1" x14ac:dyDescent="0.25">
      <c r="A6" s="74"/>
      <c r="B6" s="74"/>
      <c r="C6" s="74"/>
      <c r="D6" s="74"/>
      <c r="E6" s="31"/>
      <c r="F6" s="169"/>
      <c r="G6" s="31"/>
      <c r="H6" s="169"/>
      <c r="I6" s="31"/>
      <c r="J6" s="169"/>
      <c r="L6" s="1"/>
      <c r="N6" s="169"/>
      <c r="O6" s="234" t="s">
        <v>5</v>
      </c>
      <c r="P6" s="234"/>
      <c r="Q6" s="234"/>
      <c r="R6" s="165"/>
      <c r="S6" s="31"/>
    </row>
    <row r="7" spans="1:19" ht="18.75" customHeight="1" x14ac:dyDescent="0.25">
      <c r="A7" s="160"/>
      <c r="B7" s="74"/>
      <c r="C7" s="74"/>
      <c r="D7" s="159"/>
      <c r="O7" s="171" t="s">
        <v>162</v>
      </c>
    </row>
    <row r="8" spans="1:19" s="71" customFormat="1" ht="18.600000000000001" customHeight="1" x14ac:dyDescent="0.45">
      <c r="A8" s="160"/>
      <c r="D8" s="159"/>
      <c r="E8" s="15"/>
      <c r="F8" s="154"/>
      <c r="G8" s="15"/>
      <c r="H8" s="154"/>
      <c r="I8" s="15"/>
      <c r="J8" s="154"/>
      <c r="K8" s="2"/>
      <c r="L8" s="2"/>
      <c r="M8" s="2"/>
      <c r="N8" s="154"/>
      <c r="O8" s="170" t="s">
        <v>150</v>
      </c>
      <c r="P8" s="154"/>
      <c r="Q8" s="31"/>
      <c r="R8" s="154"/>
      <c r="S8" s="15"/>
    </row>
    <row r="9" spans="1:19" s="71" customFormat="1" ht="18.600000000000001" customHeight="1" x14ac:dyDescent="0.25">
      <c r="N9" s="169"/>
      <c r="O9" s="168" t="s">
        <v>180</v>
      </c>
      <c r="P9" s="165"/>
      <c r="Q9" s="31"/>
      <c r="R9" s="165"/>
      <c r="S9" s="31"/>
    </row>
    <row r="10" spans="1:19" s="71" customFormat="1" ht="18.600000000000001" customHeight="1" x14ac:dyDescent="0.25">
      <c r="K10" s="235" t="s">
        <v>8</v>
      </c>
      <c r="L10" s="235"/>
      <c r="M10" s="235"/>
      <c r="N10" s="165"/>
      <c r="O10" s="168" t="s">
        <v>179</v>
      </c>
      <c r="P10" s="165"/>
    </row>
    <row r="11" spans="1:19" s="71" customFormat="1" ht="18.600000000000001" customHeight="1" x14ac:dyDescent="0.25">
      <c r="E11" s="31"/>
      <c r="F11" s="165"/>
      <c r="H11" s="165"/>
      <c r="I11" s="31" t="s">
        <v>174</v>
      </c>
      <c r="J11" s="165"/>
      <c r="K11" s="31" t="s">
        <v>173</v>
      </c>
      <c r="M11" s="15"/>
      <c r="N11" s="165"/>
      <c r="O11" s="37" t="s">
        <v>172</v>
      </c>
      <c r="P11" s="165"/>
      <c r="Q11" s="31" t="s">
        <v>176</v>
      </c>
    </row>
    <row r="12" spans="1:19" s="71" customFormat="1" ht="18.600000000000001" customHeight="1" x14ac:dyDescent="0.25">
      <c r="E12" s="31" t="s">
        <v>166</v>
      </c>
      <c r="F12" s="165"/>
      <c r="G12" s="31" t="s">
        <v>165</v>
      </c>
      <c r="H12" s="165"/>
      <c r="I12" s="31" t="s">
        <v>164</v>
      </c>
      <c r="J12" s="165"/>
      <c r="K12" s="167" t="s">
        <v>163</v>
      </c>
      <c r="L12" s="165"/>
      <c r="M12" s="31"/>
      <c r="N12" s="165"/>
      <c r="O12" s="37" t="s">
        <v>162</v>
      </c>
      <c r="P12" s="165"/>
      <c r="Q12" s="31" t="s">
        <v>183</v>
      </c>
      <c r="R12" s="165"/>
      <c r="S12" s="31" t="s">
        <v>155</v>
      </c>
    </row>
    <row r="13" spans="1:19" s="71" customFormat="1" ht="18.600000000000001" customHeight="1" x14ac:dyDescent="0.25">
      <c r="E13" s="31" t="s">
        <v>154</v>
      </c>
      <c r="F13" s="165"/>
      <c r="G13" s="31" t="s">
        <v>153</v>
      </c>
      <c r="H13" s="165"/>
      <c r="I13" s="31" t="s">
        <v>152</v>
      </c>
      <c r="J13" s="165"/>
      <c r="K13" s="31" t="s">
        <v>151</v>
      </c>
      <c r="L13" s="165"/>
      <c r="M13" s="31" t="s">
        <v>6</v>
      </c>
      <c r="N13" s="165"/>
      <c r="O13" s="37" t="s">
        <v>150</v>
      </c>
      <c r="P13" s="165"/>
      <c r="Q13" s="31" t="s">
        <v>18</v>
      </c>
      <c r="R13" s="165"/>
      <c r="S13" s="31" t="s">
        <v>143</v>
      </c>
    </row>
    <row r="14" spans="1:19" s="71" customFormat="1" ht="18.600000000000001" customHeight="1" x14ac:dyDescent="0.25">
      <c r="D14" s="166"/>
      <c r="E14" s="36" t="s">
        <v>20</v>
      </c>
      <c r="F14" s="165"/>
      <c r="G14" s="36" t="s">
        <v>20</v>
      </c>
      <c r="H14" s="165"/>
      <c r="I14" s="36" t="s">
        <v>20</v>
      </c>
      <c r="J14" s="165"/>
      <c r="K14" s="36" t="s">
        <v>20</v>
      </c>
      <c r="L14" s="165"/>
      <c r="M14" s="36" t="s">
        <v>20</v>
      </c>
      <c r="N14" s="165"/>
      <c r="O14" s="36" t="s">
        <v>20</v>
      </c>
      <c r="P14" s="165"/>
      <c r="Q14" s="36" t="s">
        <v>20</v>
      </c>
      <c r="R14" s="165"/>
      <c r="S14" s="36" t="s">
        <v>20</v>
      </c>
    </row>
    <row r="15" spans="1:19" s="71" customFormat="1" ht="6" customHeight="1" x14ac:dyDescent="0.25">
      <c r="D15" s="159"/>
      <c r="E15" s="15"/>
      <c r="F15" s="154"/>
      <c r="G15" s="15"/>
      <c r="H15" s="154"/>
      <c r="I15" s="15"/>
      <c r="J15" s="154"/>
      <c r="K15" s="15"/>
      <c r="L15" s="154"/>
      <c r="M15" s="15"/>
      <c r="N15" s="154"/>
      <c r="O15" s="15"/>
      <c r="P15" s="154"/>
      <c r="Q15" s="15"/>
      <c r="R15" s="154"/>
      <c r="S15" s="15"/>
    </row>
    <row r="16" spans="1:19" s="71" customFormat="1" ht="18.600000000000001" customHeight="1" x14ac:dyDescent="0.25">
      <c r="A16" s="160" t="s">
        <v>142</v>
      </c>
      <c r="B16" s="160"/>
      <c r="D16" s="159"/>
      <c r="E16" s="89">
        <v>9534584</v>
      </c>
      <c r="F16" s="163"/>
      <c r="G16" s="89">
        <v>-90502</v>
      </c>
      <c r="H16" s="163"/>
      <c r="I16" s="89">
        <v>508000</v>
      </c>
      <c r="J16" s="163"/>
      <c r="K16" s="89">
        <v>503600</v>
      </c>
      <c r="L16" s="163"/>
      <c r="M16" s="89">
        <v>2952017</v>
      </c>
      <c r="N16" s="163"/>
      <c r="O16" s="89">
        <v>-6777</v>
      </c>
      <c r="P16" s="163"/>
      <c r="Q16" s="89">
        <f>O16</f>
        <v>-6777</v>
      </c>
      <c r="R16" s="89"/>
      <c r="S16" s="89">
        <f>SUM(Q16,E16:M16)</f>
        <v>13400922</v>
      </c>
    </row>
    <row r="17" spans="1:19" s="71" customFormat="1" ht="18.600000000000001" customHeight="1" x14ac:dyDescent="0.25">
      <c r="A17" s="71" t="s">
        <v>139</v>
      </c>
      <c r="D17" s="159"/>
      <c r="E17" s="15"/>
      <c r="F17" s="154"/>
      <c r="G17" s="15"/>
      <c r="H17" s="154"/>
      <c r="I17" s="15"/>
      <c r="J17" s="154"/>
      <c r="K17" s="15"/>
      <c r="L17" s="154"/>
      <c r="M17" s="15"/>
      <c r="N17" s="154"/>
      <c r="O17" s="15"/>
      <c r="P17" s="154"/>
      <c r="Q17" s="15"/>
      <c r="R17" s="154"/>
      <c r="S17" s="15"/>
    </row>
    <row r="18" spans="1:19" s="71" customFormat="1" ht="18.600000000000001" customHeight="1" x14ac:dyDescent="0.25">
      <c r="B18" s="162" t="s">
        <v>182</v>
      </c>
      <c r="D18" s="159"/>
      <c r="E18" s="15">
        <v>0</v>
      </c>
      <c r="F18" s="154"/>
      <c r="G18" s="15">
        <v>0</v>
      </c>
      <c r="H18" s="154"/>
      <c r="I18" s="15">
        <v>0</v>
      </c>
      <c r="J18" s="154"/>
      <c r="K18" s="15">
        <v>0</v>
      </c>
      <c r="L18" s="154"/>
      <c r="M18" s="15">
        <v>-11900</v>
      </c>
      <c r="N18" s="154"/>
      <c r="O18" s="15">
        <v>0</v>
      </c>
      <c r="P18" s="154"/>
      <c r="Q18" s="15">
        <f>O18</f>
        <v>0</v>
      </c>
      <c r="R18" s="89"/>
      <c r="S18" s="15">
        <f>SUM(Q18,E18:M18)</f>
        <v>-11900</v>
      </c>
    </row>
    <row r="19" spans="1:19" s="71" customFormat="1" ht="18.600000000000001" customHeight="1" x14ac:dyDescent="0.25">
      <c r="A19" s="71" t="s">
        <v>92</v>
      </c>
      <c r="D19" s="159"/>
      <c r="E19" s="83">
        <v>0</v>
      </c>
      <c r="F19" s="154"/>
      <c r="G19" s="83">
        <v>0</v>
      </c>
      <c r="H19" s="154"/>
      <c r="I19" s="83">
        <v>0</v>
      </c>
      <c r="J19" s="154"/>
      <c r="K19" s="83">
        <v>0</v>
      </c>
      <c r="L19" s="154"/>
      <c r="M19" s="83">
        <v>371535</v>
      </c>
      <c r="N19" s="154"/>
      <c r="O19" s="83">
        <v>-109</v>
      </c>
      <c r="P19" s="164"/>
      <c r="Q19" s="83">
        <f>O19</f>
        <v>-109</v>
      </c>
      <c r="R19" s="89"/>
      <c r="S19" s="83">
        <f>SUM(Q19,E19:M19)</f>
        <v>371426</v>
      </c>
    </row>
    <row r="20" spans="1:19" s="71" customFormat="1" ht="6" customHeight="1" x14ac:dyDescent="0.25">
      <c r="D20" s="159"/>
      <c r="E20" s="15"/>
      <c r="F20" s="154"/>
      <c r="G20" s="15"/>
      <c r="H20" s="154"/>
      <c r="I20" s="15"/>
      <c r="J20" s="154"/>
      <c r="K20" s="15"/>
      <c r="L20" s="154"/>
      <c r="M20" s="15"/>
      <c r="N20" s="154"/>
      <c r="O20" s="15"/>
      <c r="P20" s="154"/>
      <c r="Q20" s="15"/>
      <c r="R20" s="154"/>
      <c r="S20" s="15"/>
    </row>
    <row r="21" spans="1:19" ht="18.600000000000001" customHeight="1" thickBot="1" x14ac:dyDescent="0.3">
      <c r="A21" s="160" t="s">
        <v>141</v>
      </c>
      <c r="B21" s="74"/>
      <c r="C21" s="74"/>
      <c r="D21" s="159"/>
      <c r="E21" s="33">
        <f>SUM(E16:E19)</f>
        <v>9534584</v>
      </c>
      <c r="G21" s="33">
        <f>SUM(G16:G19)</f>
        <v>-90502</v>
      </c>
      <c r="H21" s="15"/>
      <c r="I21" s="33">
        <f>SUM(I16:I19)</f>
        <v>508000</v>
      </c>
      <c r="J21" s="15"/>
      <c r="K21" s="33">
        <f>SUM(K16:K19)</f>
        <v>503600</v>
      </c>
      <c r="L21" s="15"/>
      <c r="M21" s="33">
        <f>SUM(M16:M19)</f>
        <v>3311652</v>
      </c>
      <c r="N21" s="15"/>
      <c r="O21" s="33">
        <f>SUM(O16:O19)</f>
        <v>-6886</v>
      </c>
      <c r="P21" s="15"/>
      <c r="Q21" s="33">
        <f>SUM(Q16:Q19)</f>
        <v>-6886</v>
      </c>
      <c r="R21" s="15"/>
      <c r="S21" s="33">
        <f>SUM(S16:S19)</f>
        <v>13760448</v>
      </c>
    </row>
    <row r="22" spans="1:19" ht="18.75" customHeight="1" thickTop="1" x14ac:dyDescent="0.25">
      <c r="A22" s="160"/>
      <c r="B22" s="74"/>
      <c r="C22" s="74"/>
      <c r="D22" s="159"/>
    </row>
    <row r="23" spans="1:19" s="71" customFormat="1" ht="18.600000000000001" customHeight="1" x14ac:dyDescent="0.25">
      <c r="A23" s="160" t="s">
        <v>140</v>
      </c>
      <c r="B23" s="160"/>
      <c r="D23" s="159"/>
      <c r="E23" s="98">
        <v>9534584</v>
      </c>
      <c r="F23" s="163"/>
      <c r="G23" s="98">
        <v>-90502</v>
      </c>
      <c r="H23" s="163"/>
      <c r="I23" s="98">
        <v>508000</v>
      </c>
      <c r="J23" s="163"/>
      <c r="K23" s="98">
        <v>556600</v>
      </c>
      <c r="L23" s="163"/>
      <c r="M23" s="98">
        <v>3710946</v>
      </c>
      <c r="N23" s="163"/>
      <c r="O23" s="98">
        <v>-7073</v>
      </c>
      <c r="P23" s="163"/>
      <c r="Q23" s="98">
        <f>O23</f>
        <v>-7073</v>
      </c>
      <c r="R23" s="89"/>
      <c r="S23" s="98">
        <f>SUM(E23:M23,Q23)</f>
        <v>14212555</v>
      </c>
    </row>
    <row r="24" spans="1:19" s="71" customFormat="1" ht="18.600000000000001" customHeight="1" x14ac:dyDescent="0.25">
      <c r="A24" s="71" t="s">
        <v>139</v>
      </c>
      <c r="D24" s="159"/>
      <c r="E24" s="30"/>
      <c r="F24" s="154"/>
      <c r="G24" s="30"/>
      <c r="H24" s="154"/>
      <c r="I24" s="30"/>
      <c r="J24" s="154"/>
      <c r="K24" s="30"/>
      <c r="L24" s="154"/>
      <c r="M24" s="30"/>
      <c r="N24" s="154"/>
      <c r="O24" s="30"/>
      <c r="P24" s="154"/>
      <c r="Q24" s="30"/>
      <c r="R24" s="154"/>
      <c r="S24" s="30"/>
    </row>
    <row r="25" spans="1:19" s="71" customFormat="1" ht="18.600000000000001" customHeight="1" x14ac:dyDescent="0.25">
      <c r="B25" s="162" t="s">
        <v>182</v>
      </c>
      <c r="D25" s="159"/>
      <c r="E25" s="30">
        <v>0</v>
      </c>
      <c r="F25" s="154"/>
      <c r="G25" s="30">
        <v>0</v>
      </c>
      <c r="H25" s="154"/>
      <c r="I25" s="30">
        <v>0</v>
      </c>
      <c r="J25" s="154"/>
      <c r="K25" s="30">
        <v>0</v>
      </c>
      <c r="L25" s="154"/>
      <c r="M25" s="30">
        <v>-11900</v>
      </c>
      <c r="N25" s="154"/>
      <c r="O25" s="30">
        <v>0</v>
      </c>
      <c r="P25" s="154"/>
      <c r="Q25" s="98">
        <f>O25</f>
        <v>0</v>
      </c>
      <c r="R25" s="89"/>
      <c r="S25" s="98">
        <f>SUM(E25:M25,Q25)</f>
        <v>-11900</v>
      </c>
    </row>
    <row r="26" spans="1:19" s="71" customFormat="1" ht="18.600000000000001" customHeight="1" x14ac:dyDescent="0.25">
      <c r="A26" s="71" t="s">
        <v>238</v>
      </c>
      <c r="D26" s="159"/>
      <c r="E26" s="109">
        <v>0</v>
      </c>
      <c r="F26" s="154"/>
      <c r="G26" s="109">
        <v>0</v>
      </c>
      <c r="H26" s="154"/>
      <c r="I26" s="109">
        <v>0</v>
      </c>
      <c r="J26" s="154"/>
      <c r="K26" s="109">
        <v>0</v>
      </c>
      <c r="L26" s="154"/>
      <c r="M26" s="109">
        <v>302847</v>
      </c>
      <c r="N26" s="154"/>
      <c r="O26" s="109">
        <v>62</v>
      </c>
      <c r="P26" s="154"/>
      <c r="Q26" s="109">
        <f>O26</f>
        <v>62</v>
      </c>
      <c r="R26" s="89"/>
      <c r="S26" s="109">
        <f>SUM(E26:M26,Q26)</f>
        <v>302909</v>
      </c>
    </row>
    <row r="27" spans="1:19" s="71" customFormat="1" ht="6" customHeight="1" x14ac:dyDescent="0.25">
      <c r="D27" s="159"/>
      <c r="E27" s="30"/>
      <c r="F27" s="154"/>
      <c r="G27" s="30"/>
      <c r="H27" s="154"/>
      <c r="I27" s="30"/>
      <c r="J27" s="154"/>
      <c r="K27" s="30"/>
      <c r="L27" s="154"/>
      <c r="M27" s="30"/>
      <c r="N27" s="154"/>
      <c r="O27" s="30"/>
      <c r="P27" s="154"/>
      <c r="Q27" s="30"/>
      <c r="R27" s="154"/>
      <c r="S27" s="30"/>
    </row>
    <row r="28" spans="1:19" ht="18.600000000000001" customHeight="1" thickBot="1" x14ac:dyDescent="0.3">
      <c r="A28" s="160" t="s">
        <v>136</v>
      </c>
      <c r="B28" s="74"/>
      <c r="C28" s="74"/>
      <c r="D28" s="159"/>
      <c r="E28" s="161">
        <f>SUM(E23:E26)</f>
        <v>9534584</v>
      </c>
      <c r="G28" s="161">
        <f>SUM(G23:G26)</f>
        <v>-90502</v>
      </c>
      <c r="H28" s="15"/>
      <c r="I28" s="161">
        <f>SUM(I23:I26)</f>
        <v>508000</v>
      </c>
      <c r="J28" s="15"/>
      <c r="K28" s="161">
        <f>SUM(K23:K26)</f>
        <v>556600</v>
      </c>
      <c r="L28" s="15"/>
      <c r="M28" s="161">
        <f>SUM(M23:M26)</f>
        <v>4001893</v>
      </c>
      <c r="N28" s="15"/>
      <c r="O28" s="161">
        <f>SUM(O23:O26)</f>
        <v>-7011</v>
      </c>
      <c r="P28" s="15"/>
      <c r="Q28" s="161">
        <f>SUM(Q23:Q26)</f>
        <v>-7011</v>
      </c>
      <c r="R28" s="15"/>
      <c r="S28" s="161">
        <f>SUM(S23:S26)</f>
        <v>14503564</v>
      </c>
    </row>
    <row r="29" spans="1:19" ht="18.75" customHeight="1" thickTop="1" x14ac:dyDescent="0.25">
      <c r="A29" s="160"/>
      <c r="B29" s="74"/>
      <c r="C29" s="74"/>
      <c r="D29" s="159"/>
    </row>
    <row r="30" spans="1:19" ht="18.75" customHeight="1" x14ac:dyDescent="0.25">
      <c r="A30" s="160"/>
      <c r="B30" s="74"/>
      <c r="C30" s="74"/>
      <c r="D30" s="159"/>
    </row>
    <row r="31" spans="1:19" ht="11.25" customHeight="1" x14ac:dyDescent="0.25">
      <c r="A31" s="160"/>
      <c r="B31" s="74"/>
      <c r="C31" s="74"/>
      <c r="D31" s="159"/>
    </row>
    <row r="32" spans="1:19" ht="21.9" customHeight="1" x14ac:dyDescent="0.25">
      <c r="A32" s="158" t="s">
        <v>0</v>
      </c>
      <c r="B32" s="157"/>
      <c r="C32" s="156"/>
      <c r="D32" s="156"/>
      <c r="E32" s="83"/>
      <c r="F32" s="155"/>
      <c r="G32" s="83"/>
      <c r="H32" s="155"/>
      <c r="I32" s="83"/>
      <c r="J32" s="155"/>
      <c r="K32" s="83"/>
      <c r="L32" s="155"/>
      <c r="M32" s="83"/>
      <c r="N32" s="155"/>
      <c r="O32" s="83"/>
      <c r="P32" s="155"/>
      <c r="Q32" s="83"/>
      <c r="R32" s="155"/>
      <c r="S32" s="83"/>
    </row>
  </sheetData>
  <mergeCells count="3">
    <mergeCell ref="E5:S5"/>
    <mergeCell ref="O6:Q6"/>
    <mergeCell ref="K10:M10"/>
  </mergeCells>
  <pageMargins left="0.5" right="0.5" top="0.5" bottom="0.6" header="0.49" footer="0.4"/>
  <pageSetup paperSize="9" scale="9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55"/>
  <sheetViews>
    <sheetView topLeftCell="A87" zoomScaleNormal="100" zoomScaleSheetLayoutView="100" workbookViewId="0">
      <selection activeCell="C102" sqref="C102"/>
    </sheetView>
  </sheetViews>
  <sheetFormatPr defaultColWidth="7.59765625" defaultRowHeight="21.75" customHeight="1" x14ac:dyDescent="0.25"/>
  <cols>
    <col min="1" max="2" width="1.3984375" style="87" customWidth="1"/>
    <col min="3" max="3" width="51.59765625" style="87" customWidth="1"/>
    <col min="4" max="4" width="7.59765625" style="87" customWidth="1"/>
    <col min="5" max="5" width="0.8984375" style="87" customWidth="1"/>
    <col min="6" max="6" width="11.09765625" style="174" customWidth="1"/>
    <col min="7" max="7" width="0.8984375" style="174" customWidth="1"/>
    <col min="8" max="8" width="11.09765625" style="174" customWidth="1"/>
    <col min="9" max="9" width="0.8984375" style="174" customWidth="1"/>
    <col min="10" max="10" width="11" style="89" customWidth="1"/>
    <col min="11" max="11" width="0.8984375" style="174" customWidth="1"/>
    <col min="12" max="12" width="11" style="89" customWidth="1"/>
    <col min="13" max="251" width="7.59765625" style="87"/>
    <col min="252" max="253" width="1.3984375" style="87" customWidth="1"/>
    <col min="254" max="254" width="48.59765625" style="87" customWidth="1"/>
    <col min="255" max="255" width="7" style="87" customWidth="1"/>
    <col min="256" max="256" width="0.8984375" style="87" customWidth="1"/>
    <col min="257" max="257" width="11.8984375" style="87" customWidth="1"/>
    <col min="258" max="258" width="0.8984375" style="87" customWidth="1"/>
    <col min="259" max="259" width="11.8984375" style="87" customWidth="1"/>
    <col min="260" max="260" width="0.8984375" style="87" customWidth="1"/>
    <col min="261" max="261" width="11.8984375" style="87" customWidth="1"/>
    <col min="262" max="262" width="0.8984375" style="87" customWidth="1"/>
    <col min="263" max="263" width="11.8984375" style="87" customWidth="1"/>
    <col min="264" max="507" width="7.59765625" style="87"/>
    <col min="508" max="509" width="1.3984375" style="87" customWidth="1"/>
    <col min="510" max="510" width="48.59765625" style="87" customWidth="1"/>
    <col min="511" max="511" width="7" style="87" customWidth="1"/>
    <col min="512" max="512" width="0.8984375" style="87" customWidth="1"/>
    <col min="513" max="513" width="11.8984375" style="87" customWidth="1"/>
    <col min="514" max="514" width="0.8984375" style="87" customWidth="1"/>
    <col min="515" max="515" width="11.8984375" style="87" customWidth="1"/>
    <col min="516" max="516" width="0.8984375" style="87" customWidth="1"/>
    <col min="517" max="517" width="11.8984375" style="87" customWidth="1"/>
    <col min="518" max="518" width="0.8984375" style="87" customWidth="1"/>
    <col min="519" max="519" width="11.8984375" style="87" customWidth="1"/>
    <col min="520" max="763" width="7.59765625" style="87"/>
    <col min="764" max="765" width="1.3984375" style="87" customWidth="1"/>
    <col min="766" max="766" width="48.59765625" style="87" customWidth="1"/>
    <col min="767" max="767" width="7" style="87" customWidth="1"/>
    <col min="768" max="768" width="0.8984375" style="87" customWidth="1"/>
    <col min="769" max="769" width="11.8984375" style="87" customWidth="1"/>
    <col min="770" max="770" width="0.8984375" style="87" customWidth="1"/>
    <col min="771" max="771" width="11.8984375" style="87" customWidth="1"/>
    <col min="772" max="772" width="0.8984375" style="87" customWidth="1"/>
    <col min="773" max="773" width="11.8984375" style="87" customWidth="1"/>
    <col min="774" max="774" width="0.8984375" style="87" customWidth="1"/>
    <col min="775" max="775" width="11.8984375" style="87" customWidth="1"/>
    <col min="776" max="1019" width="7.59765625" style="87"/>
    <col min="1020" max="1021" width="1.3984375" style="87" customWidth="1"/>
    <col min="1022" max="1022" width="48.59765625" style="87" customWidth="1"/>
    <col min="1023" max="1023" width="7" style="87" customWidth="1"/>
    <col min="1024" max="1024" width="0.8984375" style="87" customWidth="1"/>
    <col min="1025" max="1025" width="11.8984375" style="87" customWidth="1"/>
    <col min="1026" max="1026" width="0.8984375" style="87" customWidth="1"/>
    <col min="1027" max="1027" width="11.8984375" style="87" customWidth="1"/>
    <col min="1028" max="1028" width="0.8984375" style="87" customWidth="1"/>
    <col min="1029" max="1029" width="11.8984375" style="87" customWidth="1"/>
    <col min="1030" max="1030" width="0.8984375" style="87" customWidth="1"/>
    <col min="1031" max="1031" width="11.8984375" style="87" customWidth="1"/>
    <col min="1032" max="1275" width="7.59765625" style="87"/>
    <col min="1276" max="1277" width="1.3984375" style="87" customWidth="1"/>
    <col min="1278" max="1278" width="48.59765625" style="87" customWidth="1"/>
    <col min="1279" max="1279" width="7" style="87" customWidth="1"/>
    <col min="1280" max="1280" width="0.8984375" style="87" customWidth="1"/>
    <col min="1281" max="1281" width="11.8984375" style="87" customWidth="1"/>
    <col min="1282" max="1282" width="0.8984375" style="87" customWidth="1"/>
    <col min="1283" max="1283" width="11.8984375" style="87" customWidth="1"/>
    <col min="1284" max="1284" width="0.8984375" style="87" customWidth="1"/>
    <col min="1285" max="1285" width="11.8984375" style="87" customWidth="1"/>
    <col min="1286" max="1286" width="0.8984375" style="87" customWidth="1"/>
    <col min="1287" max="1287" width="11.8984375" style="87" customWidth="1"/>
    <col min="1288" max="1531" width="7.59765625" style="87"/>
    <col min="1532" max="1533" width="1.3984375" style="87" customWidth="1"/>
    <col min="1534" max="1534" width="48.59765625" style="87" customWidth="1"/>
    <col min="1535" max="1535" width="7" style="87" customWidth="1"/>
    <col min="1536" max="1536" width="0.8984375" style="87" customWidth="1"/>
    <col min="1537" max="1537" width="11.8984375" style="87" customWidth="1"/>
    <col min="1538" max="1538" width="0.8984375" style="87" customWidth="1"/>
    <col min="1539" max="1539" width="11.8984375" style="87" customWidth="1"/>
    <col min="1540" max="1540" width="0.8984375" style="87" customWidth="1"/>
    <col min="1541" max="1541" width="11.8984375" style="87" customWidth="1"/>
    <col min="1542" max="1542" width="0.8984375" style="87" customWidth="1"/>
    <col min="1543" max="1543" width="11.8984375" style="87" customWidth="1"/>
    <col min="1544" max="1787" width="7.59765625" style="87"/>
    <col min="1788" max="1789" width="1.3984375" style="87" customWidth="1"/>
    <col min="1790" max="1790" width="48.59765625" style="87" customWidth="1"/>
    <col min="1791" max="1791" width="7" style="87" customWidth="1"/>
    <col min="1792" max="1792" width="0.8984375" style="87" customWidth="1"/>
    <col min="1793" max="1793" width="11.8984375" style="87" customWidth="1"/>
    <col min="1794" max="1794" width="0.8984375" style="87" customWidth="1"/>
    <col min="1795" max="1795" width="11.8984375" style="87" customWidth="1"/>
    <col min="1796" max="1796" width="0.8984375" style="87" customWidth="1"/>
    <col min="1797" max="1797" width="11.8984375" style="87" customWidth="1"/>
    <col min="1798" max="1798" width="0.8984375" style="87" customWidth="1"/>
    <col min="1799" max="1799" width="11.8984375" style="87" customWidth="1"/>
    <col min="1800" max="2043" width="7.59765625" style="87"/>
    <col min="2044" max="2045" width="1.3984375" style="87" customWidth="1"/>
    <col min="2046" max="2046" width="48.59765625" style="87" customWidth="1"/>
    <col min="2047" max="2047" width="7" style="87" customWidth="1"/>
    <col min="2048" max="2048" width="0.8984375" style="87" customWidth="1"/>
    <col min="2049" max="2049" width="11.8984375" style="87" customWidth="1"/>
    <col min="2050" max="2050" width="0.8984375" style="87" customWidth="1"/>
    <col min="2051" max="2051" width="11.8984375" style="87" customWidth="1"/>
    <col min="2052" max="2052" width="0.8984375" style="87" customWidth="1"/>
    <col min="2053" max="2053" width="11.8984375" style="87" customWidth="1"/>
    <col min="2054" max="2054" width="0.8984375" style="87" customWidth="1"/>
    <col min="2055" max="2055" width="11.8984375" style="87" customWidth="1"/>
    <col min="2056" max="2299" width="7.59765625" style="87"/>
    <col min="2300" max="2301" width="1.3984375" style="87" customWidth="1"/>
    <col min="2302" max="2302" width="48.59765625" style="87" customWidth="1"/>
    <col min="2303" max="2303" width="7" style="87" customWidth="1"/>
    <col min="2304" max="2304" width="0.8984375" style="87" customWidth="1"/>
    <col min="2305" max="2305" width="11.8984375" style="87" customWidth="1"/>
    <col min="2306" max="2306" width="0.8984375" style="87" customWidth="1"/>
    <col min="2307" max="2307" width="11.8984375" style="87" customWidth="1"/>
    <col min="2308" max="2308" width="0.8984375" style="87" customWidth="1"/>
    <col min="2309" max="2309" width="11.8984375" style="87" customWidth="1"/>
    <col min="2310" max="2310" width="0.8984375" style="87" customWidth="1"/>
    <col min="2311" max="2311" width="11.8984375" style="87" customWidth="1"/>
    <col min="2312" max="2555" width="7.59765625" style="87"/>
    <col min="2556" max="2557" width="1.3984375" style="87" customWidth="1"/>
    <col min="2558" max="2558" width="48.59765625" style="87" customWidth="1"/>
    <col min="2559" max="2559" width="7" style="87" customWidth="1"/>
    <col min="2560" max="2560" width="0.8984375" style="87" customWidth="1"/>
    <col min="2561" max="2561" width="11.8984375" style="87" customWidth="1"/>
    <col min="2562" max="2562" width="0.8984375" style="87" customWidth="1"/>
    <col min="2563" max="2563" width="11.8984375" style="87" customWidth="1"/>
    <col min="2564" max="2564" width="0.8984375" style="87" customWidth="1"/>
    <col min="2565" max="2565" width="11.8984375" style="87" customWidth="1"/>
    <col min="2566" max="2566" width="0.8984375" style="87" customWidth="1"/>
    <col min="2567" max="2567" width="11.8984375" style="87" customWidth="1"/>
    <col min="2568" max="2811" width="7.59765625" style="87"/>
    <col min="2812" max="2813" width="1.3984375" style="87" customWidth="1"/>
    <col min="2814" max="2814" width="48.59765625" style="87" customWidth="1"/>
    <col min="2815" max="2815" width="7" style="87" customWidth="1"/>
    <col min="2816" max="2816" width="0.8984375" style="87" customWidth="1"/>
    <col min="2817" max="2817" width="11.8984375" style="87" customWidth="1"/>
    <col min="2818" max="2818" width="0.8984375" style="87" customWidth="1"/>
    <col min="2819" max="2819" width="11.8984375" style="87" customWidth="1"/>
    <col min="2820" max="2820" width="0.8984375" style="87" customWidth="1"/>
    <col min="2821" max="2821" width="11.8984375" style="87" customWidth="1"/>
    <col min="2822" max="2822" width="0.8984375" style="87" customWidth="1"/>
    <col min="2823" max="2823" width="11.8984375" style="87" customWidth="1"/>
    <col min="2824" max="3067" width="7.59765625" style="87"/>
    <col min="3068" max="3069" width="1.3984375" style="87" customWidth="1"/>
    <col min="3070" max="3070" width="48.59765625" style="87" customWidth="1"/>
    <col min="3071" max="3071" width="7" style="87" customWidth="1"/>
    <col min="3072" max="3072" width="0.8984375" style="87" customWidth="1"/>
    <col min="3073" max="3073" width="11.8984375" style="87" customWidth="1"/>
    <col min="3074" max="3074" width="0.8984375" style="87" customWidth="1"/>
    <col min="3075" max="3075" width="11.8984375" style="87" customWidth="1"/>
    <col min="3076" max="3076" width="0.8984375" style="87" customWidth="1"/>
    <col min="3077" max="3077" width="11.8984375" style="87" customWidth="1"/>
    <col min="3078" max="3078" width="0.8984375" style="87" customWidth="1"/>
    <col min="3079" max="3079" width="11.8984375" style="87" customWidth="1"/>
    <col min="3080" max="3323" width="7.59765625" style="87"/>
    <col min="3324" max="3325" width="1.3984375" style="87" customWidth="1"/>
    <col min="3326" max="3326" width="48.59765625" style="87" customWidth="1"/>
    <col min="3327" max="3327" width="7" style="87" customWidth="1"/>
    <col min="3328" max="3328" width="0.8984375" style="87" customWidth="1"/>
    <col min="3329" max="3329" width="11.8984375" style="87" customWidth="1"/>
    <col min="3330" max="3330" width="0.8984375" style="87" customWidth="1"/>
    <col min="3331" max="3331" width="11.8984375" style="87" customWidth="1"/>
    <col min="3332" max="3332" width="0.8984375" style="87" customWidth="1"/>
    <col min="3333" max="3333" width="11.8984375" style="87" customWidth="1"/>
    <col min="3334" max="3334" width="0.8984375" style="87" customWidth="1"/>
    <col min="3335" max="3335" width="11.8984375" style="87" customWidth="1"/>
    <col min="3336" max="3579" width="7.59765625" style="87"/>
    <col min="3580" max="3581" width="1.3984375" style="87" customWidth="1"/>
    <col min="3582" max="3582" width="48.59765625" style="87" customWidth="1"/>
    <col min="3583" max="3583" width="7" style="87" customWidth="1"/>
    <col min="3584" max="3584" width="0.8984375" style="87" customWidth="1"/>
    <col min="3585" max="3585" width="11.8984375" style="87" customWidth="1"/>
    <col min="3586" max="3586" width="0.8984375" style="87" customWidth="1"/>
    <col min="3587" max="3587" width="11.8984375" style="87" customWidth="1"/>
    <col min="3588" max="3588" width="0.8984375" style="87" customWidth="1"/>
    <col min="3589" max="3589" width="11.8984375" style="87" customWidth="1"/>
    <col min="3590" max="3590" width="0.8984375" style="87" customWidth="1"/>
    <col min="3591" max="3591" width="11.8984375" style="87" customWidth="1"/>
    <col min="3592" max="3835" width="7.59765625" style="87"/>
    <col min="3836" max="3837" width="1.3984375" style="87" customWidth="1"/>
    <col min="3838" max="3838" width="48.59765625" style="87" customWidth="1"/>
    <col min="3839" max="3839" width="7" style="87" customWidth="1"/>
    <col min="3840" max="3840" width="0.8984375" style="87" customWidth="1"/>
    <col min="3841" max="3841" width="11.8984375" style="87" customWidth="1"/>
    <col min="3842" max="3842" width="0.8984375" style="87" customWidth="1"/>
    <col min="3843" max="3843" width="11.8984375" style="87" customWidth="1"/>
    <col min="3844" max="3844" width="0.8984375" style="87" customWidth="1"/>
    <col min="3845" max="3845" width="11.8984375" style="87" customWidth="1"/>
    <col min="3846" max="3846" width="0.8984375" style="87" customWidth="1"/>
    <col min="3847" max="3847" width="11.8984375" style="87" customWidth="1"/>
    <col min="3848" max="4091" width="7.59765625" style="87"/>
    <col min="4092" max="4093" width="1.3984375" style="87" customWidth="1"/>
    <col min="4094" max="4094" width="48.59765625" style="87" customWidth="1"/>
    <col min="4095" max="4095" width="7" style="87" customWidth="1"/>
    <col min="4096" max="4096" width="0.8984375" style="87" customWidth="1"/>
    <col min="4097" max="4097" width="11.8984375" style="87" customWidth="1"/>
    <col min="4098" max="4098" width="0.8984375" style="87" customWidth="1"/>
    <col min="4099" max="4099" width="11.8984375" style="87" customWidth="1"/>
    <col min="4100" max="4100" width="0.8984375" style="87" customWidth="1"/>
    <col min="4101" max="4101" width="11.8984375" style="87" customWidth="1"/>
    <col min="4102" max="4102" width="0.8984375" style="87" customWidth="1"/>
    <col min="4103" max="4103" width="11.8984375" style="87" customWidth="1"/>
    <col min="4104" max="4347" width="7.59765625" style="87"/>
    <col min="4348" max="4349" width="1.3984375" style="87" customWidth="1"/>
    <col min="4350" max="4350" width="48.59765625" style="87" customWidth="1"/>
    <col min="4351" max="4351" width="7" style="87" customWidth="1"/>
    <col min="4352" max="4352" width="0.8984375" style="87" customWidth="1"/>
    <col min="4353" max="4353" width="11.8984375" style="87" customWidth="1"/>
    <col min="4354" max="4354" width="0.8984375" style="87" customWidth="1"/>
    <col min="4355" max="4355" width="11.8984375" style="87" customWidth="1"/>
    <col min="4356" max="4356" width="0.8984375" style="87" customWidth="1"/>
    <col min="4357" max="4357" width="11.8984375" style="87" customWidth="1"/>
    <col min="4358" max="4358" width="0.8984375" style="87" customWidth="1"/>
    <col min="4359" max="4359" width="11.8984375" style="87" customWidth="1"/>
    <col min="4360" max="4603" width="7.59765625" style="87"/>
    <col min="4604" max="4605" width="1.3984375" style="87" customWidth="1"/>
    <col min="4606" max="4606" width="48.59765625" style="87" customWidth="1"/>
    <col min="4607" max="4607" width="7" style="87" customWidth="1"/>
    <col min="4608" max="4608" width="0.8984375" style="87" customWidth="1"/>
    <col min="4609" max="4609" width="11.8984375" style="87" customWidth="1"/>
    <col min="4610" max="4610" width="0.8984375" style="87" customWidth="1"/>
    <col min="4611" max="4611" width="11.8984375" style="87" customWidth="1"/>
    <col min="4612" max="4612" width="0.8984375" style="87" customWidth="1"/>
    <col min="4613" max="4613" width="11.8984375" style="87" customWidth="1"/>
    <col min="4614" max="4614" width="0.8984375" style="87" customWidth="1"/>
    <col min="4615" max="4615" width="11.8984375" style="87" customWidth="1"/>
    <col min="4616" max="4859" width="7.59765625" style="87"/>
    <col min="4860" max="4861" width="1.3984375" style="87" customWidth="1"/>
    <col min="4862" max="4862" width="48.59765625" style="87" customWidth="1"/>
    <col min="4863" max="4863" width="7" style="87" customWidth="1"/>
    <col min="4864" max="4864" width="0.8984375" style="87" customWidth="1"/>
    <col min="4865" max="4865" width="11.8984375" style="87" customWidth="1"/>
    <col min="4866" max="4866" width="0.8984375" style="87" customWidth="1"/>
    <col min="4867" max="4867" width="11.8984375" style="87" customWidth="1"/>
    <col min="4868" max="4868" width="0.8984375" style="87" customWidth="1"/>
    <col min="4869" max="4869" width="11.8984375" style="87" customWidth="1"/>
    <col min="4870" max="4870" width="0.8984375" style="87" customWidth="1"/>
    <col min="4871" max="4871" width="11.8984375" style="87" customWidth="1"/>
    <col min="4872" max="5115" width="7.59765625" style="87"/>
    <col min="5116" max="5117" width="1.3984375" style="87" customWidth="1"/>
    <col min="5118" max="5118" width="48.59765625" style="87" customWidth="1"/>
    <col min="5119" max="5119" width="7" style="87" customWidth="1"/>
    <col min="5120" max="5120" width="0.8984375" style="87" customWidth="1"/>
    <col min="5121" max="5121" width="11.8984375" style="87" customWidth="1"/>
    <col min="5122" max="5122" width="0.8984375" style="87" customWidth="1"/>
    <col min="5123" max="5123" width="11.8984375" style="87" customWidth="1"/>
    <col min="5124" max="5124" width="0.8984375" style="87" customWidth="1"/>
    <col min="5125" max="5125" width="11.8984375" style="87" customWidth="1"/>
    <col min="5126" max="5126" width="0.8984375" style="87" customWidth="1"/>
    <col min="5127" max="5127" width="11.8984375" style="87" customWidth="1"/>
    <col min="5128" max="5371" width="7.59765625" style="87"/>
    <col min="5372" max="5373" width="1.3984375" style="87" customWidth="1"/>
    <col min="5374" max="5374" width="48.59765625" style="87" customWidth="1"/>
    <col min="5375" max="5375" width="7" style="87" customWidth="1"/>
    <col min="5376" max="5376" width="0.8984375" style="87" customWidth="1"/>
    <col min="5377" max="5377" width="11.8984375" style="87" customWidth="1"/>
    <col min="5378" max="5378" width="0.8984375" style="87" customWidth="1"/>
    <col min="5379" max="5379" width="11.8984375" style="87" customWidth="1"/>
    <col min="5380" max="5380" width="0.8984375" style="87" customWidth="1"/>
    <col min="5381" max="5381" width="11.8984375" style="87" customWidth="1"/>
    <col min="5382" max="5382" width="0.8984375" style="87" customWidth="1"/>
    <col min="5383" max="5383" width="11.8984375" style="87" customWidth="1"/>
    <col min="5384" max="5627" width="7.59765625" style="87"/>
    <col min="5628" max="5629" width="1.3984375" style="87" customWidth="1"/>
    <col min="5630" max="5630" width="48.59765625" style="87" customWidth="1"/>
    <col min="5631" max="5631" width="7" style="87" customWidth="1"/>
    <col min="5632" max="5632" width="0.8984375" style="87" customWidth="1"/>
    <col min="5633" max="5633" width="11.8984375" style="87" customWidth="1"/>
    <col min="5634" max="5634" width="0.8984375" style="87" customWidth="1"/>
    <col min="5635" max="5635" width="11.8984375" style="87" customWidth="1"/>
    <col min="5636" max="5636" width="0.8984375" style="87" customWidth="1"/>
    <col min="5637" max="5637" width="11.8984375" style="87" customWidth="1"/>
    <col min="5638" max="5638" width="0.8984375" style="87" customWidth="1"/>
    <col min="5639" max="5639" width="11.8984375" style="87" customWidth="1"/>
    <col min="5640" max="5883" width="7.59765625" style="87"/>
    <col min="5884" max="5885" width="1.3984375" style="87" customWidth="1"/>
    <col min="5886" max="5886" width="48.59765625" style="87" customWidth="1"/>
    <col min="5887" max="5887" width="7" style="87" customWidth="1"/>
    <col min="5888" max="5888" width="0.8984375" style="87" customWidth="1"/>
    <col min="5889" max="5889" width="11.8984375" style="87" customWidth="1"/>
    <col min="5890" max="5890" width="0.8984375" style="87" customWidth="1"/>
    <col min="5891" max="5891" width="11.8984375" style="87" customWidth="1"/>
    <col min="5892" max="5892" width="0.8984375" style="87" customWidth="1"/>
    <col min="5893" max="5893" width="11.8984375" style="87" customWidth="1"/>
    <col min="5894" max="5894" width="0.8984375" style="87" customWidth="1"/>
    <col min="5895" max="5895" width="11.8984375" style="87" customWidth="1"/>
    <col min="5896" max="6139" width="7.59765625" style="87"/>
    <col min="6140" max="6141" width="1.3984375" style="87" customWidth="1"/>
    <col min="6142" max="6142" width="48.59765625" style="87" customWidth="1"/>
    <col min="6143" max="6143" width="7" style="87" customWidth="1"/>
    <col min="6144" max="6144" width="0.8984375" style="87" customWidth="1"/>
    <col min="6145" max="6145" width="11.8984375" style="87" customWidth="1"/>
    <col min="6146" max="6146" width="0.8984375" style="87" customWidth="1"/>
    <col min="6147" max="6147" width="11.8984375" style="87" customWidth="1"/>
    <col min="6148" max="6148" width="0.8984375" style="87" customWidth="1"/>
    <col min="6149" max="6149" width="11.8984375" style="87" customWidth="1"/>
    <col min="6150" max="6150" width="0.8984375" style="87" customWidth="1"/>
    <col min="6151" max="6151" width="11.8984375" style="87" customWidth="1"/>
    <col min="6152" max="6395" width="7.59765625" style="87"/>
    <col min="6396" max="6397" width="1.3984375" style="87" customWidth="1"/>
    <col min="6398" max="6398" width="48.59765625" style="87" customWidth="1"/>
    <col min="6399" max="6399" width="7" style="87" customWidth="1"/>
    <col min="6400" max="6400" width="0.8984375" style="87" customWidth="1"/>
    <col min="6401" max="6401" width="11.8984375" style="87" customWidth="1"/>
    <col min="6402" max="6402" width="0.8984375" style="87" customWidth="1"/>
    <col min="6403" max="6403" width="11.8984375" style="87" customWidth="1"/>
    <col min="6404" max="6404" width="0.8984375" style="87" customWidth="1"/>
    <col min="6405" max="6405" width="11.8984375" style="87" customWidth="1"/>
    <col min="6406" max="6406" width="0.8984375" style="87" customWidth="1"/>
    <col min="6407" max="6407" width="11.8984375" style="87" customWidth="1"/>
    <col min="6408" max="6651" width="7.59765625" style="87"/>
    <col min="6652" max="6653" width="1.3984375" style="87" customWidth="1"/>
    <col min="6654" max="6654" width="48.59765625" style="87" customWidth="1"/>
    <col min="6655" max="6655" width="7" style="87" customWidth="1"/>
    <col min="6656" max="6656" width="0.8984375" style="87" customWidth="1"/>
    <col min="6657" max="6657" width="11.8984375" style="87" customWidth="1"/>
    <col min="6658" max="6658" width="0.8984375" style="87" customWidth="1"/>
    <col min="6659" max="6659" width="11.8984375" style="87" customWidth="1"/>
    <col min="6660" max="6660" width="0.8984375" style="87" customWidth="1"/>
    <col min="6661" max="6661" width="11.8984375" style="87" customWidth="1"/>
    <col min="6662" max="6662" width="0.8984375" style="87" customWidth="1"/>
    <col min="6663" max="6663" width="11.8984375" style="87" customWidth="1"/>
    <col min="6664" max="6907" width="7.59765625" style="87"/>
    <col min="6908" max="6909" width="1.3984375" style="87" customWidth="1"/>
    <col min="6910" max="6910" width="48.59765625" style="87" customWidth="1"/>
    <col min="6911" max="6911" width="7" style="87" customWidth="1"/>
    <col min="6912" max="6912" width="0.8984375" style="87" customWidth="1"/>
    <col min="6913" max="6913" width="11.8984375" style="87" customWidth="1"/>
    <col min="6914" max="6914" width="0.8984375" style="87" customWidth="1"/>
    <col min="6915" max="6915" width="11.8984375" style="87" customWidth="1"/>
    <col min="6916" max="6916" width="0.8984375" style="87" customWidth="1"/>
    <col min="6917" max="6917" width="11.8984375" style="87" customWidth="1"/>
    <col min="6918" max="6918" width="0.8984375" style="87" customWidth="1"/>
    <col min="6919" max="6919" width="11.8984375" style="87" customWidth="1"/>
    <col min="6920" max="7163" width="7.59765625" style="87"/>
    <col min="7164" max="7165" width="1.3984375" style="87" customWidth="1"/>
    <col min="7166" max="7166" width="48.59765625" style="87" customWidth="1"/>
    <col min="7167" max="7167" width="7" style="87" customWidth="1"/>
    <col min="7168" max="7168" width="0.8984375" style="87" customWidth="1"/>
    <col min="7169" max="7169" width="11.8984375" style="87" customWidth="1"/>
    <col min="7170" max="7170" width="0.8984375" style="87" customWidth="1"/>
    <col min="7171" max="7171" width="11.8984375" style="87" customWidth="1"/>
    <col min="7172" max="7172" width="0.8984375" style="87" customWidth="1"/>
    <col min="7173" max="7173" width="11.8984375" style="87" customWidth="1"/>
    <col min="7174" max="7174" width="0.8984375" style="87" customWidth="1"/>
    <col min="7175" max="7175" width="11.8984375" style="87" customWidth="1"/>
    <col min="7176" max="7419" width="7.59765625" style="87"/>
    <col min="7420" max="7421" width="1.3984375" style="87" customWidth="1"/>
    <col min="7422" max="7422" width="48.59765625" style="87" customWidth="1"/>
    <col min="7423" max="7423" width="7" style="87" customWidth="1"/>
    <col min="7424" max="7424" width="0.8984375" style="87" customWidth="1"/>
    <col min="7425" max="7425" width="11.8984375" style="87" customWidth="1"/>
    <col min="7426" max="7426" width="0.8984375" style="87" customWidth="1"/>
    <col min="7427" max="7427" width="11.8984375" style="87" customWidth="1"/>
    <col min="7428" max="7428" width="0.8984375" style="87" customWidth="1"/>
    <col min="7429" max="7429" width="11.8984375" style="87" customWidth="1"/>
    <col min="7430" max="7430" width="0.8984375" style="87" customWidth="1"/>
    <col min="7431" max="7431" width="11.8984375" style="87" customWidth="1"/>
    <col min="7432" max="7675" width="7.59765625" style="87"/>
    <col min="7676" max="7677" width="1.3984375" style="87" customWidth="1"/>
    <col min="7678" max="7678" width="48.59765625" style="87" customWidth="1"/>
    <col min="7679" max="7679" width="7" style="87" customWidth="1"/>
    <col min="7680" max="7680" width="0.8984375" style="87" customWidth="1"/>
    <col min="7681" max="7681" width="11.8984375" style="87" customWidth="1"/>
    <col min="7682" max="7682" width="0.8984375" style="87" customWidth="1"/>
    <col min="7683" max="7683" width="11.8984375" style="87" customWidth="1"/>
    <col min="7684" max="7684" width="0.8984375" style="87" customWidth="1"/>
    <col min="7685" max="7685" width="11.8984375" style="87" customWidth="1"/>
    <col min="7686" max="7686" width="0.8984375" style="87" customWidth="1"/>
    <col min="7687" max="7687" width="11.8984375" style="87" customWidth="1"/>
    <col min="7688" max="7931" width="7.59765625" style="87"/>
    <col min="7932" max="7933" width="1.3984375" style="87" customWidth="1"/>
    <col min="7934" max="7934" width="48.59765625" style="87" customWidth="1"/>
    <col min="7935" max="7935" width="7" style="87" customWidth="1"/>
    <col min="7936" max="7936" width="0.8984375" style="87" customWidth="1"/>
    <col min="7937" max="7937" width="11.8984375" style="87" customWidth="1"/>
    <col min="7938" max="7938" width="0.8984375" style="87" customWidth="1"/>
    <col min="7939" max="7939" width="11.8984375" style="87" customWidth="1"/>
    <col min="7940" max="7940" width="0.8984375" style="87" customWidth="1"/>
    <col min="7941" max="7941" width="11.8984375" style="87" customWidth="1"/>
    <col min="7942" max="7942" width="0.8984375" style="87" customWidth="1"/>
    <col min="7943" max="7943" width="11.8984375" style="87" customWidth="1"/>
    <col min="7944" max="8187" width="7.59765625" style="87"/>
    <col min="8188" max="8189" width="1.3984375" style="87" customWidth="1"/>
    <col min="8190" max="8190" width="48.59765625" style="87" customWidth="1"/>
    <col min="8191" max="8191" width="7" style="87" customWidth="1"/>
    <col min="8192" max="8192" width="0.8984375" style="87" customWidth="1"/>
    <col min="8193" max="8193" width="11.8984375" style="87" customWidth="1"/>
    <col min="8194" max="8194" width="0.8984375" style="87" customWidth="1"/>
    <col min="8195" max="8195" width="11.8984375" style="87" customWidth="1"/>
    <col min="8196" max="8196" width="0.8984375" style="87" customWidth="1"/>
    <col min="8197" max="8197" width="11.8984375" style="87" customWidth="1"/>
    <col min="8198" max="8198" width="0.8984375" style="87" customWidth="1"/>
    <col min="8199" max="8199" width="11.8984375" style="87" customWidth="1"/>
    <col min="8200" max="8443" width="7.59765625" style="87"/>
    <col min="8444" max="8445" width="1.3984375" style="87" customWidth="1"/>
    <col min="8446" max="8446" width="48.59765625" style="87" customWidth="1"/>
    <col min="8447" max="8447" width="7" style="87" customWidth="1"/>
    <col min="8448" max="8448" width="0.8984375" style="87" customWidth="1"/>
    <col min="8449" max="8449" width="11.8984375" style="87" customWidth="1"/>
    <col min="8450" max="8450" width="0.8984375" style="87" customWidth="1"/>
    <col min="8451" max="8451" width="11.8984375" style="87" customWidth="1"/>
    <col min="8452" max="8452" width="0.8984375" style="87" customWidth="1"/>
    <col min="8453" max="8453" width="11.8984375" style="87" customWidth="1"/>
    <col min="8454" max="8454" width="0.8984375" style="87" customWidth="1"/>
    <col min="8455" max="8455" width="11.8984375" style="87" customWidth="1"/>
    <col min="8456" max="8699" width="7.59765625" style="87"/>
    <col min="8700" max="8701" width="1.3984375" style="87" customWidth="1"/>
    <col min="8702" max="8702" width="48.59765625" style="87" customWidth="1"/>
    <col min="8703" max="8703" width="7" style="87" customWidth="1"/>
    <col min="8704" max="8704" width="0.8984375" style="87" customWidth="1"/>
    <col min="8705" max="8705" width="11.8984375" style="87" customWidth="1"/>
    <col min="8706" max="8706" width="0.8984375" style="87" customWidth="1"/>
    <col min="8707" max="8707" width="11.8984375" style="87" customWidth="1"/>
    <col min="8708" max="8708" width="0.8984375" style="87" customWidth="1"/>
    <col min="8709" max="8709" width="11.8984375" style="87" customWidth="1"/>
    <col min="8710" max="8710" width="0.8984375" style="87" customWidth="1"/>
    <col min="8711" max="8711" width="11.8984375" style="87" customWidth="1"/>
    <col min="8712" max="8955" width="7.59765625" style="87"/>
    <col min="8956" max="8957" width="1.3984375" style="87" customWidth="1"/>
    <col min="8958" max="8958" width="48.59765625" style="87" customWidth="1"/>
    <col min="8959" max="8959" width="7" style="87" customWidth="1"/>
    <col min="8960" max="8960" width="0.8984375" style="87" customWidth="1"/>
    <col min="8961" max="8961" width="11.8984375" style="87" customWidth="1"/>
    <col min="8962" max="8962" width="0.8984375" style="87" customWidth="1"/>
    <col min="8963" max="8963" width="11.8984375" style="87" customWidth="1"/>
    <col min="8964" max="8964" width="0.8984375" style="87" customWidth="1"/>
    <col min="8965" max="8965" width="11.8984375" style="87" customWidth="1"/>
    <col min="8966" max="8966" width="0.8984375" style="87" customWidth="1"/>
    <col min="8967" max="8967" width="11.8984375" style="87" customWidth="1"/>
    <col min="8968" max="9211" width="7.59765625" style="87"/>
    <col min="9212" max="9213" width="1.3984375" style="87" customWidth="1"/>
    <col min="9214" max="9214" width="48.59765625" style="87" customWidth="1"/>
    <col min="9215" max="9215" width="7" style="87" customWidth="1"/>
    <col min="9216" max="9216" width="0.8984375" style="87" customWidth="1"/>
    <col min="9217" max="9217" width="11.8984375" style="87" customWidth="1"/>
    <col min="9218" max="9218" width="0.8984375" style="87" customWidth="1"/>
    <col min="9219" max="9219" width="11.8984375" style="87" customWidth="1"/>
    <col min="9220" max="9220" width="0.8984375" style="87" customWidth="1"/>
    <col min="9221" max="9221" width="11.8984375" style="87" customWidth="1"/>
    <col min="9222" max="9222" width="0.8984375" style="87" customWidth="1"/>
    <col min="9223" max="9223" width="11.8984375" style="87" customWidth="1"/>
    <col min="9224" max="9467" width="7.59765625" style="87"/>
    <col min="9468" max="9469" width="1.3984375" style="87" customWidth="1"/>
    <col min="9470" max="9470" width="48.59765625" style="87" customWidth="1"/>
    <col min="9471" max="9471" width="7" style="87" customWidth="1"/>
    <col min="9472" max="9472" width="0.8984375" style="87" customWidth="1"/>
    <col min="9473" max="9473" width="11.8984375" style="87" customWidth="1"/>
    <col min="9474" max="9474" width="0.8984375" style="87" customWidth="1"/>
    <col min="9475" max="9475" width="11.8984375" style="87" customWidth="1"/>
    <col min="9476" max="9476" width="0.8984375" style="87" customWidth="1"/>
    <col min="9477" max="9477" width="11.8984375" style="87" customWidth="1"/>
    <col min="9478" max="9478" width="0.8984375" style="87" customWidth="1"/>
    <col min="9479" max="9479" width="11.8984375" style="87" customWidth="1"/>
    <col min="9480" max="9723" width="7.59765625" style="87"/>
    <col min="9724" max="9725" width="1.3984375" style="87" customWidth="1"/>
    <col min="9726" max="9726" width="48.59765625" style="87" customWidth="1"/>
    <col min="9727" max="9727" width="7" style="87" customWidth="1"/>
    <col min="9728" max="9728" width="0.8984375" style="87" customWidth="1"/>
    <col min="9729" max="9729" width="11.8984375" style="87" customWidth="1"/>
    <col min="9730" max="9730" width="0.8984375" style="87" customWidth="1"/>
    <col min="9731" max="9731" width="11.8984375" style="87" customWidth="1"/>
    <col min="9732" max="9732" width="0.8984375" style="87" customWidth="1"/>
    <col min="9733" max="9733" width="11.8984375" style="87" customWidth="1"/>
    <col min="9734" max="9734" width="0.8984375" style="87" customWidth="1"/>
    <col min="9735" max="9735" width="11.8984375" style="87" customWidth="1"/>
    <col min="9736" max="9979" width="7.59765625" style="87"/>
    <col min="9980" max="9981" width="1.3984375" style="87" customWidth="1"/>
    <col min="9982" max="9982" width="48.59765625" style="87" customWidth="1"/>
    <col min="9983" max="9983" width="7" style="87" customWidth="1"/>
    <col min="9984" max="9984" width="0.8984375" style="87" customWidth="1"/>
    <col min="9985" max="9985" width="11.8984375" style="87" customWidth="1"/>
    <col min="9986" max="9986" width="0.8984375" style="87" customWidth="1"/>
    <col min="9987" max="9987" width="11.8984375" style="87" customWidth="1"/>
    <col min="9988" max="9988" width="0.8984375" style="87" customWidth="1"/>
    <col min="9989" max="9989" width="11.8984375" style="87" customWidth="1"/>
    <col min="9990" max="9990" width="0.8984375" style="87" customWidth="1"/>
    <col min="9991" max="9991" width="11.8984375" style="87" customWidth="1"/>
    <col min="9992" max="10235" width="7.59765625" style="87"/>
    <col min="10236" max="10237" width="1.3984375" style="87" customWidth="1"/>
    <col min="10238" max="10238" width="48.59765625" style="87" customWidth="1"/>
    <col min="10239" max="10239" width="7" style="87" customWidth="1"/>
    <col min="10240" max="10240" width="0.8984375" style="87" customWidth="1"/>
    <col min="10241" max="10241" width="11.8984375" style="87" customWidth="1"/>
    <col min="10242" max="10242" width="0.8984375" style="87" customWidth="1"/>
    <col min="10243" max="10243" width="11.8984375" style="87" customWidth="1"/>
    <col min="10244" max="10244" width="0.8984375" style="87" customWidth="1"/>
    <col min="10245" max="10245" width="11.8984375" style="87" customWidth="1"/>
    <col min="10246" max="10246" width="0.8984375" style="87" customWidth="1"/>
    <col min="10247" max="10247" width="11.8984375" style="87" customWidth="1"/>
    <col min="10248" max="10491" width="7.59765625" style="87"/>
    <col min="10492" max="10493" width="1.3984375" style="87" customWidth="1"/>
    <col min="10494" max="10494" width="48.59765625" style="87" customWidth="1"/>
    <col min="10495" max="10495" width="7" style="87" customWidth="1"/>
    <col min="10496" max="10496" width="0.8984375" style="87" customWidth="1"/>
    <col min="10497" max="10497" width="11.8984375" style="87" customWidth="1"/>
    <col min="10498" max="10498" width="0.8984375" style="87" customWidth="1"/>
    <col min="10499" max="10499" width="11.8984375" style="87" customWidth="1"/>
    <col min="10500" max="10500" width="0.8984375" style="87" customWidth="1"/>
    <col min="10501" max="10501" width="11.8984375" style="87" customWidth="1"/>
    <col min="10502" max="10502" width="0.8984375" style="87" customWidth="1"/>
    <col min="10503" max="10503" width="11.8984375" style="87" customWidth="1"/>
    <col min="10504" max="10747" width="7.59765625" style="87"/>
    <col min="10748" max="10749" width="1.3984375" style="87" customWidth="1"/>
    <col min="10750" max="10750" width="48.59765625" style="87" customWidth="1"/>
    <col min="10751" max="10751" width="7" style="87" customWidth="1"/>
    <col min="10752" max="10752" width="0.8984375" style="87" customWidth="1"/>
    <col min="10753" max="10753" width="11.8984375" style="87" customWidth="1"/>
    <col min="10754" max="10754" width="0.8984375" style="87" customWidth="1"/>
    <col min="10755" max="10755" width="11.8984375" style="87" customWidth="1"/>
    <col min="10756" max="10756" width="0.8984375" style="87" customWidth="1"/>
    <col min="10757" max="10757" width="11.8984375" style="87" customWidth="1"/>
    <col min="10758" max="10758" width="0.8984375" style="87" customWidth="1"/>
    <col min="10759" max="10759" width="11.8984375" style="87" customWidth="1"/>
    <col min="10760" max="11003" width="7.59765625" style="87"/>
    <col min="11004" max="11005" width="1.3984375" style="87" customWidth="1"/>
    <col min="11006" max="11006" width="48.59765625" style="87" customWidth="1"/>
    <col min="11007" max="11007" width="7" style="87" customWidth="1"/>
    <col min="11008" max="11008" width="0.8984375" style="87" customWidth="1"/>
    <col min="11009" max="11009" width="11.8984375" style="87" customWidth="1"/>
    <col min="11010" max="11010" width="0.8984375" style="87" customWidth="1"/>
    <col min="11011" max="11011" width="11.8984375" style="87" customWidth="1"/>
    <col min="11012" max="11012" width="0.8984375" style="87" customWidth="1"/>
    <col min="11013" max="11013" width="11.8984375" style="87" customWidth="1"/>
    <col min="11014" max="11014" width="0.8984375" style="87" customWidth="1"/>
    <col min="11015" max="11015" width="11.8984375" style="87" customWidth="1"/>
    <col min="11016" max="11259" width="7.59765625" style="87"/>
    <col min="11260" max="11261" width="1.3984375" style="87" customWidth="1"/>
    <col min="11262" max="11262" width="48.59765625" style="87" customWidth="1"/>
    <col min="11263" max="11263" width="7" style="87" customWidth="1"/>
    <col min="11264" max="11264" width="0.8984375" style="87" customWidth="1"/>
    <col min="11265" max="11265" width="11.8984375" style="87" customWidth="1"/>
    <col min="11266" max="11266" width="0.8984375" style="87" customWidth="1"/>
    <col min="11267" max="11267" width="11.8984375" style="87" customWidth="1"/>
    <col min="11268" max="11268" width="0.8984375" style="87" customWidth="1"/>
    <col min="11269" max="11269" width="11.8984375" style="87" customWidth="1"/>
    <col min="11270" max="11270" width="0.8984375" style="87" customWidth="1"/>
    <col min="11271" max="11271" width="11.8984375" style="87" customWidth="1"/>
    <col min="11272" max="11515" width="7.59765625" style="87"/>
    <col min="11516" max="11517" width="1.3984375" style="87" customWidth="1"/>
    <col min="11518" max="11518" width="48.59765625" style="87" customWidth="1"/>
    <col min="11519" max="11519" width="7" style="87" customWidth="1"/>
    <col min="11520" max="11520" width="0.8984375" style="87" customWidth="1"/>
    <col min="11521" max="11521" width="11.8984375" style="87" customWidth="1"/>
    <col min="11522" max="11522" width="0.8984375" style="87" customWidth="1"/>
    <col min="11523" max="11523" width="11.8984375" style="87" customWidth="1"/>
    <col min="11524" max="11524" width="0.8984375" style="87" customWidth="1"/>
    <col min="11525" max="11525" width="11.8984375" style="87" customWidth="1"/>
    <col min="11526" max="11526" width="0.8984375" style="87" customWidth="1"/>
    <col min="11527" max="11527" width="11.8984375" style="87" customWidth="1"/>
    <col min="11528" max="11771" width="7.59765625" style="87"/>
    <col min="11772" max="11773" width="1.3984375" style="87" customWidth="1"/>
    <col min="11774" max="11774" width="48.59765625" style="87" customWidth="1"/>
    <col min="11775" max="11775" width="7" style="87" customWidth="1"/>
    <col min="11776" max="11776" width="0.8984375" style="87" customWidth="1"/>
    <col min="11777" max="11777" width="11.8984375" style="87" customWidth="1"/>
    <col min="11778" max="11778" width="0.8984375" style="87" customWidth="1"/>
    <col min="11779" max="11779" width="11.8984375" style="87" customWidth="1"/>
    <col min="11780" max="11780" width="0.8984375" style="87" customWidth="1"/>
    <col min="11781" max="11781" width="11.8984375" style="87" customWidth="1"/>
    <col min="11782" max="11782" width="0.8984375" style="87" customWidth="1"/>
    <col min="11783" max="11783" width="11.8984375" style="87" customWidth="1"/>
    <col min="11784" max="12027" width="7.59765625" style="87"/>
    <col min="12028" max="12029" width="1.3984375" style="87" customWidth="1"/>
    <col min="12030" max="12030" width="48.59765625" style="87" customWidth="1"/>
    <col min="12031" max="12031" width="7" style="87" customWidth="1"/>
    <col min="12032" max="12032" width="0.8984375" style="87" customWidth="1"/>
    <col min="12033" max="12033" width="11.8984375" style="87" customWidth="1"/>
    <col min="12034" max="12034" width="0.8984375" style="87" customWidth="1"/>
    <col min="12035" max="12035" width="11.8984375" style="87" customWidth="1"/>
    <col min="12036" max="12036" width="0.8984375" style="87" customWidth="1"/>
    <col min="12037" max="12037" width="11.8984375" style="87" customWidth="1"/>
    <col min="12038" max="12038" width="0.8984375" style="87" customWidth="1"/>
    <col min="12039" max="12039" width="11.8984375" style="87" customWidth="1"/>
    <col min="12040" max="12283" width="7.59765625" style="87"/>
    <col min="12284" max="12285" width="1.3984375" style="87" customWidth="1"/>
    <col min="12286" max="12286" width="48.59765625" style="87" customWidth="1"/>
    <col min="12287" max="12287" width="7" style="87" customWidth="1"/>
    <col min="12288" max="12288" width="0.8984375" style="87" customWidth="1"/>
    <col min="12289" max="12289" width="11.8984375" style="87" customWidth="1"/>
    <col min="12290" max="12290" width="0.8984375" style="87" customWidth="1"/>
    <col min="12291" max="12291" width="11.8984375" style="87" customWidth="1"/>
    <col min="12292" max="12292" width="0.8984375" style="87" customWidth="1"/>
    <col min="12293" max="12293" width="11.8984375" style="87" customWidth="1"/>
    <col min="12294" max="12294" width="0.8984375" style="87" customWidth="1"/>
    <col min="12295" max="12295" width="11.8984375" style="87" customWidth="1"/>
    <col min="12296" max="12539" width="7.59765625" style="87"/>
    <col min="12540" max="12541" width="1.3984375" style="87" customWidth="1"/>
    <col min="12542" max="12542" width="48.59765625" style="87" customWidth="1"/>
    <col min="12543" max="12543" width="7" style="87" customWidth="1"/>
    <col min="12544" max="12544" width="0.8984375" style="87" customWidth="1"/>
    <col min="12545" max="12545" width="11.8984375" style="87" customWidth="1"/>
    <col min="12546" max="12546" width="0.8984375" style="87" customWidth="1"/>
    <col min="12547" max="12547" width="11.8984375" style="87" customWidth="1"/>
    <col min="12548" max="12548" width="0.8984375" style="87" customWidth="1"/>
    <col min="12549" max="12549" width="11.8984375" style="87" customWidth="1"/>
    <col min="12550" max="12550" width="0.8984375" style="87" customWidth="1"/>
    <col min="12551" max="12551" width="11.8984375" style="87" customWidth="1"/>
    <col min="12552" max="12795" width="7.59765625" style="87"/>
    <col min="12796" max="12797" width="1.3984375" style="87" customWidth="1"/>
    <col min="12798" max="12798" width="48.59765625" style="87" customWidth="1"/>
    <col min="12799" max="12799" width="7" style="87" customWidth="1"/>
    <col min="12800" max="12800" width="0.8984375" style="87" customWidth="1"/>
    <col min="12801" max="12801" width="11.8984375" style="87" customWidth="1"/>
    <col min="12802" max="12802" width="0.8984375" style="87" customWidth="1"/>
    <col min="12803" max="12803" width="11.8984375" style="87" customWidth="1"/>
    <col min="12804" max="12804" width="0.8984375" style="87" customWidth="1"/>
    <col min="12805" max="12805" width="11.8984375" style="87" customWidth="1"/>
    <col min="12806" max="12806" width="0.8984375" style="87" customWidth="1"/>
    <col min="12807" max="12807" width="11.8984375" style="87" customWidth="1"/>
    <col min="12808" max="13051" width="7.59765625" style="87"/>
    <col min="13052" max="13053" width="1.3984375" style="87" customWidth="1"/>
    <col min="13054" max="13054" width="48.59765625" style="87" customWidth="1"/>
    <col min="13055" max="13055" width="7" style="87" customWidth="1"/>
    <col min="13056" max="13056" width="0.8984375" style="87" customWidth="1"/>
    <col min="13057" max="13057" width="11.8984375" style="87" customWidth="1"/>
    <col min="13058" max="13058" width="0.8984375" style="87" customWidth="1"/>
    <col min="13059" max="13059" width="11.8984375" style="87" customWidth="1"/>
    <col min="13060" max="13060" width="0.8984375" style="87" customWidth="1"/>
    <col min="13061" max="13061" width="11.8984375" style="87" customWidth="1"/>
    <col min="13062" max="13062" width="0.8984375" style="87" customWidth="1"/>
    <col min="13063" max="13063" width="11.8984375" style="87" customWidth="1"/>
    <col min="13064" max="13307" width="7.59765625" style="87"/>
    <col min="13308" max="13309" width="1.3984375" style="87" customWidth="1"/>
    <col min="13310" max="13310" width="48.59765625" style="87" customWidth="1"/>
    <col min="13311" max="13311" width="7" style="87" customWidth="1"/>
    <col min="13312" max="13312" width="0.8984375" style="87" customWidth="1"/>
    <col min="13313" max="13313" width="11.8984375" style="87" customWidth="1"/>
    <col min="13314" max="13314" width="0.8984375" style="87" customWidth="1"/>
    <col min="13315" max="13315" width="11.8984375" style="87" customWidth="1"/>
    <col min="13316" max="13316" width="0.8984375" style="87" customWidth="1"/>
    <col min="13317" max="13317" width="11.8984375" style="87" customWidth="1"/>
    <col min="13318" max="13318" width="0.8984375" style="87" customWidth="1"/>
    <col min="13319" max="13319" width="11.8984375" style="87" customWidth="1"/>
    <col min="13320" max="13563" width="7.59765625" style="87"/>
    <col min="13564" max="13565" width="1.3984375" style="87" customWidth="1"/>
    <col min="13566" max="13566" width="48.59765625" style="87" customWidth="1"/>
    <col min="13567" max="13567" width="7" style="87" customWidth="1"/>
    <col min="13568" max="13568" width="0.8984375" style="87" customWidth="1"/>
    <col min="13569" max="13569" width="11.8984375" style="87" customWidth="1"/>
    <col min="13570" max="13570" width="0.8984375" style="87" customWidth="1"/>
    <col min="13571" max="13571" width="11.8984375" style="87" customWidth="1"/>
    <col min="13572" max="13572" width="0.8984375" style="87" customWidth="1"/>
    <col min="13573" max="13573" width="11.8984375" style="87" customWidth="1"/>
    <col min="13574" max="13574" width="0.8984375" style="87" customWidth="1"/>
    <col min="13575" max="13575" width="11.8984375" style="87" customWidth="1"/>
    <col min="13576" max="13819" width="7.59765625" style="87"/>
    <col min="13820" max="13821" width="1.3984375" style="87" customWidth="1"/>
    <col min="13822" max="13822" width="48.59765625" style="87" customWidth="1"/>
    <col min="13823" max="13823" width="7" style="87" customWidth="1"/>
    <col min="13824" max="13824" width="0.8984375" style="87" customWidth="1"/>
    <col min="13825" max="13825" width="11.8984375" style="87" customWidth="1"/>
    <col min="13826" max="13826" width="0.8984375" style="87" customWidth="1"/>
    <col min="13827" max="13827" width="11.8984375" style="87" customWidth="1"/>
    <col min="13828" max="13828" width="0.8984375" style="87" customWidth="1"/>
    <col min="13829" max="13829" width="11.8984375" style="87" customWidth="1"/>
    <col min="13830" max="13830" width="0.8984375" style="87" customWidth="1"/>
    <col min="13831" max="13831" width="11.8984375" style="87" customWidth="1"/>
    <col min="13832" max="14075" width="7.59765625" style="87"/>
    <col min="14076" max="14077" width="1.3984375" style="87" customWidth="1"/>
    <col min="14078" max="14078" width="48.59765625" style="87" customWidth="1"/>
    <col min="14079" max="14079" width="7" style="87" customWidth="1"/>
    <col min="14080" max="14080" width="0.8984375" style="87" customWidth="1"/>
    <col min="14081" max="14081" width="11.8984375" style="87" customWidth="1"/>
    <col min="14082" max="14082" width="0.8984375" style="87" customWidth="1"/>
    <col min="14083" max="14083" width="11.8984375" style="87" customWidth="1"/>
    <col min="14084" max="14084" width="0.8984375" style="87" customWidth="1"/>
    <col min="14085" max="14085" width="11.8984375" style="87" customWidth="1"/>
    <col min="14086" max="14086" width="0.8984375" style="87" customWidth="1"/>
    <col min="14087" max="14087" width="11.8984375" style="87" customWidth="1"/>
    <col min="14088" max="14331" width="7.59765625" style="87"/>
    <col min="14332" max="14333" width="1.3984375" style="87" customWidth="1"/>
    <col min="14334" max="14334" width="48.59765625" style="87" customWidth="1"/>
    <col min="14335" max="14335" width="7" style="87" customWidth="1"/>
    <col min="14336" max="14336" width="0.8984375" style="87" customWidth="1"/>
    <col min="14337" max="14337" width="11.8984375" style="87" customWidth="1"/>
    <col min="14338" max="14338" width="0.8984375" style="87" customWidth="1"/>
    <col min="14339" max="14339" width="11.8984375" style="87" customWidth="1"/>
    <col min="14340" max="14340" width="0.8984375" style="87" customWidth="1"/>
    <col min="14341" max="14341" width="11.8984375" style="87" customWidth="1"/>
    <col min="14342" max="14342" width="0.8984375" style="87" customWidth="1"/>
    <col min="14343" max="14343" width="11.8984375" style="87" customWidth="1"/>
    <col min="14344" max="14587" width="7.59765625" style="87"/>
    <col min="14588" max="14589" width="1.3984375" style="87" customWidth="1"/>
    <col min="14590" max="14590" width="48.59765625" style="87" customWidth="1"/>
    <col min="14591" max="14591" width="7" style="87" customWidth="1"/>
    <col min="14592" max="14592" width="0.8984375" style="87" customWidth="1"/>
    <col min="14593" max="14593" width="11.8984375" style="87" customWidth="1"/>
    <col min="14594" max="14594" width="0.8984375" style="87" customWidth="1"/>
    <col min="14595" max="14595" width="11.8984375" style="87" customWidth="1"/>
    <col min="14596" max="14596" width="0.8984375" style="87" customWidth="1"/>
    <col min="14597" max="14597" width="11.8984375" style="87" customWidth="1"/>
    <col min="14598" max="14598" width="0.8984375" style="87" customWidth="1"/>
    <col min="14599" max="14599" width="11.8984375" style="87" customWidth="1"/>
    <col min="14600" max="14843" width="7.59765625" style="87"/>
    <col min="14844" max="14845" width="1.3984375" style="87" customWidth="1"/>
    <col min="14846" max="14846" width="48.59765625" style="87" customWidth="1"/>
    <col min="14847" max="14847" width="7" style="87" customWidth="1"/>
    <col min="14848" max="14848" width="0.8984375" style="87" customWidth="1"/>
    <col min="14849" max="14849" width="11.8984375" style="87" customWidth="1"/>
    <col min="14850" max="14850" width="0.8984375" style="87" customWidth="1"/>
    <col min="14851" max="14851" width="11.8984375" style="87" customWidth="1"/>
    <col min="14852" max="14852" width="0.8984375" style="87" customWidth="1"/>
    <col min="14853" max="14853" width="11.8984375" style="87" customWidth="1"/>
    <col min="14854" max="14854" width="0.8984375" style="87" customWidth="1"/>
    <col min="14855" max="14855" width="11.8984375" style="87" customWidth="1"/>
    <col min="14856" max="15099" width="7.59765625" style="87"/>
    <col min="15100" max="15101" width="1.3984375" style="87" customWidth="1"/>
    <col min="15102" max="15102" width="48.59765625" style="87" customWidth="1"/>
    <col min="15103" max="15103" width="7" style="87" customWidth="1"/>
    <col min="15104" max="15104" width="0.8984375" style="87" customWidth="1"/>
    <col min="15105" max="15105" width="11.8984375" style="87" customWidth="1"/>
    <col min="15106" max="15106" width="0.8984375" style="87" customWidth="1"/>
    <col min="15107" max="15107" width="11.8984375" style="87" customWidth="1"/>
    <col min="15108" max="15108" width="0.8984375" style="87" customWidth="1"/>
    <col min="15109" max="15109" width="11.8984375" style="87" customWidth="1"/>
    <col min="15110" max="15110" width="0.8984375" style="87" customWidth="1"/>
    <col min="15111" max="15111" width="11.8984375" style="87" customWidth="1"/>
    <col min="15112" max="15355" width="7.59765625" style="87"/>
    <col min="15356" max="15357" width="1.3984375" style="87" customWidth="1"/>
    <col min="15358" max="15358" width="48.59765625" style="87" customWidth="1"/>
    <col min="15359" max="15359" width="7" style="87" customWidth="1"/>
    <col min="15360" max="15360" width="0.8984375" style="87" customWidth="1"/>
    <col min="15361" max="15361" width="11.8984375" style="87" customWidth="1"/>
    <col min="15362" max="15362" width="0.8984375" style="87" customWidth="1"/>
    <col min="15363" max="15363" width="11.8984375" style="87" customWidth="1"/>
    <col min="15364" max="15364" width="0.8984375" style="87" customWidth="1"/>
    <col min="15365" max="15365" width="11.8984375" style="87" customWidth="1"/>
    <col min="15366" max="15366" width="0.8984375" style="87" customWidth="1"/>
    <col min="15367" max="15367" width="11.8984375" style="87" customWidth="1"/>
    <col min="15368" max="15611" width="7.59765625" style="87"/>
    <col min="15612" max="15613" width="1.3984375" style="87" customWidth="1"/>
    <col min="15614" max="15614" width="48.59765625" style="87" customWidth="1"/>
    <col min="15615" max="15615" width="7" style="87" customWidth="1"/>
    <col min="15616" max="15616" width="0.8984375" style="87" customWidth="1"/>
    <col min="15617" max="15617" width="11.8984375" style="87" customWidth="1"/>
    <col min="15618" max="15618" width="0.8984375" style="87" customWidth="1"/>
    <col min="15619" max="15619" width="11.8984375" style="87" customWidth="1"/>
    <col min="15620" max="15620" width="0.8984375" style="87" customWidth="1"/>
    <col min="15621" max="15621" width="11.8984375" style="87" customWidth="1"/>
    <col min="15622" max="15622" width="0.8984375" style="87" customWidth="1"/>
    <col min="15623" max="15623" width="11.8984375" style="87" customWidth="1"/>
    <col min="15624" max="15867" width="7.59765625" style="87"/>
    <col min="15868" max="15869" width="1.3984375" style="87" customWidth="1"/>
    <col min="15870" max="15870" width="48.59765625" style="87" customWidth="1"/>
    <col min="15871" max="15871" width="7" style="87" customWidth="1"/>
    <col min="15872" max="15872" width="0.8984375" style="87" customWidth="1"/>
    <col min="15873" max="15873" width="11.8984375" style="87" customWidth="1"/>
    <col min="15874" max="15874" width="0.8984375" style="87" customWidth="1"/>
    <col min="15875" max="15875" width="11.8984375" style="87" customWidth="1"/>
    <col min="15876" max="15876" width="0.8984375" style="87" customWidth="1"/>
    <col min="15877" max="15877" width="11.8984375" style="87" customWidth="1"/>
    <col min="15878" max="15878" width="0.8984375" style="87" customWidth="1"/>
    <col min="15879" max="15879" width="11.8984375" style="87" customWidth="1"/>
    <col min="15880" max="16123" width="7.59765625" style="87"/>
    <col min="16124" max="16125" width="1.3984375" style="87" customWidth="1"/>
    <col min="16126" max="16126" width="48.59765625" style="87" customWidth="1"/>
    <col min="16127" max="16127" width="7" style="87" customWidth="1"/>
    <col min="16128" max="16128" width="0.8984375" style="87" customWidth="1"/>
    <col min="16129" max="16129" width="11.8984375" style="87" customWidth="1"/>
    <col min="16130" max="16130" width="0.8984375" style="87" customWidth="1"/>
    <col min="16131" max="16131" width="11.8984375" style="87" customWidth="1"/>
    <col min="16132" max="16132" width="0.8984375" style="87" customWidth="1"/>
    <col min="16133" max="16133" width="11.8984375" style="87" customWidth="1"/>
    <col min="16134" max="16134" width="0.8984375" style="87" customWidth="1"/>
    <col min="16135" max="16135" width="11.8984375" style="87" customWidth="1"/>
    <col min="16136" max="16384" width="7.59765625" style="87"/>
  </cols>
  <sheetData>
    <row r="1" spans="1:12" ht="21.75" customHeight="1" x14ac:dyDescent="0.25">
      <c r="A1" s="185" t="s">
        <v>31</v>
      </c>
      <c r="B1" s="185"/>
      <c r="C1" s="185"/>
      <c r="D1" s="90"/>
      <c r="E1" s="90"/>
      <c r="F1" s="198"/>
      <c r="G1" s="180"/>
      <c r="H1" s="198"/>
      <c r="I1" s="180"/>
      <c r="J1" s="197"/>
      <c r="K1" s="180"/>
      <c r="L1" s="197"/>
    </row>
    <row r="2" spans="1:12" ht="21.75" customHeight="1" x14ac:dyDescent="0.25">
      <c r="A2" s="185" t="s">
        <v>197</v>
      </c>
      <c r="B2" s="185"/>
      <c r="C2" s="185"/>
      <c r="D2" s="90"/>
      <c r="E2" s="90"/>
      <c r="F2" s="180"/>
      <c r="G2" s="180"/>
      <c r="H2" s="180"/>
      <c r="I2" s="180"/>
      <c r="K2" s="180"/>
    </row>
    <row r="3" spans="1:12" ht="21.75" customHeight="1" x14ac:dyDescent="0.25">
      <c r="A3" s="52" t="s">
        <v>107</v>
      </c>
      <c r="B3" s="52"/>
      <c r="C3" s="52"/>
      <c r="D3" s="196"/>
      <c r="E3" s="196"/>
      <c r="F3" s="195"/>
      <c r="G3" s="195"/>
      <c r="H3" s="195"/>
      <c r="I3" s="195"/>
      <c r="J3" s="102"/>
      <c r="K3" s="195"/>
      <c r="L3" s="102"/>
    </row>
    <row r="4" spans="1:12" ht="18.600000000000001" customHeight="1" x14ac:dyDescent="0.25">
      <c r="A4" s="22"/>
      <c r="D4" s="90"/>
      <c r="E4" s="90"/>
      <c r="F4" s="89"/>
      <c r="H4" s="89"/>
      <c r="I4" s="89"/>
      <c r="K4" s="89"/>
    </row>
    <row r="5" spans="1:12" ht="18.600000000000001" customHeight="1" x14ac:dyDescent="0.25">
      <c r="A5" s="185"/>
      <c r="B5" s="185"/>
      <c r="C5" s="185"/>
      <c r="D5" s="90"/>
      <c r="E5" s="90"/>
      <c r="F5" s="236" t="s">
        <v>28</v>
      </c>
      <c r="G5" s="236"/>
      <c r="H5" s="236"/>
      <c r="I5" s="190"/>
      <c r="J5" s="236" t="s">
        <v>27</v>
      </c>
      <c r="K5" s="236"/>
      <c r="L5" s="236"/>
    </row>
    <row r="6" spans="1:12" ht="18.600000000000001" customHeight="1" x14ac:dyDescent="0.25">
      <c r="A6" s="186"/>
      <c r="B6" s="186"/>
      <c r="C6" s="186"/>
      <c r="D6" s="186"/>
      <c r="E6" s="186"/>
      <c r="F6" s="37" t="s">
        <v>22</v>
      </c>
      <c r="G6" s="37"/>
      <c r="H6" s="37" t="s">
        <v>21</v>
      </c>
      <c r="I6" s="37"/>
      <c r="J6" s="37" t="s">
        <v>22</v>
      </c>
      <c r="K6" s="37"/>
      <c r="L6" s="37" t="s">
        <v>21</v>
      </c>
    </row>
    <row r="7" spans="1:12" ht="18.600000000000001" customHeight="1" x14ac:dyDescent="0.25">
      <c r="A7" s="186"/>
      <c r="B7" s="186"/>
      <c r="C7" s="186"/>
      <c r="D7" s="189" t="s">
        <v>56</v>
      </c>
      <c r="E7" s="186"/>
      <c r="F7" s="188" t="s">
        <v>20</v>
      </c>
      <c r="G7" s="37"/>
      <c r="H7" s="188" t="s">
        <v>20</v>
      </c>
      <c r="I7" s="37"/>
      <c r="J7" s="188" t="s">
        <v>20</v>
      </c>
      <c r="K7" s="37"/>
      <c r="L7" s="188" t="s">
        <v>20</v>
      </c>
    </row>
    <row r="8" spans="1:12" ht="18.600000000000001" customHeight="1" x14ac:dyDescent="0.25">
      <c r="A8" s="185" t="s">
        <v>223</v>
      </c>
      <c r="B8" s="184"/>
      <c r="C8" s="184"/>
      <c r="D8" s="90"/>
      <c r="E8" s="90"/>
      <c r="F8" s="182"/>
      <c r="J8" s="98"/>
    </row>
    <row r="9" spans="1:12" ht="18.600000000000001" customHeight="1" x14ac:dyDescent="0.25">
      <c r="A9" s="87" t="s">
        <v>111</v>
      </c>
      <c r="B9" s="22"/>
      <c r="C9" s="22"/>
      <c r="D9" s="90"/>
      <c r="E9" s="90"/>
      <c r="F9" s="182">
        <v>-1119047</v>
      </c>
      <c r="H9" s="174">
        <v>-330220</v>
      </c>
      <c r="J9" s="182">
        <v>297754</v>
      </c>
      <c r="L9" s="174">
        <v>410063</v>
      </c>
    </row>
    <row r="10" spans="1:12" ht="18.600000000000001" customHeight="1" x14ac:dyDescent="0.25">
      <c r="A10" s="181" t="s">
        <v>236</v>
      </c>
      <c r="C10" s="184"/>
      <c r="D10" s="90"/>
      <c r="E10" s="90"/>
      <c r="F10" s="98"/>
      <c r="H10" s="89"/>
      <c r="J10" s="98"/>
    </row>
    <row r="11" spans="1:12" ht="18.600000000000001" customHeight="1" x14ac:dyDescent="0.25">
      <c r="B11" s="87" t="s">
        <v>235</v>
      </c>
      <c r="D11" s="90"/>
      <c r="E11" s="90"/>
      <c r="F11" s="182">
        <v>191221</v>
      </c>
      <c r="H11" s="174">
        <v>238697</v>
      </c>
      <c r="J11" s="182">
        <v>21766</v>
      </c>
      <c r="L11" s="174">
        <v>19440</v>
      </c>
    </row>
    <row r="12" spans="1:12" ht="18.600000000000001" customHeight="1" x14ac:dyDescent="0.25">
      <c r="B12" s="87" t="s">
        <v>234</v>
      </c>
      <c r="F12" s="182">
        <v>1912</v>
      </c>
      <c r="G12" s="87"/>
      <c r="H12" s="174">
        <v>-98964</v>
      </c>
      <c r="I12" s="87"/>
      <c r="J12" s="182">
        <v>5795</v>
      </c>
      <c r="K12" s="87"/>
      <c r="L12" s="174">
        <v>-87701</v>
      </c>
    </row>
    <row r="13" spans="1:12" ht="18.600000000000001" customHeight="1" x14ac:dyDescent="0.25">
      <c r="B13" s="87" t="s">
        <v>233</v>
      </c>
      <c r="D13" s="90"/>
      <c r="E13" s="90"/>
      <c r="F13" s="98">
        <v>-333</v>
      </c>
      <c r="H13" s="89">
        <v>-338</v>
      </c>
      <c r="J13" s="182">
        <v>-333</v>
      </c>
      <c r="L13" s="174">
        <v>-338</v>
      </c>
    </row>
    <row r="14" spans="1:12" ht="18.600000000000001" customHeight="1" x14ac:dyDescent="0.25">
      <c r="B14" s="87" t="s">
        <v>257</v>
      </c>
      <c r="D14" s="90">
        <v>13</v>
      </c>
      <c r="E14" s="90"/>
      <c r="F14" s="98">
        <v>559997</v>
      </c>
      <c r="H14" s="89">
        <v>0</v>
      </c>
      <c r="J14" s="182">
        <v>0</v>
      </c>
      <c r="L14" s="174">
        <v>0</v>
      </c>
    </row>
    <row r="15" spans="1:12" ht="18.600000000000001" customHeight="1" x14ac:dyDescent="0.25">
      <c r="A15" s="203"/>
      <c r="B15" s="87" t="s">
        <v>255</v>
      </c>
      <c r="D15" s="90"/>
      <c r="E15" s="90"/>
      <c r="F15" s="98">
        <v>1047</v>
      </c>
      <c r="H15" s="89">
        <v>-31</v>
      </c>
      <c r="J15" s="182">
        <v>0</v>
      </c>
      <c r="L15" s="174">
        <v>0</v>
      </c>
    </row>
    <row r="16" spans="1:12" ht="18.600000000000001" customHeight="1" x14ac:dyDescent="0.25">
      <c r="A16" s="203"/>
      <c r="B16" s="87" t="s">
        <v>232</v>
      </c>
      <c r="D16" s="90"/>
      <c r="E16" s="90"/>
      <c r="F16" s="98">
        <v>0</v>
      </c>
      <c r="H16" s="89">
        <v>-52</v>
      </c>
      <c r="J16" s="182">
        <v>0</v>
      </c>
      <c r="L16" s="174">
        <v>0</v>
      </c>
    </row>
    <row r="17" spans="1:14" ht="18.600000000000001" customHeight="1" x14ac:dyDescent="0.25">
      <c r="B17" s="87" t="s">
        <v>239</v>
      </c>
      <c r="F17" s="98">
        <v>0</v>
      </c>
      <c r="G17" s="87"/>
      <c r="H17" s="89">
        <v>-27501</v>
      </c>
      <c r="I17" s="87"/>
      <c r="J17" s="98">
        <v>0</v>
      </c>
      <c r="K17" s="87"/>
      <c r="L17" s="89">
        <v>-27501</v>
      </c>
    </row>
    <row r="18" spans="1:14" ht="18.600000000000001" customHeight="1" x14ac:dyDescent="0.25">
      <c r="B18" s="87" t="s">
        <v>231</v>
      </c>
      <c r="D18" s="90"/>
      <c r="E18" s="90"/>
      <c r="F18" s="98">
        <v>26895</v>
      </c>
      <c r="H18" s="89">
        <v>22487</v>
      </c>
      <c r="J18" s="182">
        <v>15006</v>
      </c>
      <c r="L18" s="174">
        <v>10510</v>
      </c>
    </row>
    <row r="19" spans="1:14" ht="18.600000000000001" customHeight="1" x14ac:dyDescent="0.25">
      <c r="B19" s="87" t="s">
        <v>271</v>
      </c>
      <c r="D19" s="90"/>
      <c r="E19" s="90"/>
      <c r="F19" s="98">
        <v>0</v>
      </c>
      <c r="H19" s="89">
        <v>0</v>
      </c>
      <c r="J19" s="182">
        <v>0</v>
      </c>
      <c r="L19" s="174">
        <v>-192</v>
      </c>
    </row>
    <row r="20" spans="1:14" ht="18.600000000000001" customHeight="1" x14ac:dyDescent="0.25">
      <c r="B20" s="87" t="s">
        <v>229</v>
      </c>
      <c r="D20" s="90"/>
      <c r="E20" s="90"/>
      <c r="F20" s="98">
        <v>0</v>
      </c>
      <c r="H20" s="89">
        <v>-35072</v>
      </c>
      <c r="J20" s="182">
        <v>16252</v>
      </c>
      <c r="L20" s="174">
        <v>50237</v>
      </c>
    </row>
    <row r="21" spans="1:14" ht="18.600000000000001" customHeight="1" x14ac:dyDescent="0.25">
      <c r="B21" s="87" t="s">
        <v>38</v>
      </c>
      <c r="D21" s="90"/>
      <c r="E21" s="90"/>
      <c r="F21" s="98">
        <v>11634</v>
      </c>
      <c r="H21" s="89">
        <v>11487</v>
      </c>
      <c r="I21" s="89"/>
      <c r="J21" s="182">
        <v>3780</v>
      </c>
      <c r="K21" s="89"/>
      <c r="L21" s="174">
        <v>3669</v>
      </c>
    </row>
    <row r="22" spans="1:14" ht="18.600000000000001" customHeight="1" x14ac:dyDescent="0.25">
      <c r="B22" s="87" t="s">
        <v>115</v>
      </c>
      <c r="D22" s="90"/>
      <c r="E22" s="90"/>
      <c r="F22" s="98">
        <v>33928</v>
      </c>
      <c r="H22" s="89">
        <v>15570</v>
      </c>
      <c r="I22" s="89"/>
      <c r="J22" s="182">
        <v>0</v>
      </c>
      <c r="K22" s="89"/>
      <c r="L22" s="174">
        <v>0</v>
      </c>
    </row>
    <row r="23" spans="1:14" ht="18.600000000000001" customHeight="1" x14ac:dyDescent="0.25">
      <c r="A23" s="185"/>
      <c r="B23" s="87" t="s">
        <v>36</v>
      </c>
      <c r="D23" s="13"/>
      <c r="E23" s="90"/>
      <c r="F23" s="98">
        <v>-10784</v>
      </c>
      <c r="H23" s="89">
        <v>-4489</v>
      </c>
      <c r="J23" s="182">
        <v>0</v>
      </c>
      <c r="K23" s="89"/>
      <c r="L23" s="174">
        <v>0</v>
      </c>
    </row>
    <row r="24" spans="1:14" ht="18.600000000000001" customHeight="1" x14ac:dyDescent="0.25">
      <c r="A24" s="185"/>
      <c r="B24" s="87" t="s">
        <v>258</v>
      </c>
      <c r="D24" s="13"/>
      <c r="E24" s="90"/>
      <c r="F24" s="98">
        <v>-49</v>
      </c>
      <c r="H24" s="89">
        <v>0</v>
      </c>
      <c r="J24" s="182">
        <v>0</v>
      </c>
      <c r="K24" s="89"/>
      <c r="L24" s="174">
        <v>0</v>
      </c>
    </row>
    <row r="25" spans="1:14" ht="18.600000000000001" customHeight="1" x14ac:dyDescent="0.25">
      <c r="A25" s="185"/>
      <c r="B25" s="87" t="s">
        <v>250</v>
      </c>
      <c r="D25" s="13"/>
      <c r="E25" s="90"/>
      <c r="F25" s="98"/>
      <c r="H25" s="89"/>
      <c r="J25" s="182"/>
      <c r="K25" s="89"/>
      <c r="L25" s="174"/>
    </row>
    <row r="26" spans="1:14" ht="18.600000000000001" customHeight="1" x14ac:dyDescent="0.25">
      <c r="A26" s="185"/>
      <c r="C26" s="87" t="s">
        <v>230</v>
      </c>
      <c r="D26" s="13"/>
      <c r="E26" s="90"/>
      <c r="F26" s="98">
        <v>-2000</v>
      </c>
      <c r="H26" s="89">
        <v>0</v>
      </c>
      <c r="J26" s="182">
        <v>0</v>
      </c>
      <c r="K26" s="89"/>
      <c r="L26" s="174">
        <v>0</v>
      </c>
    </row>
    <row r="27" spans="1:14" ht="18.600000000000001" customHeight="1" x14ac:dyDescent="0.25">
      <c r="B27" s="87" t="s">
        <v>228</v>
      </c>
      <c r="D27" s="90"/>
      <c r="E27" s="90"/>
      <c r="F27" s="98">
        <v>-5265</v>
      </c>
      <c r="H27" s="89">
        <v>-5265</v>
      </c>
      <c r="J27" s="182">
        <v>-360000</v>
      </c>
      <c r="L27" s="174">
        <v>-240000</v>
      </c>
    </row>
    <row r="28" spans="1:14" ht="18.600000000000001" customHeight="1" x14ac:dyDescent="0.25">
      <c r="B28" s="87" t="s">
        <v>227</v>
      </c>
      <c r="D28" s="90"/>
      <c r="E28" s="90"/>
      <c r="F28" s="98">
        <v>-68886</v>
      </c>
      <c r="H28" s="89">
        <v>-57675</v>
      </c>
      <c r="I28" s="89"/>
      <c r="J28" s="182">
        <v>-101151</v>
      </c>
      <c r="K28" s="89"/>
      <c r="L28" s="174">
        <v>-131788</v>
      </c>
    </row>
    <row r="29" spans="1:14" ht="18.600000000000001" customHeight="1" x14ac:dyDescent="0.25">
      <c r="B29" s="87" t="s">
        <v>112</v>
      </c>
      <c r="D29" s="90"/>
      <c r="E29" s="90"/>
      <c r="F29" s="98">
        <v>369007</v>
      </c>
      <c r="H29" s="89">
        <v>310164</v>
      </c>
      <c r="I29" s="89"/>
      <c r="J29" s="182">
        <v>160066</v>
      </c>
      <c r="K29" s="89"/>
      <c r="L29" s="174">
        <v>214577</v>
      </c>
      <c r="M29" s="174"/>
      <c r="N29" s="174"/>
    </row>
    <row r="30" spans="1:14" ht="6" customHeight="1" x14ac:dyDescent="0.25">
      <c r="C30" s="22"/>
      <c r="D30" s="90"/>
      <c r="E30" s="90"/>
      <c r="F30" s="182"/>
      <c r="J30" s="182"/>
      <c r="L30" s="174"/>
    </row>
    <row r="31" spans="1:14" ht="18.600000000000001" customHeight="1" x14ac:dyDescent="0.25">
      <c r="A31" s="87" t="s">
        <v>256</v>
      </c>
      <c r="B31" s="22"/>
      <c r="D31" s="90"/>
      <c r="E31" s="90"/>
      <c r="F31" s="182"/>
      <c r="J31" s="182"/>
      <c r="L31" s="174"/>
    </row>
    <row r="32" spans="1:14" ht="18.600000000000001" customHeight="1" x14ac:dyDescent="0.25">
      <c r="B32" s="87" t="s">
        <v>272</v>
      </c>
      <c r="D32" s="90"/>
      <c r="E32" s="90"/>
      <c r="F32" s="98">
        <v>-3457</v>
      </c>
      <c r="H32" s="89">
        <v>1458</v>
      </c>
      <c r="J32" s="98">
        <v>-2070</v>
      </c>
      <c r="L32" s="89">
        <v>-648</v>
      </c>
    </row>
    <row r="33" spans="1:14" ht="18.600000000000001" customHeight="1" x14ac:dyDescent="0.25">
      <c r="A33" s="185"/>
      <c r="B33" s="87" t="s">
        <v>80</v>
      </c>
      <c r="D33" s="184"/>
      <c r="E33" s="90"/>
      <c r="F33" s="98">
        <v>6476</v>
      </c>
      <c r="H33" s="89">
        <v>75628</v>
      </c>
      <c r="J33" s="98">
        <v>-5363</v>
      </c>
      <c r="L33" s="89">
        <v>25461</v>
      </c>
    </row>
    <row r="34" spans="1:14" ht="18.600000000000001" customHeight="1" x14ac:dyDescent="0.25">
      <c r="A34" s="185"/>
      <c r="B34" s="87" t="s">
        <v>226</v>
      </c>
      <c r="D34" s="184"/>
      <c r="E34" s="90"/>
      <c r="F34" s="98">
        <v>2188</v>
      </c>
      <c r="H34" s="89">
        <v>4970</v>
      </c>
      <c r="J34" s="182">
        <v>0</v>
      </c>
      <c r="L34" s="174">
        <v>0</v>
      </c>
    </row>
    <row r="35" spans="1:14" ht="18.600000000000001" customHeight="1" x14ac:dyDescent="0.25">
      <c r="B35" s="87" t="s">
        <v>77</v>
      </c>
      <c r="D35" s="90"/>
      <c r="E35" s="90"/>
      <c r="F35" s="98">
        <v>462080</v>
      </c>
      <c r="H35" s="89">
        <v>350533</v>
      </c>
      <c r="I35" s="89"/>
      <c r="J35" s="98">
        <v>263146</v>
      </c>
      <c r="L35" s="89">
        <v>228670</v>
      </c>
    </row>
    <row r="36" spans="1:14" ht="18.600000000000001" customHeight="1" x14ac:dyDescent="0.25">
      <c r="B36" s="87" t="s">
        <v>76</v>
      </c>
      <c r="E36" s="90"/>
      <c r="F36" s="98">
        <v>-6345</v>
      </c>
      <c r="H36" s="89">
        <v>-14636</v>
      </c>
      <c r="I36" s="89"/>
      <c r="J36" s="182">
        <v>-1280</v>
      </c>
      <c r="K36" s="89"/>
      <c r="L36" s="174">
        <v>318</v>
      </c>
      <c r="M36" s="174"/>
    </row>
    <row r="37" spans="1:14" ht="18.600000000000001" customHeight="1" x14ac:dyDescent="0.25">
      <c r="B37" s="87" t="s">
        <v>67</v>
      </c>
      <c r="D37" s="90"/>
      <c r="E37" s="90"/>
      <c r="F37" s="98">
        <v>-16372</v>
      </c>
      <c r="H37" s="89">
        <v>-7431</v>
      </c>
      <c r="I37" s="89"/>
      <c r="J37" s="182">
        <v>-16372</v>
      </c>
      <c r="K37" s="89"/>
      <c r="L37" s="174">
        <v>-7431</v>
      </c>
    </row>
    <row r="38" spans="1:14" ht="18.600000000000001" customHeight="1" x14ac:dyDescent="0.25">
      <c r="B38" s="87" t="s">
        <v>66</v>
      </c>
      <c r="E38" s="90"/>
      <c r="F38" s="98">
        <v>-22880</v>
      </c>
      <c r="H38" s="89">
        <v>212188</v>
      </c>
      <c r="I38" s="89"/>
      <c r="J38" s="182">
        <v>-114</v>
      </c>
      <c r="K38" s="89"/>
      <c r="L38" s="174">
        <v>212188</v>
      </c>
    </row>
    <row r="39" spans="1:14" ht="18.600000000000001" customHeight="1" x14ac:dyDescent="0.25">
      <c r="B39" s="87" t="s">
        <v>225</v>
      </c>
      <c r="E39" s="90"/>
      <c r="F39" s="98">
        <v>-22044</v>
      </c>
      <c r="H39" s="89">
        <v>15961</v>
      </c>
      <c r="I39" s="89"/>
      <c r="J39" s="182">
        <v>0</v>
      </c>
      <c r="K39" s="89"/>
      <c r="L39" s="174">
        <v>0</v>
      </c>
    </row>
    <row r="40" spans="1:14" ht="18.600000000000001" customHeight="1" x14ac:dyDescent="0.25">
      <c r="A40" s="185"/>
      <c r="B40" s="87" t="s">
        <v>52</v>
      </c>
      <c r="D40" s="184"/>
      <c r="E40" s="90"/>
      <c r="F40" s="98">
        <v>54576</v>
      </c>
      <c r="H40" s="89">
        <v>219745</v>
      </c>
      <c r="J40" s="182">
        <v>138104</v>
      </c>
      <c r="K40" s="89"/>
      <c r="L40" s="174">
        <v>259988</v>
      </c>
    </row>
    <row r="41" spans="1:14" ht="18.600000000000001" customHeight="1" x14ac:dyDescent="0.25">
      <c r="A41" s="185"/>
      <c r="B41" s="87" t="s">
        <v>37</v>
      </c>
      <c r="D41" s="184"/>
      <c r="E41" s="90"/>
      <c r="F41" s="98">
        <v>32000</v>
      </c>
      <c r="H41" s="89">
        <v>19501</v>
      </c>
      <c r="J41" s="98">
        <v>24681</v>
      </c>
      <c r="K41" s="89"/>
      <c r="L41" s="89">
        <v>34294</v>
      </c>
    </row>
    <row r="42" spans="1:14" ht="18.600000000000001" customHeight="1" x14ac:dyDescent="0.25">
      <c r="A42" s="185"/>
      <c r="B42" s="87" t="s">
        <v>46</v>
      </c>
      <c r="D42" s="184"/>
      <c r="E42" s="90"/>
      <c r="F42" s="98">
        <v>-205084</v>
      </c>
      <c r="H42" s="89">
        <v>12547</v>
      </c>
      <c r="J42" s="98">
        <v>4911</v>
      </c>
      <c r="K42" s="89"/>
      <c r="L42" s="89">
        <v>7103</v>
      </c>
      <c r="N42" s="174"/>
    </row>
    <row r="43" spans="1:14" ht="18.600000000000001" customHeight="1" x14ac:dyDescent="0.25">
      <c r="A43" s="185"/>
      <c r="B43" s="87" t="s">
        <v>224</v>
      </c>
      <c r="D43" s="90"/>
      <c r="E43" s="90"/>
      <c r="F43" s="98">
        <v>-555</v>
      </c>
      <c r="H43" s="89">
        <v>-1493</v>
      </c>
      <c r="J43" s="182">
        <v>0</v>
      </c>
      <c r="K43" s="89"/>
      <c r="L43" s="174">
        <v>0</v>
      </c>
    </row>
    <row r="44" spans="1:14" ht="18.600000000000001" customHeight="1" x14ac:dyDescent="0.25">
      <c r="A44" s="22"/>
      <c r="B44" s="87" t="s">
        <v>34</v>
      </c>
      <c r="D44" s="90"/>
      <c r="E44" s="90"/>
      <c r="F44" s="109">
        <v>-264</v>
      </c>
      <c r="H44" s="108">
        <v>500</v>
      </c>
      <c r="I44" s="89"/>
      <c r="J44" s="199">
        <v>0</v>
      </c>
      <c r="K44" s="89"/>
      <c r="L44" s="176">
        <v>0</v>
      </c>
    </row>
    <row r="45" spans="1:14" ht="6" customHeight="1" x14ac:dyDescent="0.25">
      <c r="A45" s="22"/>
      <c r="D45" s="90"/>
      <c r="E45" s="90"/>
      <c r="F45" s="98"/>
      <c r="H45" s="89"/>
      <c r="I45" s="89"/>
      <c r="J45" s="98"/>
      <c r="K45" s="89"/>
    </row>
    <row r="46" spans="1:14" ht="18.600000000000001" customHeight="1" x14ac:dyDescent="0.25">
      <c r="A46" s="87" t="s">
        <v>223</v>
      </c>
      <c r="D46" s="90"/>
      <c r="E46" s="90"/>
      <c r="F46" s="182">
        <f>SUM(F9:F44)</f>
        <v>269596</v>
      </c>
      <c r="H46" s="174">
        <f>SUM(H9:H44)</f>
        <v>928269</v>
      </c>
      <c r="J46" s="182">
        <f>SUM(J9:J44)</f>
        <v>464578</v>
      </c>
      <c r="L46" s="174">
        <v>980919</v>
      </c>
    </row>
    <row r="47" spans="1:14" ht="18.600000000000001" customHeight="1" x14ac:dyDescent="0.25">
      <c r="B47" s="87" t="s">
        <v>222</v>
      </c>
      <c r="D47" s="90"/>
      <c r="E47" s="90"/>
      <c r="F47" s="98">
        <v>49053</v>
      </c>
      <c r="H47" s="89">
        <v>44703</v>
      </c>
      <c r="I47" s="89"/>
      <c r="J47" s="182">
        <v>48089</v>
      </c>
      <c r="K47" s="89"/>
      <c r="L47" s="174">
        <v>27980</v>
      </c>
    </row>
    <row r="48" spans="1:14" ht="18.600000000000001" customHeight="1" x14ac:dyDescent="0.25">
      <c r="B48" s="87" t="s">
        <v>221</v>
      </c>
      <c r="D48" s="90"/>
      <c r="E48" s="90"/>
      <c r="F48" s="98">
        <v>-418036</v>
      </c>
      <c r="H48" s="89">
        <v>-483237</v>
      </c>
      <c r="J48" s="182">
        <v>-297092</v>
      </c>
      <c r="L48" s="174">
        <v>-316892</v>
      </c>
    </row>
    <row r="49" spans="1:12" ht="18.600000000000001" customHeight="1" x14ac:dyDescent="0.25">
      <c r="B49" s="87" t="s">
        <v>220</v>
      </c>
      <c r="D49" s="90"/>
      <c r="E49" s="90"/>
      <c r="F49" s="98">
        <v>23526</v>
      </c>
      <c r="H49" s="89">
        <v>110625</v>
      </c>
      <c r="I49" s="89"/>
      <c r="J49" s="182">
        <v>0</v>
      </c>
      <c r="K49" s="89"/>
      <c r="L49" s="174">
        <v>100647</v>
      </c>
    </row>
    <row r="50" spans="1:12" ht="18.600000000000001" customHeight="1" x14ac:dyDescent="0.25">
      <c r="B50" s="87" t="s">
        <v>219</v>
      </c>
      <c r="D50" s="90"/>
      <c r="E50" s="90"/>
      <c r="F50" s="109">
        <v>-45108</v>
      </c>
      <c r="H50" s="108">
        <v>-53002</v>
      </c>
      <c r="I50" s="89"/>
      <c r="J50" s="199">
        <v>-11985</v>
      </c>
      <c r="K50" s="89"/>
      <c r="L50" s="176">
        <v>-18352</v>
      </c>
    </row>
    <row r="51" spans="1:12" ht="6" customHeight="1" x14ac:dyDescent="0.25">
      <c r="D51" s="90"/>
      <c r="E51" s="90"/>
      <c r="F51" s="182"/>
      <c r="J51" s="182"/>
      <c r="L51" s="174"/>
    </row>
    <row r="52" spans="1:12" ht="18.600000000000001" customHeight="1" x14ac:dyDescent="0.25">
      <c r="A52" s="22" t="s">
        <v>218</v>
      </c>
      <c r="D52" s="90"/>
      <c r="E52" s="90"/>
      <c r="F52" s="205">
        <f>SUM(F46:F50)</f>
        <v>-120969</v>
      </c>
      <c r="H52" s="204">
        <f>SUM(H46:H50)</f>
        <v>547358</v>
      </c>
      <c r="J52" s="205">
        <f>SUM(J46:J50)</f>
        <v>203590</v>
      </c>
      <c r="L52" s="204">
        <v>774302</v>
      </c>
    </row>
    <row r="53" spans="1:12" s="218" customFormat="1" ht="11.25" customHeight="1" x14ac:dyDescent="0.25">
      <c r="A53" s="217"/>
      <c r="D53" s="219"/>
      <c r="E53" s="219"/>
      <c r="F53" s="220"/>
      <c r="G53" s="221"/>
      <c r="H53" s="220"/>
      <c r="I53" s="221"/>
      <c r="J53" s="220"/>
      <c r="K53" s="221"/>
      <c r="L53" s="220"/>
    </row>
    <row r="54" spans="1:12" ht="21.9" customHeight="1" x14ac:dyDescent="0.25">
      <c r="A54" s="178" t="s">
        <v>0</v>
      </c>
      <c r="B54" s="178"/>
      <c r="C54" s="202"/>
      <c r="D54" s="177"/>
      <c r="E54" s="177"/>
      <c r="F54" s="176"/>
      <c r="G54" s="176"/>
      <c r="H54" s="176"/>
      <c r="I54" s="176"/>
      <c r="J54" s="176"/>
      <c r="K54" s="176"/>
      <c r="L54" s="176"/>
    </row>
    <row r="55" spans="1:12" ht="21.75" customHeight="1" x14ac:dyDescent="0.25">
      <c r="A55" s="185" t="s">
        <v>31</v>
      </c>
      <c r="B55" s="185"/>
      <c r="C55" s="185"/>
      <c r="D55" s="90"/>
      <c r="E55" s="90"/>
      <c r="F55" s="198"/>
      <c r="G55" s="180"/>
      <c r="H55" s="198"/>
      <c r="I55" s="180"/>
      <c r="J55" s="197"/>
      <c r="K55" s="180"/>
      <c r="L55" s="197"/>
    </row>
    <row r="56" spans="1:12" ht="21.75" customHeight="1" x14ac:dyDescent="0.25">
      <c r="A56" s="185" t="s">
        <v>197</v>
      </c>
      <c r="B56" s="185"/>
      <c r="C56" s="185"/>
      <c r="D56" s="90"/>
      <c r="E56" s="90"/>
      <c r="F56" s="180"/>
      <c r="G56" s="180"/>
      <c r="H56" s="180"/>
      <c r="I56" s="180"/>
      <c r="K56" s="180"/>
    </row>
    <row r="57" spans="1:12" ht="21.75" customHeight="1" x14ac:dyDescent="0.25">
      <c r="A57" s="52" t="s">
        <v>107</v>
      </c>
      <c r="B57" s="52"/>
      <c r="C57" s="52"/>
      <c r="D57" s="196"/>
      <c r="E57" s="196"/>
      <c r="F57" s="195"/>
      <c r="G57" s="195"/>
      <c r="H57" s="195"/>
      <c r="I57" s="195"/>
      <c r="J57" s="102"/>
      <c r="K57" s="195"/>
      <c r="L57" s="102"/>
    </row>
    <row r="58" spans="1:12" ht="21.75" customHeight="1" x14ac:dyDescent="0.25">
      <c r="A58" s="194"/>
      <c r="B58" s="194"/>
      <c r="C58" s="194"/>
      <c r="D58" s="193"/>
      <c r="E58" s="193"/>
      <c r="F58" s="192"/>
      <c r="G58" s="192"/>
      <c r="H58" s="192"/>
      <c r="I58" s="192"/>
      <c r="J58" s="191"/>
      <c r="K58" s="192"/>
      <c r="L58" s="191"/>
    </row>
    <row r="59" spans="1:12" ht="18.899999999999999" customHeight="1" x14ac:dyDescent="0.25">
      <c r="A59" s="185"/>
      <c r="B59" s="185"/>
      <c r="C59" s="185"/>
      <c r="D59" s="90"/>
      <c r="E59" s="90"/>
      <c r="F59" s="236" t="s">
        <v>28</v>
      </c>
      <c r="G59" s="236"/>
      <c r="H59" s="236"/>
      <c r="I59" s="190"/>
      <c r="J59" s="236" t="s">
        <v>27</v>
      </c>
      <c r="K59" s="236"/>
      <c r="L59" s="236"/>
    </row>
    <row r="60" spans="1:12" ht="18.899999999999999" customHeight="1" x14ac:dyDescent="0.25">
      <c r="A60" s="186"/>
      <c r="B60" s="186"/>
      <c r="C60" s="186"/>
      <c r="D60" s="186"/>
      <c r="E60" s="186"/>
      <c r="F60" s="37" t="s">
        <v>22</v>
      </c>
      <c r="G60" s="37"/>
      <c r="H60" s="37" t="s">
        <v>21</v>
      </c>
      <c r="I60" s="37"/>
      <c r="J60" s="37" t="s">
        <v>22</v>
      </c>
      <c r="K60" s="37"/>
      <c r="L60" s="37" t="s">
        <v>21</v>
      </c>
    </row>
    <row r="61" spans="1:12" ht="18.899999999999999" customHeight="1" x14ac:dyDescent="0.25">
      <c r="A61" s="186"/>
      <c r="B61" s="186"/>
      <c r="C61" s="186"/>
      <c r="D61" s="189" t="s">
        <v>56</v>
      </c>
      <c r="E61" s="186"/>
      <c r="F61" s="188" t="s">
        <v>20</v>
      </c>
      <c r="G61" s="37"/>
      <c r="H61" s="188" t="s">
        <v>20</v>
      </c>
      <c r="I61" s="37"/>
      <c r="J61" s="188" t="s">
        <v>20</v>
      </c>
      <c r="K61" s="37"/>
      <c r="L61" s="188" t="s">
        <v>20</v>
      </c>
    </row>
    <row r="62" spans="1:12" ht="18.899999999999999" customHeight="1" x14ac:dyDescent="0.25">
      <c r="A62" s="186"/>
      <c r="B62" s="186"/>
      <c r="C62" s="186"/>
      <c r="D62" s="201"/>
      <c r="E62" s="186"/>
      <c r="F62" s="187"/>
      <c r="G62" s="37"/>
      <c r="H62" s="37"/>
      <c r="I62" s="37"/>
      <c r="J62" s="187"/>
      <c r="K62" s="37"/>
      <c r="L62" s="37"/>
    </row>
    <row r="63" spans="1:12" ht="18.899999999999999" customHeight="1" x14ac:dyDescent="0.25">
      <c r="A63" s="185" t="s">
        <v>217</v>
      </c>
      <c r="B63" s="184"/>
      <c r="C63" s="184"/>
      <c r="D63" s="90"/>
      <c r="E63" s="90"/>
      <c r="F63" s="182"/>
      <c r="J63" s="98"/>
    </row>
    <row r="64" spans="1:12" ht="18.899999999999999" customHeight="1" x14ac:dyDescent="0.25">
      <c r="A64" s="87" t="s">
        <v>251</v>
      </c>
      <c r="D64" s="90"/>
      <c r="E64" s="90"/>
      <c r="F64" s="98">
        <v>-600178</v>
      </c>
      <c r="G64" s="89"/>
      <c r="H64" s="89">
        <v>28938</v>
      </c>
      <c r="J64" s="182">
        <v>-606692</v>
      </c>
      <c r="L64" s="174">
        <v>26885</v>
      </c>
    </row>
    <row r="65" spans="1:12" ht="18.899999999999999" customHeight="1" x14ac:dyDescent="0.25">
      <c r="A65" s="87" t="s">
        <v>252</v>
      </c>
      <c r="D65" s="90"/>
      <c r="E65" s="90"/>
      <c r="F65" s="98"/>
      <c r="G65" s="89"/>
      <c r="H65" s="89"/>
      <c r="J65" s="182"/>
      <c r="L65" s="174"/>
    </row>
    <row r="66" spans="1:12" ht="18.899999999999999" customHeight="1" x14ac:dyDescent="0.25">
      <c r="B66" s="87" t="s">
        <v>216</v>
      </c>
      <c r="D66" s="90"/>
      <c r="E66" s="90"/>
      <c r="F66" s="98">
        <v>0</v>
      </c>
      <c r="G66" s="89"/>
      <c r="H66" s="89">
        <v>-532</v>
      </c>
      <c r="J66" s="182">
        <v>0</v>
      </c>
      <c r="L66" s="174">
        <v>0</v>
      </c>
    </row>
    <row r="67" spans="1:12" ht="18.899999999999999" customHeight="1" x14ac:dyDescent="0.25">
      <c r="A67" s="87" t="s">
        <v>259</v>
      </c>
      <c r="D67" s="90">
        <v>19</v>
      </c>
      <c r="E67" s="90"/>
      <c r="F67" s="98">
        <v>-44378</v>
      </c>
      <c r="G67" s="89"/>
      <c r="H67" s="89">
        <v>0</v>
      </c>
      <c r="J67" s="182">
        <v>0</v>
      </c>
      <c r="L67" s="174">
        <v>0</v>
      </c>
    </row>
    <row r="68" spans="1:12" ht="18.899999999999999" customHeight="1" x14ac:dyDescent="0.25">
      <c r="A68" s="87" t="s">
        <v>260</v>
      </c>
      <c r="D68" s="90">
        <v>19</v>
      </c>
      <c r="E68" s="90"/>
      <c r="F68" s="98">
        <v>47878</v>
      </c>
      <c r="G68" s="89"/>
      <c r="H68" s="89">
        <v>0</v>
      </c>
      <c r="J68" s="182">
        <v>0</v>
      </c>
      <c r="L68" s="174">
        <v>0</v>
      </c>
    </row>
    <row r="69" spans="1:12" ht="18.899999999999999" customHeight="1" x14ac:dyDescent="0.25">
      <c r="A69" s="1" t="s">
        <v>240</v>
      </c>
      <c r="D69" s="90">
        <v>19</v>
      </c>
      <c r="E69" s="90"/>
      <c r="F69" s="98">
        <v>-56664</v>
      </c>
      <c r="G69" s="89"/>
      <c r="H69" s="89">
        <v>-67708</v>
      </c>
      <c r="J69" s="182">
        <v>-106783</v>
      </c>
      <c r="L69" s="174">
        <v>-336329</v>
      </c>
    </row>
    <row r="70" spans="1:12" ht="18.899999999999999" customHeight="1" x14ac:dyDescent="0.25">
      <c r="A70" s="87" t="s">
        <v>241</v>
      </c>
      <c r="D70" s="90">
        <v>19</v>
      </c>
      <c r="E70" s="90"/>
      <c r="F70" s="98" t="s">
        <v>270</v>
      </c>
      <c r="G70" s="89"/>
      <c r="H70" s="89">
        <v>0</v>
      </c>
      <c r="J70" s="182">
        <v>166839</v>
      </c>
      <c r="L70" s="174">
        <v>0</v>
      </c>
    </row>
    <row r="71" spans="1:12" ht="18.899999999999999" customHeight="1" x14ac:dyDescent="0.25">
      <c r="A71" s="87" t="s">
        <v>243</v>
      </c>
      <c r="D71" s="90"/>
      <c r="E71" s="90"/>
      <c r="F71" s="98">
        <v>0</v>
      </c>
      <c r="G71" s="89"/>
      <c r="H71" s="89">
        <v>0</v>
      </c>
      <c r="J71" s="182">
        <v>-32066</v>
      </c>
      <c r="L71" s="174">
        <v>0</v>
      </c>
    </row>
    <row r="72" spans="1:12" ht="18.899999999999999" customHeight="1" x14ac:dyDescent="0.25">
      <c r="A72" s="87" t="s">
        <v>215</v>
      </c>
      <c r="D72" s="90"/>
      <c r="E72" s="90"/>
      <c r="F72" s="98">
        <v>-10701</v>
      </c>
      <c r="G72" s="89"/>
      <c r="H72" s="89">
        <v>-92126</v>
      </c>
      <c r="J72" s="182">
        <v>-3410</v>
      </c>
      <c r="L72" s="174">
        <v>-2401</v>
      </c>
    </row>
    <row r="73" spans="1:12" ht="18.899999999999999" customHeight="1" x14ac:dyDescent="0.25">
      <c r="A73" s="87" t="s">
        <v>214</v>
      </c>
      <c r="D73" s="90"/>
      <c r="E73" s="90"/>
      <c r="F73" s="98">
        <v>8078</v>
      </c>
      <c r="G73" s="89"/>
      <c r="H73" s="89">
        <v>280</v>
      </c>
      <c r="J73" s="182">
        <v>0</v>
      </c>
      <c r="L73" s="174">
        <v>0</v>
      </c>
    </row>
    <row r="74" spans="1:12" ht="18.899999999999999" customHeight="1" x14ac:dyDescent="0.25">
      <c r="A74" s="87" t="s">
        <v>213</v>
      </c>
      <c r="D74" s="90"/>
      <c r="E74" s="90"/>
      <c r="F74" s="98">
        <v>-52</v>
      </c>
      <c r="G74" s="89"/>
      <c r="H74" s="89">
        <v>-21</v>
      </c>
      <c r="J74" s="182">
        <v>-52</v>
      </c>
      <c r="K74" s="89"/>
      <c r="L74" s="174">
        <v>-21</v>
      </c>
    </row>
    <row r="75" spans="1:12" ht="18.899999999999999" customHeight="1" x14ac:dyDescent="0.25">
      <c r="A75" s="87" t="s">
        <v>212</v>
      </c>
      <c r="D75" s="90"/>
      <c r="E75" s="90"/>
      <c r="F75" s="98">
        <v>0</v>
      </c>
      <c r="G75" s="89"/>
      <c r="H75" s="89">
        <v>-5400</v>
      </c>
      <c r="J75" s="182">
        <v>0</v>
      </c>
      <c r="K75" s="89"/>
      <c r="L75" s="174">
        <v>-5400</v>
      </c>
    </row>
    <row r="76" spans="1:12" ht="18.899999999999999" customHeight="1" x14ac:dyDescent="0.25">
      <c r="A76" s="87" t="s">
        <v>211</v>
      </c>
      <c r="D76" s="200"/>
      <c r="E76" s="90"/>
      <c r="F76" s="109">
        <v>5265</v>
      </c>
      <c r="G76" s="89"/>
      <c r="H76" s="108">
        <v>5265</v>
      </c>
      <c r="J76" s="199">
        <v>360000</v>
      </c>
      <c r="L76" s="176">
        <v>0</v>
      </c>
    </row>
    <row r="77" spans="1:12" ht="6" customHeight="1" x14ac:dyDescent="0.25">
      <c r="D77" s="90"/>
      <c r="E77" s="90"/>
      <c r="F77" s="98"/>
      <c r="G77" s="89"/>
      <c r="H77" s="89"/>
      <c r="I77" s="89"/>
      <c r="J77" s="98"/>
      <c r="K77" s="89"/>
    </row>
    <row r="78" spans="1:12" ht="18.899999999999999" customHeight="1" x14ac:dyDescent="0.25">
      <c r="A78" s="22" t="s">
        <v>253</v>
      </c>
      <c r="D78" s="90"/>
      <c r="E78" s="90"/>
      <c r="F78" s="103">
        <f>SUM(F64:F76)</f>
        <v>-650752</v>
      </c>
      <c r="G78" s="89"/>
      <c r="H78" s="102">
        <f>SUM(H64:H76)</f>
        <v>-131304</v>
      </c>
      <c r="I78" s="89"/>
      <c r="J78" s="103">
        <f>SUM(J64:J76)</f>
        <v>-222164</v>
      </c>
      <c r="K78" s="89"/>
      <c r="L78" s="102">
        <v>-317266</v>
      </c>
    </row>
    <row r="79" spans="1:12" ht="18.899999999999999" customHeight="1" x14ac:dyDescent="0.25">
      <c r="D79" s="90"/>
      <c r="E79" s="90"/>
      <c r="F79" s="98"/>
      <c r="H79" s="89"/>
      <c r="I79" s="89"/>
      <c r="J79" s="98"/>
      <c r="K79" s="89"/>
    </row>
    <row r="80" spans="1:12" ht="18.899999999999999" customHeight="1" x14ac:dyDescent="0.25">
      <c r="A80" s="22" t="s">
        <v>210</v>
      </c>
      <c r="D80" s="90"/>
      <c r="E80" s="90"/>
      <c r="F80" s="98"/>
      <c r="G80" s="89"/>
      <c r="H80" s="89"/>
      <c r="I80" s="89"/>
      <c r="J80" s="98"/>
      <c r="K80" s="89"/>
    </row>
    <row r="81" spans="1:12" ht="18.899999999999999" customHeight="1" x14ac:dyDescent="0.25">
      <c r="A81" s="87" t="s">
        <v>209</v>
      </c>
      <c r="D81" s="90"/>
      <c r="E81" s="90"/>
      <c r="F81" s="98">
        <v>1043308</v>
      </c>
      <c r="G81" s="89"/>
      <c r="H81" s="89">
        <v>809420</v>
      </c>
      <c r="J81" s="98">
        <v>943308</v>
      </c>
      <c r="K81" s="89"/>
      <c r="L81" s="89">
        <v>709420</v>
      </c>
    </row>
    <row r="82" spans="1:12" ht="18.899999999999999" customHeight="1" x14ac:dyDescent="0.25">
      <c r="A82" s="87" t="s">
        <v>208</v>
      </c>
      <c r="D82" s="90"/>
      <c r="E82" s="90"/>
      <c r="F82" s="98">
        <v>-1098283</v>
      </c>
      <c r="G82" s="89"/>
      <c r="H82" s="89">
        <v>-1259420</v>
      </c>
      <c r="I82" s="89"/>
      <c r="J82" s="182">
        <v>-986616</v>
      </c>
      <c r="K82" s="89"/>
      <c r="L82" s="174">
        <v>-709420</v>
      </c>
    </row>
    <row r="83" spans="1:12" ht="18.899999999999999" customHeight="1" x14ac:dyDescent="0.25">
      <c r="A83" s="87" t="s">
        <v>207</v>
      </c>
      <c r="D83" s="90">
        <v>19</v>
      </c>
      <c r="E83" s="90"/>
      <c r="F83" s="98">
        <v>0</v>
      </c>
      <c r="G83" s="89"/>
      <c r="H83" s="89">
        <v>0</v>
      </c>
      <c r="I83" s="89"/>
      <c r="J83" s="182">
        <v>100965</v>
      </c>
      <c r="K83" s="89"/>
      <c r="L83" s="174">
        <v>206779</v>
      </c>
    </row>
    <row r="84" spans="1:12" ht="18.899999999999999" customHeight="1" x14ac:dyDescent="0.25">
      <c r="A84" s="87" t="s">
        <v>206</v>
      </c>
      <c r="D84" s="90">
        <v>19</v>
      </c>
      <c r="E84" s="90"/>
      <c r="F84" s="98">
        <v>0</v>
      </c>
      <c r="G84" s="89"/>
      <c r="H84" s="89">
        <v>0</v>
      </c>
      <c r="I84" s="89"/>
      <c r="J84" s="182">
        <v>-412581</v>
      </c>
      <c r="K84" s="89"/>
      <c r="L84" s="174">
        <v>-380919</v>
      </c>
    </row>
    <row r="85" spans="1:12" ht="18.899999999999999" customHeight="1" x14ac:dyDescent="0.25">
      <c r="A85" s="87" t="s">
        <v>205</v>
      </c>
      <c r="D85" s="90">
        <v>15</v>
      </c>
      <c r="E85" s="90"/>
      <c r="F85" s="98">
        <v>3500000</v>
      </c>
      <c r="G85" s="89"/>
      <c r="H85" s="89">
        <v>672900</v>
      </c>
      <c r="I85" s="89"/>
      <c r="J85" s="182">
        <v>2500000</v>
      </c>
      <c r="K85" s="89"/>
      <c r="L85" s="174">
        <v>672900</v>
      </c>
    </row>
    <row r="86" spans="1:12" ht="18.899999999999999" customHeight="1" x14ac:dyDescent="0.25">
      <c r="A86" s="87" t="s">
        <v>204</v>
      </c>
      <c r="D86" s="90">
        <v>15</v>
      </c>
      <c r="E86" s="90"/>
      <c r="F86" s="98">
        <v>-3309300</v>
      </c>
      <c r="G86" s="89"/>
      <c r="H86" s="89">
        <v>-600000</v>
      </c>
      <c r="I86" s="89"/>
      <c r="J86" s="182">
        <v>-1819900</v>
      </c>
      <c r="K86" s="89"/>
      <c r="L86" s="174">
        <v>0</v>
      </c>
    </row>
    <row r="87" spans="1:12" ht="18.899999999999999" customHeight="1" x14ac:dyDescent="0.25">
      <c r="A87" s="87" t="s">
        <v>254</v>
      </c>
      <c r="D87" s="90"/>
      <c r="E87" s="90"/>
      <c r="F87" s="98">
        <v>50000</v>
      </c>
      <c r="G87" s="89"/>
      <c r="H87" s="89">
        <v>0</v>
      </c>
      <c r="I87" s="89"/>
      <c r="J87" s="182">
        <v>0</v>
      </c>
      <c r="K87" s="89"/>
      <c r="L87" s="174">
        <v>0</v>
      </c>
    </row>
    <row r="88" spans="1:12" ht="18.899999999999999" customHeight="1" x14ac:dyDescent="0.25">
      <c r="A88" s="87" t="s">
        <v>203</v>
      </c>
      <c r="D88" s="90">
        <v>16</v>
      </c>
      <c r="E88" s="90"/>
      <c r="F88" s="98">
        <v>314822</v>
      </c>
      <c r="G88" s="89"/>
      <c r="H88" s="89">
        <v>1481662</v>
      </c>
      <c r="J88" s="182">
        <v>182457</v>
      </c>
      <c r="K88" s="89"/>
      <c r="L88" s="174">
        <v>494065</v>
      </c>
    </row>
    <row r="89" spans="1:12" ht="18.899999999999999" customHeight="1" x14ac:dyDescent="0.25">
      <c r="A89" s="87" t="s">
        <v>202</v>
      </c>
      <c r="D89" s="90">
        <v>16</v>
      </c>
      <c r="E89" s="90"/>
      <c r="F89" s="98">
        <v>-1600407</v>
      </c>
      <c r="G89" s="89"/>
      <c r="H89" s="89">
        <v>-1075760</v>
      </c>
      <c r="J89" s="182">
        <v>-1121466</v>
      </c>
      <c r="L89" s="174">
        <v>-828600</v>
      </c>
    </row>
    <row r="90" spans="1:12" ht="18.899999999999999" customHeight="1" x14ac:dyDescent="0.25">
      <c r="A90" s="87" t="s">
        <v>201</v>
      </c>
      <c r="D90" s="90"/>
      <c r="E90" s="90"/>
      <c r="F90" s="98">
        <v>-54259</v>
      </c>
      <c r="G90" s="89"/>
      <c r="H90" s="89">
        <v>-16420</v>
      </c>
      <c r="J90" s="98">
        <v>-29266</v>
      </c>
      <c r="L90" s="89">
        <v>-12810</v>
      </c>
    </row>
    <row r="91" spans="1:12" ht="18.899999999999999" customHeight="1" x14ac:dyDescent="0.25">
      <c r="A91" s="87" t="s">
        <v>200</v>
      </c>
      <c r="D91" s="90"/>
      <c r="E91" s="90"/>
      <c r="F91" s="98">
        <v>-40966</v>
      </c>
      <c r="G91" s="89"/>
      <c r="H91" s="89">
        <v>-55285</v>
      </c>
      <c r="J91" s="182">
        <v>-9916</v>
      </c>
      <c r="L91" s="174">
        <v>-11228</v>
      </c>
    </row>
    <row r="92" spans="1:12" ht="18.899999999999999" customHeight="1" x14ac:dyDescent="0.25">
      <c r="A92" s="87" t="s">
        <v>261</v>
      </c>
      <c r="D92" s="90"/>
      <c r="E92" s="90"/>
      <c r="F92" s="98"/>
      <c r="G92" s="89"/>
      <c r="H92" s="89"/>
      <c r="J92" s="182"/>
      <c r="L92" s="174"/>
    </row>
    <row r="93" spans="1:12" ht="18.899999999999999" customHeight="1" x14ac:dyDescent="0.25">
      <c r="B93" s="87" t="s">
        <v>39</v>
      </c>
      <c r="D93" s="90"/>
      <c r="E93" s="90"/>
      <c r="F93" s="98">
        <v>-68500</v>
      </c>
      <c r="G93" s="89"/>
      <c r="H93" s="89">
        <v>0</v>
      </c>
      <c r="J93" s="182">
        <v>0</v>
      </c>
      <c r="L93" s="174">
        <v>0</v>
      </c>
    </row>
    <row r="94" spans="1:12" ht="18.899999999999999" customHeight="1" x14ac:dyDescent="0.25">
      <c r="A94" s="87" t="s">
        <v>139</v>
      </c>
      <c r="D94" s="90"/>
      <c r="E94" s="90"/>
      <c r="F94" s="98">
        <v>-12148</v>
      </c>
      <c r="G94" s="89"/>
      <c r="H94" s="89">
        <v>-12148</v>
      </c>
      <c r="J94" s="98">
        <v>-12148</v>
      </c>
      <c r="K94" s="89"/>
      <c r="L94" s="89">
        <v>-12148</v>
      </c>
    </row>
    <row r="95" spans="1:12" ht="18.899999999999999" customHeight="1" x14ac:dyDescent="0.25">
      <c r="A95" s="87" t="s">
        <v>199</v>
      </c>
      <c r="D95" s="90"/>
      <c r="E95" s="90"/>
      <c r="F95" s="109">
        <v>143481</v>
      </c>
      <c r="G95" s="89"/>
      <c r="H95" s="108">
        <v>48044</v>
      </c>
      <c r="J95" s="109">
        <v>0</v>
      </c>
      <c r="K95" s="89"/>
      <c r="L95" s="108">
        <v>0</v>
      </c>
    </row>
    <row r="96" spans="1:12" ht="6" customHeight="1" x14ac:dyDescent="0.25">
      <c r="D96" s="90"/>
      <c r="E96" s="90"/>
      <c r="F96" s="98"/>
      <c r="G96" s="89"/>
      <c r="H96" s="89"/>
      <c r="I96" s="89"/>
      <c r="J96" s="98"/>
      <c r="K96" s="89"/>
    </row>
    <row r="97" spans="1:12" ht="18.899999999999999" customHeight="1" x14ac:dyDescent="0.25">
      <c r="A97" s="22" t="s">
        <v>198</v>
      </c>
      <c r="B97" s="184"/>
      <c r="C97" s="184"/>
      <c r="D97" s="90"/>
      <c r="E97" s="90"/>
      <c r="F97" s="103">
        <f>SUM(F81:F95)</f>
        <v>-1132252</v>
      </c>
      <c r="G97" s="89"/>
      <c r="H97" s="102">
        <f>SUM(H81:H95)</f>
        <v>-7007</v>
      </c>
      <c r="I97" s="89"/>
      <c r="J97" s="103">
        <f>SUM(J81:J95)</f>
        <v>-665163</v>
      </c>
      <c r="K97" s="89"/>
      <c r="L97" s="102">
        <v>128039</v>
      </c>
    </row>
    <row r="98" spans="1:12" ht="18.899999999999999" customHeight="1" x14ac:dyDescent="0.25">
      <c r="D98" s="90"/>
      <c r="E98" s="90"/>
      <c r="F98" s="98"/>
      <c r="G98" s="89"/>
      <c r="H98" s="89"/>
      <c r="J98" s="98"/>
      <c r="L98" s="174"/>
    </row>
    <row r="99" spans="1:12" ht="18.899999999999999" customHeight="1" x14ac:dyDescent="0.25">
      <c r="A99" s="22" t="s">
        <v>196</v>
      </c>
      <c r="D99" s="186"/>
      <c r="E99" s="90"/>
      <c r="F99" s="98">
        <f>F97+F78+F52</f>
        <v>-1903973</v>
      </c>
      <c r="G99" s="89"/>
      <c r="H99" s="89">
        <f>H97+H78+H52</f>
        <v>409047</v>
      </c>
      <c r="I99" s="89"/>
      <c r="J99" s="98">
        <f>J97+J78+J52</f>
        <v>-683737</v>
      </c>
      <c r="K99" s="89"/>
      <c r="L99" s="89">
        <v>585075</v>
      </c>
    </row>
    <row r="100" spans="1:12" ht="18.899999999999999" customHeight="1" x14ac:dyDescent="0.25">
      <c r="A100" s="87" t="s">
        <v>195</v>
      </c>
      <c r="D100" s="90"/>
      <c r="E100" s="90"/>
      <c r="F100" s="98">
        <v>3842369</v>
      </c>
      <c r="G100" s="89"/>
      <c r="H100" s="89">
        <v>2006875</v>
      </c>
      <c r="J100" s="98">
        <v>1522340</v>
      </c>
      <c r="L100" s="89">
        <v>535962</v>
      </c>
    </row>
    <row r="101" spans="1:12" ht="18.899999999999999" customHeight="1" x14ac:dyDescent="0.25">
      <c r="A101" s="87" t="s">
        <v>273</v>
      </c>
      <c r="D101" s="186"/>
      <c r="E101" s="90"/>
      <c r="F101" s="103">
        <v>-30728</v>
      </c>
      <c r="G101" s="89"/>
      <c r="H101" s="102">
        <v>78989</v>
      </c>
      <c r="J101" s="103">
        <v>0</v>
      </c>
      <c r="L101" s="102">
        <v>0</v>
      </c>
    </row>
    <row r="102" spans="1:12" ht="6" customHeight="1" x14ac:dyDescent="0.25">
      <c r="D102" s="90"/>
      <c r="E102" s="90"/>
      <c r="F102" s="98"/>
      <c r="G102" s="89"/>
      <c r="H102" s="89"/>
      <c r="I102" s="89"/>
      <c r="J102" s="98"/>
      <c r="K102" s="89"/>
    </row>
    <row r="103" spans="1:12" ht="18.899999999999999" customHeight="1" thickBot="1" x14ac:dyDescent="0.3">
      <c r="A103" s="185" t="s">
        <v>194</v>
      </c>
      <c r="B103" s="184"/>
      <c r="C103" s="184"/>
      <c r="D103" s="90"/>
      <c r="E103" s="90"/>
      <c r="F103" s="100">
        <f>SUM(F99:F101)</f>
        <v>1907668</v>
      </c>
      <c r="G103" s="89"/>
      <c r="H103" s="99">
        <f>SUM(H99:H101)</f>
        <v>2494911</v>
      </c>
      <c r="I103" s="89"/>
      <c r="J103" s="100">
        <f>SUM(J99:J101)</f>
        <v>838603</v>
      </c>
      <c r="K103" s="89"/>
      <c r="L103" s="99">
        <v>1121037</v>
      </c>
    </row>
    <row r="104" spans="1:12" ht="18.600000000000001" customHeight="1" thickTop="1" x14ac:dyDescent="0.25">
      <c r="D104" s="90"/>
      <c r="E104" s="90"/>
      <c r="F104" s="89"/>
      <c r="G104" s="89"/>
      <c r="H104" s="89"/>
      <c r="J104" s="174"/>
      <c r="L104" s="174"/>
    </row>
    <row r="105" spans="1:12" ht="18.600000000000001" customHeight="1" x14ac:dyDescent="0.25">
      <c r="D105" s="90"/>
      <c r="E105" s="90"/>
      <c r="F105" s="89"/>
      <c r="G105" s="89"/>
      <c r="H105" s="89"/>
      <c r="J105" s="174"/>
      <c r="L105" s="174"/>
    </row>
    <row r="106" spans="1:12" ht="11.25" customHeight="1" x14ac:dyDescent="0.25">
      <c r="D106" s="90"/>
      <c r="E106" s="90"/>
      <c r="F106" s="89"/>
      <c r="G106" s="89"/>
      <c r="H106" s="89"/>
      <c r="J106" s="174"/>
      <c r="L106" s="174"/>
    </row>
    <row r="107" spans="1:12" ht="21.9" customHeight="1" x14ac:dyDescent="0.25">
      <c r="A107" s="178" t="s">
        <v>0</v>
      </c>
      <c r="B107" s="178"/>
      <c r="C107" s="178"/>
      <c r="D107" s="177"/>
      <c r="E107" s="177"/>
      <c r="F107" s="108"/>
      <c r="G107" s="108"/>
      <c r="H107" s="108"/>
      <c r="I107" s="108"/>
      <c r="J107" s="108"/>
      <c r="K107" s="108"/>
      <c r="L107" s="108"/>
    </row>
    <row r="108" spans="1:12" ht="21.75" customHeight="1" x14ac:dyDescent="0.25">
      <c r="A108" s="185" t="s">
        <v>31</v>
      </c>
      <c r="B108" s="185"/>
      <c r="C108" s="185"/>
      <c r="D108" s="90"/>
      <c r="E108" s="90"/>
      <c r="F108" s="198"/>
      <c r="G108" s="180"/>
      <c r="H108" s="198"/>
      <c r="I108" s="180"/>
      <c r="J108" s="197"/>
      <c r="K108" s="180"/>
      <c r="L108" s="197"/>
    </row>
    <row r="109" spans="1:12" ht="21.75" customHeight="1" x14ac:dyDescent="0.25">
      <c r="A109" s="185" t="s">
        <v>197</v>
      </c>
      <c r="B109" s="185"/>
      <c r="C109" s="185"/>
      <c r="D109" s="90"/>
      <c r="E109" s="90"/>
      <c r="F109" s="180"/>
      <c r="G109" s="180"/>
      <c r="H109" s="180"/>
      <c r="I109" s="180"/>
      <c r="K109" s="180"/>
    </row>
    <row r="110" spans="1:12" ht="21.75" customHeight="1" x14ac:dyDescent="0.25">
      <c r="A110" s="52" t="s">
        <v>107</v>
      </c>
      <c r="B110" s="52"/>
      <c r="C110" s="52"/>
      <c r="D110" s="196"/>
      <c r="E110" s="196"/>
      <c r="F110" s="195"/>
      <c r="G110" s="195"/>
      <c r="H110" s="195"/>
      <c r="I110" s="195"/>
      <c r="J110" s="102"/>
      <c r="K110" s="195"/>
      <c r="L110" s="102"/>
    </row>
    <row r="111" spans="1:12" ht="21.75" customHeight="1" x14ac:dyDescent="0.25">
      <c r="A111" s="194"/>
      <c r="B111" s="194"/>
      <c r="C111" s="194"/>
      <c r="D111" s="193"/>
      <c r="E111" s="193"/>
      <c r="F111" s="192"/>
      <c r="G111" s="192"/>
      <c r="H111" s="192"/>
      <c r="I111" s="192"/>
      <c r="J111" s="191"/>
      <c r="K111" s="192"/>
      <c r="L111" s="191"/>
    </row>
    <row r="112" spans="1:12" ht="21.75" customHeight="1" x14ac:dyDescent="0.25">
      <c r="A112" s="185"/>
      <c r="B112" s="185"/>
      <c r="C112" s="185"/>
      <c r="E112" s="90"/>
      <c r="F112" s="236" t="s">
        <v>28</v>
      </c>
      <c r="G112" s="236"/>
      <c r="H112" s="236"/>
      <c r="I112" s="190"/>
      <c r="J112" s="236" t="s">
        <v>27</v>
      </c>
      <c r="K112" s="236"/>
      <c r="L112" s="236"/>
    </row>
    <row r="113" spans="1:12" ht="21.75" customHeight="1" x14ac:dyDescent="0.25">
      <c r="A113" s="186"/>
      <c r="B113" s="186"/>
      <c r="C113" s="186"/>
      <c r="D113" s="186"/>
      <c r="E113" s="186"/>
      <c r="F113" s="31" t="s">
        <v>22</v>
      </c>
      <c r="G113" s="35"/>
      <c r="H113" s="31" t="s">
        <v>21</v>
      </c>
      <c r="I113" s="37"/>
      <c r="J113" s="31" t="s">
        <v>22</v>
      </c>
      <c r="K113" s="35"/>
      <c r="L113" s="31" t="s">
        <v>21</v>
      </c>
    </row>
    <row r="114" spans="1:12" ht="21.75" customHeight="1" x14ac:dyDescent="0.25">
      <c r="A114" s="186"/>
      <c r="B114" s="186"/>
      <c r="C114" s="186"/>
      <c r="D114" s="189" t="s">
        <v>56</v>
      </c>
      <c r="E114" s="186"/>
      <c r="F114" s="188" t="s">
        <v>20</v>
      </c>
      <c r="G114" s="37"/>
      <c r="H114" s="188" t="s">
        <v>20</v>
      </c>
      <c r="I114" s="37"/>
      <c r="J114" s="188" t="s">
        <v>20</v>
      </c>
      <c r="K114" s="37"/>
      <c r="L114" s="188" t="s">
        <v>20</v>
      </c>
    </row>
    <row r="115" spans="1:12" ht="21.75" customHeight="1" x14ac:dyDescent="0.25">
      <c r="A115" s="186"/>
      <c r="B115" s="186"/>
      <c r="C115" s="186"/>
      <c r="D115" s="186"/>
      <c r="E115" s="186"/>
      <c r="F115" s="187"/>
      <c r="G115" s="37"/>
      <c r="H115" s="37"/>
      <c r="I115" s="37"/>
      <c r="J115" s="187"/>
      <c r="K115" s="37"/>
      <c r="L115" s="37"/>
    </row>
    <row r="116" spans="1:12" ht="21.75" customHeight="1" x14ac:dyDescent="0.25">
      <c r="A116" s="22" t="s">
        <v>193</v>
      </c>
      <c r="F116" s="182"/>
      <c r="J116" s="182"/>
      <c r="K116" s="89"/>
      <c r="L116" s="174"/>
    </row>
    <row r="117" spans="1:12" ht="6" customHeight="1" x14ac:dyDescent="0.25">
      <c r="A117" s="22"/>
      <c r="F117" s="182"/>
      <c r="G117" s="180"/>
      <c r="I117" s="180"/>
      <c r="J117" s="98"/>
      <c r="K117" s="89"/>
    </row>
    <row r="118" spans="1:12" ht="21.75" customHeight="1" x14ac:dyDescent="0.25">
      <c r="A118" s="179" t="s">
        <v>262</v>
      </c>
      <c r="D118" s="90">
        <v>12</v>
      </c>
      <c r="F118" s="98">
        <v>3673</v>
      </c>
      <c r="G118" s="89"/>
      <c r="H118" s="89">
        <v>0</v>
      </c>
      <c r="I118" s="89"/>
      <c r="J118" s="182">
        <v>0</v>
      </c>
      <c r="K118" s="89"/>
      <c r="L118" s="174">
        <v>0</v>
      </c>
    </row>
    <row r="119" spans="1:12" ht="21.75" customHeight="1" x14ac:dyDescent="0.25">
      <c r="A119" s="179"/>
      <c r="B119" s="87" t="s">
        <v>65</v>
      </c>
      <c r="D119" s="90"/>
      <c r="F119" s="98"/>
      <c r="G119" s="89"/>
      <c r="H119" s="89"/>
      <c r="I119" s="89"/>
      <c r="J119" s="182"/>
      <c r="K119" s="89"/>
      <c r="L119" s="174"/>
    </row>
    <row r="120" spans="1:12" ht="21.75" customHeight="1" x14ac:dyDescent="0.25">
      <c r="A120" s="179" t="s">
        <v>192</v>
      </c>
      <c r="D120" s="90"/>
      <c r="F120" s="98">
        <v>0</v>
      </c>
      <c r="G120" s="89"/>
      <c r="H120" s="89">
        <v>75000</v>
      </c>
      <c r="I120" s="89"/>
      <c r="J120" s="182">
        <v>0</v>
      </c>
      <c r="K120" s="89"/>
      <c r="L120" s="174">
        <v>75000</v>
      </c>
    </row>
    <row r="121" spans="1:12" ht="21.75" customHeight="1" x14ac:dyDescent="0.25">
      <c r="A121" s="179" t="s">
        <v>191</v>
      </c>
      <c r="F121" s="98"/>
      <c r="G121" s="89"/>
      <c r="H121" s="89"/>
      <c r="I121" s="89"/>
      <c r="J121" s="98"/>
      <c r="K121" s="89"/>
    </row>
    <row r="122" spans="1:12" ht="21.75" customHeight="1" x14ac:dyDescent="0.25">
      <c r="A122" s="179"/>
      <c r="B122" s="87" t="s">
        <v>190</v>
      </c>
      <c r="D122" s="90"/>
      <c r="F122" s="98">
        <v>19400</v>
      </c>
      <c r="G122" s="89"/>
      <c r="H122" s="89">
        <v>16755</v>
      </c>
      <c r="I122" s="89"/>
      <c r="J122" s="182">
        <v>19400</v>
      </c>
      <c r="K122" s="89"/>
      <c r="L122" s="174">
        <v>13643</v>
      </c>
    </row>
    <row r="123" spans="1:12" ht="21.75" customHeight="1" x14ac:dyDescent="0.25">
      <c r="A123" s="179" t="s">
        <v>263</v>
      </c>
      <c r="D123" s="90">
        <v>12</v>
      </c>
      <c r="F123" s="98">
        <v>36187</v>
      </c>
      <c r="G123" s="89"/>
      <c r="H123" s="89">
        <v>0</v>
      </c>
      <c r="I123" s="89"/>
      <c r="J123" s="182">
        <v>0</v>
      </c>
      <c r="K123" s="89"/>
      <c r="L123" s="174">
        <v>0</v>
      </c>
    </row>
    <row r="124" spans="1:12" ht="21.75" customHeight="1" x14ac:dyDescent="0.25">
      <c r="A124" s="179" t="s">
        <v>264</v>
      </c>
      <c r="D124" s="90">
        <v>13</v>
      </c>
      <c r="F124" s="98">
        <v>64865</v>
      </c>
      <c r="G124" s="89"/>
      <c r="H124" s="89">
        <v>0</v>
      </c>
      <c r="I124" s="89"/>
      <c r="J124" s="182">
        <v>0</v>
      </c>
      <c r="K124" s="89"/>
      <c r="L124" s="174">
        <v>0</v>
      </c>
    </row>
    <row r="125" spans="1:12" ht="21.75" customHeight="1" x14ac:dyDescent="0.25">
      <c r="A125" s="179" t="s">
        <v>242</v>
      </c>
      <c r="B125" s="179"/>
      <c r="D125" s="90" t="s">
        <v>249</v>
      </c>
      <c r="F125" s="98">
        <v>2176</v>
      </c>
      <c r="G125" s="89"/>
      <c r="H125" s="89">
        <v>0</v>
      </c>
      <c r="I125" s="89"/>
      <c r="J125" s="182">
        <v>2176</v>
      </c>
      <c r="K125" s="89"/>
      <c r="L125" s="174">
        <v>0</v>
      </c>
    </row>
    <row r="126" spans="1:12" ht="21.75" customHeight="1" x14ac:dyDescent="0.25">
      <c r="A126" s="179" t="s">
        <v>189</v>
      </c>
      <c r="B126" s="179"/>
      <c r="D126" s="90"/>
      <c r="F126" s="98">
        <v>0</v>
      </c>
      <c r="G126" s="89"/>
      <c r="H126" s="89">
        <v>10476</v>
      </c>
      <c r="I126" s="89"/>
      <c r="J126" s="182">
        <v>0</v>
      </c>
      <c r="K126" s="89"/>
      <c r="L126" s="174">
        <v>0</v>
      </c>
    </row>
    <row r="127" spans="1:12" ht="21.75" customHeight="1" x14ac:dyDescent="0.25">
      <c r="A127" s="179" t="s">
        <v>188</v>
      </c>
      <c r="B127" s="179"/>
      <c r="D127" s="90"/>
      <c r="F127" s="98">
        <v>614</v>
      </c>
      <c r="G127" s="89"/>
      <c r="H127" s="89">
        <v>3774</v>
      </c>
      <c r="I127" s="89"/>
      <c r="J127" s="182">
        <v>0</v>
      </c>
      <c r="K127" s="89"/>
      <c r="L127" s="174">
        <v>0</v>
      </c>
    </row>
    <row r="128" spans="1:12" ht="21.75" customHeight="1" x14ac:dyDescent="0.25">
      <c r="A128" s="179" t="s">
        <v>187</v>
      </c>
      <c r="D128" s="90"/>
      <c r="F128" s="98">
        <v>0</v>
      </c>
      <c r="G128" s="89"/>
      <c r="H128" s="89">
        <v>0</v>
      </c>
      <c r="I128" s="89"/>
      <c r="J128" s="182">
        <v>0</v>
      </c>
      <c r="K128" s="89"/>
      <c r="L128" s="174">
        <v>240000</v>
      </c>
    </row>
    <row r="129" spans="1:12" ht="21.75" customHeight="1" x14ac:dyDescent="0.25">
      <c r="A129" s="87" t="s">
        <v>186</v>
      </c>
      <c r="B129" s="179"/>
      <c r="D129" s="90"/>
      <c r="F129" s="98">
        <v>17104</v>
      </c>
      <c r="G129" s="89"/>
      <c r="H129" s="89">
        <v>1926</v>
      </c>
      <c r="I129" s="89"/>
      <c r="J129" s="182">
        <v>797</v>
      </c>
      <c r="K129" s="89"/>
      <c r="L129" s="174">
        <v>0</v>
      </c>
    </row>
    <row r="130" spans="1:12" ht="21.75" customHeight="1" x14ac:dyDescent="0.25">
      <c r="A130" s="179" t="s">
        <v>185</v>
      </c>
      <c r="B130" s="179"/>
      <c r="D130" s="183"/>
      <c r="F130" s="98">
        <v>12024</v>
      </c>
      <c r="G130" s="89"/>
      <c r="H130" s="89">
        <v>9370</v>
      </c>
      <c r="I130" s="89"/>
      <c r="J130" s="182">
        <v>0</v>
      </c>
      <c r="K130" s="89"/>
      <c r="L130" s="174">
        <v>0</v>
      </c>
    </row>
    <row r="131" spans="1:12" ht="21.75" customHeight="1" x14ac:dyDescent="0.25">
      <c r="A131" s="179" t="s">
        <v>265</v>
      </c>
      <c r="B131" s="179"/>
      <c r="D131" s="183"/>
      <c r="F131" s="98">
        <v>20000</v>
      </c>
      <c r="G131" s="89"/>
      <c r="H131" s="89">
        <v>0</v>
      </c>
      <c r="I131" s="89"/>
      <c r="J131" s="182">
        <v>0</v>
      </c>
      <c r="K131" s="89"/>
      <c r="L131" s="174">
        <v>0</v>
      </c>
    </row>
    <row r="132" spans="1:12" ht="21.75" customHeight="1" x14ac:dyDescent="0.4">
      <c r="A132" s="179"/>
      <c r="B132" s="179"/>
      <c r="D132" s="90"/>
      <c r="F132" s="89"/>
      <c r="G132" s="175"/>
      <c r="H132" s="89"/>
      <c r="I132" s="175"/>
      <c r="J132" s="174"/>
      <c r="K132" s="89"/>
      <c r="L132" s="174"/>
    </row>
    <row r="133" spans="1:12" ht="21.75" customHeight="1" x14ac:dyDescent="0.4">
      <c r="A133" s="179"/>
      <c r="B133" s="179"/>
      <c r="D133" s="90"/>
      <c r="F133" s="89"/>
      <c r="G133" s="175"/>
      <c r="H133" s="89"/>
      <c r="I133" s="175"/>
      <c r="J133" s="174"/>
      <c r="K133" s="89"/>
      <c r="L133" s="174"/>
    </row>
    <row r="134" spans="1:12" ht="21.75" customHeight="1" x14ac:dyDescent="0.4">
      <c r="C134" s="179"/>
      <c r="D134" s="90"/>
      <c r="F134" s="175"/>
      <c r="G134" s="175"/>
      <c r="H134" s="175"/>
      <c r="I134" s="175"/>
      <c r="J134" s="175"/>
      <c r="K134" s="89"/>
      <c r="L134" s="175"/>
    </row>
    <row r="135" spans="1:12" ht="21.75" customHeight="1" x14ac:dyDescent="0.25">
      <c r="A135" s="181"/>
      <c r="B135" s="181"/>
      <c r="C135" s="181"/>
      <c r="D135" s="90"/>
      <c r="E135" s="90"/>
      <c r="F135" s="89"/>
      <c r="G135" s="180"/>
      <c r="H135" s="89"/>
      <c r="I135" s="180"/>
      <c r="K135" s="180"/>
    </row>
    <row r="136" spans="1:12" ht="21.75" customHeight="1" x14ac:dyDescent="0.4">
      <c r="C136" s="179"/>
      <c r="D136" s="90"/>
      <c r="F136" s="175"/>
      <c r="G136" s="175"/>
      <c r="H136" s="175"/>
      <c r="I136" s="175"/>
      <c r="J136" s="175"/>
      <c r="K136" s="89"/>
      <c r="L136" s="175"/>
    </row>
    <row r="137" spans="1:12" ht="21.75" customHeight="1" x14ac:dyDescent="0.4">
      <c r="C137" s="179"/>
      <c r="D137" s="90"/>
      <c r="F137" s="175"/>
      <c r="G137" s="175"/>
      <c r="H137" s="175"/>
      <c r="I137" s="175"/>
      <c r="J137" s="175"/>
      <c r="K137" s="89"/>
      <c r="L137" s="175"/>
    </row>
    <row r="138" spans="1:12" ht="21.75" customHeight="1" x14ac:dyDescent="0.4">
      <c r="C138" s="179"/>
      <c r="D138" s="90"/>
      <c r="F138" s="175"/>
      <c r="G138" s="175"/>
      <c r="H138" s="175"/>
      <c r="I138" s="175"/>
      <c r="J138" s="175"/>
      <c r="K138" s="89"/>
      <c r="L138" s="175"/>
    </row>
    <row r="139" spans="1:12" ht="21.75" customHeight="1" x14ac:dyDescent="0.4">
      <c r="C139" s="179"/>
      <c r="D139" s="90"/>
      <c r="F139" s="175"/>
      <c r="G139" s="175"/>
      <c r="H139" s="175"/>
      <c r="I139" s="175"/>
      <c r="J139" s="175"/>
      <c r="K139" s="89"/>
      <c r="L139" s="175"/>
    </row>
    <row r="140" spans="1:12" ht="21.75" customHeight="1" x14ac:dyDescent="0.4">
      <c r="C140" s="179"/>
      <c r="D140" s="90"/>
      <c r="F140" s="175"/>
      <c r="G140" s="175"/>
      <c r="H140" s="175"/>
      <c r="I140" s="175"/>
      <c r="J140" s="175"/>
      <c r="K140" s="89"/>
      <c r="L140" s="175"/>
    </row>
    <row r="141" spans="1:12" ht="21.75" customHeight="1" x14ac:dyDescent="0.4">
      <c r="C141" s="179"/>
      <c r="D141" s="90"/>
      <c r="F141" s="175"/>
      <c r="G141" s="175"/>
      <c r="H141" s="175"/>
      <c r="I141" s="175"/>
      <c r="J141" s="175"/>
      <c r="K141" s="89"/>
      <c r="L141" s="175"/>
    </row>
    <row r="142" spans="1:12" ht="21.75" customHeight="1" x14ac:dyDescent="0.4">
      <c r="C142" s="179"/>
      <c r="D142" s="90"/>
      <c r="F142" s="175"/>
      <c r="G142" s="175"/>
      <c r="H142" s="175"/>
      <c r="I142" s="175"/>
      <c r="J142" s="175"/>
      <c r="K142" s="89"/>
      <c r="L142" s="175"/>
    </row>
    <row r="143" spans="1:12" ht="21.75" customHeight="1" x14ac:dyDescent="0.4">
      <c r="C143" s="179"/>
      <c r="D143" s="90"/>
      <c r="F143" s="175"/>
      <c r="G143" s="175"/>
      <c r="H143" s="175"/>
      <c r="I143" s="175"/>
      <c r="J143" s="175"/>
      <c r="K143" s="89"/>
      <c r="L143" s="175"/>
    </row>
    <row r="144" spans="1:12" ht="21.75" customHeight="1" x14ac:dyDescent="0.4">
      <c r="C144" s="179"/>
      <c r="D144" s="90"/>
      <c r="F144" s="175"/>
      <c r="G144" s="175"/>
      <c r="H144" s="175"/>
      <c r="I144" s="175"/>
      <c r="J144" s="175"/>
      <c r="K144" s="89"/>
      <c r="L144" s="175"/>
    </row>
    <row r="145" spans="1:12" ht="21.75" customHeight="1" x14ac:dyDescent="0.4">
      <c r="C145" s="179"/>
      <c r="D145" s="90"/>
      <c r="F145" s="175"/>
      <c r="G145" s="175"/>
      <c r="H145" s="175"/>
      <c r="I145" s="175"/>
      <c r="J145" s="175"/>
      <c r="K145" s="89"/>
      <c r="L145" s="175"/>
    </row>
    <row r="146" spans="1:12" ht="21.75" customHeight="1" x14ac:dyDescent="0.4">
      <c r="C146" s="179"/>
      <c r="D146" s="90"/>
      <c r="F146" s="175"/>
      <c r="G146" s="175"/>
      <c r="H146" s="175"/>
      <c r="I146" s="175"/>
      <c r="J146" s="175"/>
      <c r="K146" s="89"/>
      <c r="L146" s="175"/>
    </row>
    <row r="147" spans="1:12" ht="21.75" customHeight="1" x14ac:dyDescent="0.4">
      <c r="C147" s="179"/>
      <c r="D147" s="90"/>
      <c r="F147" s="175"/>
      <c r="G147" s="175"/>
      <c r="H147" s="175"/>
      <c r="I147" s="175"/>
      <c r="J147" s="175"/>
      <c r="K147" s="89"/>
      <c r="L147" s="175"/>
    </row>
    <row r="148" spans="1:12" ht="21.75" customHeight="1" x14ac:dyDescent="0.4">
      <c r="C148" s="179"/>
      <c r="D148" s="90"/>
      <c r="F148" s="175"/>
      <c r="G148" s="175"/>
      <c r="H148" s="175"/>
      <c r="I148" s="175"/>
      <c r="J148" s="175"/>
      <c r="K148" s="89"/>
      <c r="L148" s="175"/>
    </row>
    <row r="149" spans="1:12" ht="21.75" customHeight="1" x14ac:dyDescent="0.4">
      <c r="C149" s="179"/>
      <c r="D149" s="90"/>
      <c r="F149" s="175"/>
      <c r="G149" s="175"/>
      <c r="H149" s="175"/>
      <c r="I149" s="175"/>
      <c r="J149" s="175"/>
      <c r="K149" s="89"/>
      <c r="L149" s="175"/>
    </row>
    <row r="150" spans="1:12" ht="21.75" customHeight="1" x14ac:dyDescent="0.4">
      <c r="C150" s="179"/>
      <c r="D150" s="90"/>
      <c r="F150" s="175"/>
      <c r="G150" s="175"/>
      <c r="H150" s="175"/>
      <c r="I150" s="175"/>
      <c r="J150" s="175"/>
      <c r="K150" s="89"/>
      <c r="L150" s="175"/>
    </row>
    <row r="151" spans="1:12" ht="25.5" customHeight="1" x14ac:dyDescent="0.4">
      <c r="C151" s="179"/>
      <c r="D151" s="90"/>
      <c r="F151" s="175"/>
      <c r="G151" s="175"/>
      <c r="H151" s="175"/>
      <c r="I151" s="175"/>
      <c r="J151" s="175"/>
      <c r="K151" s="89"/>
      <c r="L151" s="175"/>
    </row>
    <row r="152" spans="1:12" ht="21.75" customHeight="1" x14ac:dyDescent="0.25">
      <c r="A152" s="178" t="s">
        <v>0</v>
      </c>
      <c r="B152" s="178"/>
      <c r="C152" s="178"/>
      <c r="D152" s="177"/>
      <c r="E152" s="177"/>
      <c r="F152" s="176"/>
      <c r="G152" s="176"/>
      <c r="H152" s="176"/>
      <c r="I152" s="176"/>
      <c r="J152" s="108"/>
      <c r="K152" s="176"/>
      <c r="L152" s="108"/>
    </row>
    <row r="154" spans="1:12" ht="21.75" customHeight="1" x14ac:dyDescent="0.4">
      <c r="I154" s="175"/>
      <c r="J154" s="175"/>
      <c r="L154" s="175"/>
    </row>
    <row r="155" spans="1:12" ht="21.75" customHeight="1" x14ac:dyDescent="0.4">
      <c r="I155" s="175"/>
      <c r="J155" s="175"/>
      <c r="L155" s="175"/>
    </row>
  </sheetData>
  <mergeCells count="6">
    <mergeCell ref="F5:H5"/>
    <mergeCell ref="J5:L5"/>
    <mergeCell ref="F59:H59"/>
    <mergeCell ref="J59:L59"/>
    <mergeCell ref="F112:H112"/>
    <mergeCell ref="J112:L112"/>
  </mergeCells>
  <pageMargins left="0.8" right="0.5" top="0.5" bottom="0.6" header="0.49" footer="0.4"/>
  <pageSetup paperSize="9" scale="82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7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Napatsorn Ratwiwattanapong</dc:creator>
  <cp:lastModifiedBy>Nitiya  Suntivichaikul</cp:lastModifiedBy>
  <cp:lastPrinted>2022-05-12T08:07:42Z</cp:lastPrinted>
  <dcterms:created xsi:type="dcterms:W3CDTF">2022-04-29T16:15:23Z</dcterms:created>
  <dcterms:modified xsi:type="dcterms:W3CDTF">2022-05-12T11:04:25Z</dcterms:modified>
</cp:coreProperties>
</file>