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-my.sharepoint.com/personal/chalika_petchwisai_mazars_co_th/Documents/Desktop/FS Send to client/TFS/"/>
    </mc:Choice>
  </mc:AlternateContent>
  <xr:revisionPtr revIDLastSave="789" documentId="8_{C91CD8C2-B008-4D27-8738-FBBC007522F4}" xr6:coauthVersionLast="47" xr6:coauthVersionMax="47" xr10:uidLastSave="{381712C0-27AA-4BD7-8910-D6A11193368D}"/>
  <bookViews>
    <workbookView xWindow="28680" yWindow="-120" windowWidth="19440" windowHeight="15000" activeTab="4" xr2:uid="{00000000-000D-0000-FFFF-FFFF00000000}"/>
  </bookViews>
  <sheets>
    <sheet name="BS 2-4" sheetId="10" r:id="rId1"/>
    <sheet name="5" sheetId="11" r:id="rId2"/>
    <sheet name="6" sheetId="5" r:id="rId3"/>
    <sheet name="7" sheetId="6" r:id="rId4"/>
    <sheet name="8-9" sheetId="9" r:id="rId5"/>
  </sheets>
  <definedNames>
    <definedName name="\p" localSheetId="1">#REF!</definedName>
    <definedName name="\p" localSheetId="3">#REF!</definedName>
    <definedName name="\p" localSheetId="0">#REF!</definedName>
    <definedName name="\p">#REF!</definedName>
    <definedName name="aa" localSheetId="1">#REF!</definedName>
    <definedName name="aa" localSheetId="3">#REF!</definedName>
    <definedName name="aa">#REF!</definedName>
    <definedName name="AS2DocOpenMode" hidden="1">"AS2DocumentEdit"</definedName>
    <definedName name="bswip">#REF!</definedName>
    <definedName name="ColorArea">#REF!</definedName>
    <definedName name="_xlnm.Database" localSheetId="1">#REF!</definedName>
    <definedName name="_xlnm.Database" localSheetId="3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3">#REF!</definedName>
    <definedName name="LEASE">#REF!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1">'5'!$A$1:$J$57</definedName>
    <definedName name="_xlnm.Print_Area" localSheetId="2">'6'!$A$1:$Z$43</definedName>
    <definedName name="_xlnm.Print_Area" localSheetId="3">'7'!$A$1:$R$40</definedName>
    <definedName name="_xlnm.Print_Area" localSheetId="4">'8-9'!$A$1:$J$104</definedName>
    <definedName name="_xlnm.Print_Area" localSheetId="0">'BS 2-4'!$A$1:$J$167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1">#REF!</definedName>
    <definedName name="Print_Titles_MI" localSheetId="3">#REF!</definedName>
    <definedName name="Print_Titles_MI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4" i="10" l="1"/>
  <c r="H22" i="10" l="1"/>
  <c r="F22" i="10"/>
  <c r="D22" i="10"/>
  <c r="D80" i="9"/>
  <c r="D29" i="9"/>
  <c r="D40" i="9" s="1"/>
  <c r="D45" i="9" s="1"/>
  <c r="D84" i="9" s="1"/>
  <c r="D89" i="9" s="1"/>
  <c r="V15" i="5"/>
  <c r="R18" i="6" l="1"/>
  <c r="V20" i="5"/>
  <c r="P18" i="6" l="1"/>
  <c r="D34" i="10" l="1"/>
  <c r="D74" i="9"/>
  <c r="H85" i="9" l="1"/>
  <c r="D85" i="9"/>
  <c r="H22" i="11"/>
  <c r="H25" i="11" s="1"/>
  <c r="H43" i="11" s="1"/>
  <c r="H40" i="11"/>
  <c r="H46" i="11" s="1"/>
  <c r="R28" i="6"/>
  <c r="R27" i="6"/>
  <c r="P23" i="6"/>
  <c r="R23" i="6" s="1"/>
  <c r="L30" i="6"/>
  <c r="D47" i="11"/>
  <c r="T32" i="5"/>
  <c r="V32" i="5" s="1"/>
  <c r="Z32" i="5" s="1"/>
  <c r="L34" i="5"/>
  <c r="J133" i="10"/>
  <c r="F77" i="10"/>
  <c r="Z25" i="5"/>
  <c r="F133" i="10"/>
  <c r="P30" i="6" l="1"/>
  <c r="H138" i="10" s="1"/>
  <c r="N30" i="6"/>
  <c r="D137" i="10"/>
  <c r="X30" i="5"/>
  <c r="T28" i="5"/>
  <c r="T29" i="5"/>
  <c r="V29" i="5" s="1"/>
  <c r="Z29" i="5" s="1"/>
  <c r="T30" i="5"/>
  <c r="T31" i="5"/>
  <c r="P34" i="5"/>
  <c r="N34" i="5"/>
  <c r="R25" i="5"/>
  <c r="R34" i="5" s="1"/>
  <c r="D26" i="6"/>
  <c r="D30" i="6" s="1"/>
  <c r="D77" i="10"/>
  <c r="D85" i="10"/>
  <c r="N22" i="5"/>
  <c r="R16" i="6"/>
  <c r="D28" i="5" l="1"/>
  <c r="D34" i="5" s="1"/>
  <c r="R26" i="6"/>
  <c r="R30" i="6" s="1"/>
  <c r="X34" i="5"/>
  <c r="D141" i="10" s="1"/>
  <c r="T25" i="5"/>
  <c r="L13" i="6"/>
  <c r="T34" i="5" l="1"/>
  <c r="D138" i="10" s="1"/>
  <c r="D140" i="10" s="1"/>
  <c r="D143" i="10" s="1"/>
  <c r="F138" i="10"/>
  <c r="V28" i="5"/>
  <c r="Z28" i="5" s="1"/>
  <c r="D87" i="10"/>
  <c r="H69" i="10"/>
  <c r="H77" i="10" s="1"/>
  <c r="H34" i="10"/>
  <c r="D145" i="10" l="1"/>
  <c r="F85" i="10" l="1"/>
  <c r="F87" i="10" l="1"/>
  <c r="F136" i="10"/>
  <c r="F134" i="10"/>
  <c r="F132" i="10"/>
  <c r="J138" i="10"/>
  <c r="J137" i="10"/>
  <c r="J136" i="10"/>
  <c r="F137" i="10"/>
  <c r="F140" i="10" l="1"/>
  <c r="V31" i="5"/>
  <c r="Z31" i="5" s="1"/>
  <c r="H137" i="10"/>
  <c r="H30" i="6"/>
  <c r="F30" i="6"/>
  <c r="X22" i="5"/>
  <c r="Z20" i="5"/>
  <c r="P22" i="5"/>
  <c r="L22" i="5"/>
  <c r="J22" i="5"/>
  <c r="H22" i="5"/>
  <c r="F22" i="5"/>
  <c r="D22" i="5"/>
  <c r="J20" i="6"/>
  <c r="F20" i="6"/>
  <c r="D20" i="6"/>
  <c r="N13" i="6"/>
  <c r="R17" i="6"/>
  <c r="L20" i="6" l="1"/>
  <c r="P13" i="6"/>
  <c r="P20" i="6" s="1"/>
  <c r="R13" i="6"/>
  <c r="R20" i="6" s="1"/>
  <c r="V30" i="5"/>
  <c r="F34" i="5"/>
  <c r="H34" i="5"/>
  <c r="N20" i="6"/>
  <c r="H20" i="6"/>
  <c r="Z30" i="5" l="1"/>
  <c r="Z34" i="5" s="1"/>
  <c r="V34" i="5"/>
  <c r="H85" i="10"/>
  <c r="H87" i="10" s="1"/>
  <c r="H36" i="10"/>
  <c r="H14" i="11"/>
  <c r="D14" i="11"/>
  <c r="D22" i="11" s="1"/>
  <c r="D25" i="11" s="1"/>
  <c r="D37" i="11" s="1"/>
  <c r="D36" i="10" l="1"/>
  <c r="D49" i="11"/>
  <c r="D46" i="11" s="1"/>
  <c r="D43" i="11"/>
  <c r="D40" i="11" s="1"/>
  <c r="H140" i="10"/>
  <c r="H143" i="10" s="1"/>
  <c r="H145" i="10" s="1"/>
  <c r="R22" i="5"/>
  <c r="T19" i="5"/>
  <c r="V19" i="5" s="1"/>
  <c r="Z19" i="5" s="1"/>
  <c r="T18" i="5"/>
  <c r="H37" i="11" l="1"/>
  <c r="H49" i="11" s="1"/>
  <c r="T22" i="5"/>
  <c r="V18" i="5"/>
  <c r="Z18" i="5" s="1"/>
  <c r="D168" i="10"/>
  <c r="D92" i="9"/>
  <c r="H92" i="9"/>
  <c r="V22" i="5" l="1"/>
  <c r="F80" i="9" l="1"/>
  <c r="F74" i="9"/>
  <c r="F29" i="9"/>
  <c r="F40" i="9" s="1"/>
  <c r="F45" i="9" s="1"/>
  <c r="J29" i="9"/>
  <c r="F34" i="10"/>
  <c r="F36" i="10" s="1"/>
  <c r="J134" i="10"/>
  <c r="F22" i="11"/>
  <c r="F25" i="11" s="1"/>
  <c r="J22" i="11"/>
  <c r="J25" i="11" s="1"/>
  <c r="Z15" i="5"/>
  <c r="Z22" i="5" s="1"/>
  <c r="G20" i="6"/>
  <c r="J40" i="9" l="1"/>
  <c r="J45" i="9" s="1"/>
  <c r="F84" i="9"/>
  <c r="F89" i="9" s="1"/>
  <c r="F37" i="11"/>
  <c r="F49" i="11" s="1"/>
  <c r="F46" i="11" s="1"/>
  <c r="F43" i="11"/>
  <c r="F40" i="11" s="1"/>
  <c r="J37" i="11"/>
  <c r="J49" i="11" s="1"/>
  <c r="J46" i="11" s="1"/>
  <c r="J43" i="11"/>
  <c r="J40" i="11" s="1"/>
  <c r="H29" i="9" l="1"/>
  <c r="H40" i="9" s="1"/>
  <c r="H45" i="9" s="1"/>
  <c r="H80" i="9"/>
  <c r="H74" i="9"/>
  <c r="F141" i="10"/>
  <c r="F143" i="10" s="1"/>
  <c r="J132" i="10"/>
  <c r="J30" i="6"/>
  <c r="J22" i="10"/>
  <c r="J36" i="10" s="1"/>
  <c r="E74" i="9"/>
  <c r="C29" i="9"/>
  <c r="E29" i="9"/>
  <c r="E40" i="9" s="1"/>
  <c r="E45" i="9" s="1"/>
  <c r="I74" i="9"/>
  <c r="I29" i="9"/>
  <c r="I40" i="9" s="1"/>
  <c r="I45" i="9" s="1"/>
  <c r="G45" i="9"/>
  <c r="G84" i="9" s="1"/>
  <c r="J34" i="5"/>
  <c r="J85" i="10"/>
  <c r="J77" i="10"/>
  <c r="J80" i="9"/>
  <c r="J74" i="9"/>
  <c r="J84" i="9" s="1"/>
  <c r="J89" i="9" s="1"/>
  <c r="J87" i="10" l="1"/>
  <c r="F145" i="10"/>
  <c r="F168" i="10" s="1"/>
  <c r="J140" i="10"/>
  <c r="J143" i="10" s="1"/>
  <c r="I84" i="9"/>
  <c r="E84" i="9"/>
  <c r="E89" i="9" s="1"/>
  <c r="H84" i="9"/>
  <c r="H89" i="9" s="1"/>
  <c r="J145" i="10" l="1"/>
  <c r="J168" i="10" s="1"/>
  <c r="H168" i="10" l="1"/>
</calcChain>
</file>

<file path=xl/sharedStrings.xml><?xml version="1.0" encoding="utf-8"?>
<sst xmlns="http://schemas.openxmlformats.org/spreadsheetml/2006/main" count="406" uniqueCount="213">
  <si>
    <t>บริษัท เอเชียซอฟท์ คอร์ปอเรชั่น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</si>
  <si>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</si>
  <si>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</si>
  <si>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</si>
  <si>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</si>
  <si>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</si>
  <si>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</si>
  <si>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</si>
  <si>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</si>
  <si>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</si>
  <si>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</si>
  <si>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</si>
  <si>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</si>
  <si>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</si>
  <si>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</si>
  <si>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</si>
  <si>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</si>
  <si>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สินทรัพย์ทางการเงินหมุนเวียนอื่น</t>
  </si>
  <si>
    <t>สินค้าคงเหลือสินทรัพย์ดิจิทัล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</si>
  <si>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</si>
  <si>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</si>
  <si>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</si>
  <si>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</si>
  <si>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</si>
  <si>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</si>
  <si>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</si>
  <si>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</si>
  <si>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</si>
  <si>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</si>
  <si>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</si>
  <si>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</si>
  <si>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</si>
  <si>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</si>
  <si>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</si>
  <si>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</si>
  <si>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</si>
  <si>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</si>
  <si>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</si>
  <si>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</si>
  <si>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</si>
  <si>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</si>
  <si>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เงินกู้ยืมระยะสั้นจากกรรมการ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</si>
  <si>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</si>
  <si>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</si>
  <si>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</si>
  <si>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</si>
  <si>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</si>
  <si>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</si>
  <si>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</si>
  <si>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</si>
  <si>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</si>
  <si>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</si>
  <si>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</si>
  <si>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</si>
  <si>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</si>
  <si>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</si>
  <si>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ทุนที่ออกและชำระแล้ว</t>
  </si>
  <si>
    <t xml:space="preserve">      หุ้นสามัญจำนวน 462,649,363 หุ้น มูลค่าหุ้นละ 0.5 บาท</t>
  </si>
  <si>
    <t xml:space="preserve">          (31 ธันวาคม พ.ศ. 2564</t>
  </si>
  <si>
    <t xml:space="preserve">             จำนวน 456,406,601 หุ้น มูลค่าหุ้นละ 0.5 บาท)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</si>
  <si>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</si>
  <si>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</si>
  <si>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</si>
  <si>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</si>
  <si>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</si>
  <si>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</si>
  <si>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</si>
  <si>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</si>
  <si>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</si>
  <si>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</si>
  <si>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</si>
  <si>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2565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</si>
  <si>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</si>
  <si>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</si>
  <si>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</si>
  <si>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</si>
  <si>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</si>
  <si>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</si>
  <si>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กลับรายการด้อยค่าของเงินลงทุนในบริษัทย่อย</t>
  </si>
  <si>
    <t>ต้นทุนทางการเงิน</t>
  </si>
  <si>
    <t>ส่วนแบ่งกำไร (ขาดทุน) 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</si>
  <si>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</si>
  <si>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</si>
  <si>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</si>
  <si>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</si>
  <si>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</si>
  <si>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</si>
  <si>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กำไร (ขาดทุน) จากการวัดมูลค่าใหม่ของภาระผูกพัน</t>
  </si>
  <si>
    <t xml:space="preserve">   ผลประโยชน์พนักงาน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</si>
  <si>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</si>
  <si>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</si>
  <si>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</si>
  <si>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</si>
  <si>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</si>
  <si>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</si>
  <si>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</si>
  <si>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</si>
  <si>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</si>
  <si>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</si>
  <si>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</si>
  <si>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</si>
  <si>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</si>
  <si>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</si>
  <si>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</si>
  <si>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</si>
  <si>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</si>
  <si>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การวัดมูลค่าใหม่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</si>
  <si>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</si>
  <si>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</si>
  <si>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</si>
  <si>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</si>
  <si>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</si>
  <si>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</si>
  <si>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</si>
  <si>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</si>
  <si>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ของภาระผูกพัน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</si>
  <si>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</si>
  <si>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</si>
  <si>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</si>
  <si>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</si>
  <si>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</si>
  <si>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</si>
  <si>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</si>
  <si>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</si>
  <si>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</si>
  <si>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</si>
  <si>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ผลประโยชน์พนักงาน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</si>
  <si>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</si>
  <si>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</si>
  <si>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</si>
  <si>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</si>
  <si>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2564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</si>
  <si>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</si>
  <si>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</si>
  <si>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</si>
  <si>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ยอดคงเหลือวันที่ 31 มีนาคม พ.ศ. 2564</t>
  </si>
  <si>
    <t>ยอดคงเหลือ ณ วันที่ 1 มกราคม พ.ศ. 2565</t>
  </si>
  <si>
    <t>เงินปันผลจ่าย</t>
  </si>
  <si>
    <t>ยอดคงเหลือวันที่ 31 มีนาคม พ.ศ. 2565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</si>
  <si>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</si>
  <si>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</si>
  <si>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</si>
  <si>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ของส่วนของผู้ถือหุ้น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</si>
  <si>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</si>
  <si>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</si>
  <si>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</si>
  <si>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</si>
  <si>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</si>
  <si>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</si>
  <si>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 กำไรจากการจำหน่ายอุปกรณ์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</si>
  <si>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</si>
  <si>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ขาดทุนจากการตัดจำหน่ายสินทรัพย์ไม่มีตัวตน</t>
  </si>
  <si>
    <t>กำไรจากการเลิกกิจการของบริษัทย่อย</t>
  </si>
  <si>
    <t xml:space="preserve">   กลับรายการด้อยค่าของเงินลงทุนในบริษัทย่อย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</si>
  <si>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</si>
  <si>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</si>
  <si>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</si>
  <si>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</si>
  <si>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</si>
  <si>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</si>
  <si>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</si>
  <si>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</si>
  <si>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</si>
  <si>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</si>
  <si>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</si>
  <si>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</si>
  <si>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หนี้สินจากคดีความฟ้องร้อง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</si>
  <si>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</si>
  <si>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</si>
  <si>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</si>
  <si>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</si>
  <si>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</si>
  <si>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</si>
  <si>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</si>
  <si>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</si>
  <si>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</si>
  <si>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</si>
  <si>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เงินสดจ่ายสินทรัพย์ทางการเงินดิจิทัล</t>
  </si>
  <si>
    <t>เงินสดจ่ายลงทุนในกิจการที่เกี่ยวข้องกัน</t>
  </si>
  <si>
    <t>เงินสดรับจากการลดทุนในกิจการที่เกี่ยวข้องกัน</t>
  </si>
  <si>
    <t>เงินสดรับจากการเลิกกิจการของบริษัทย่อย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</si>
  <si>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</si>
  <si>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</si>
  <si>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</si>
  <si>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เงินปันผลรับจากบริษัทย่อย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</si>
  <si>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</si>
  <si>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</si>
  <si>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</si>
  <si>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เงินสดรับค่าหุ้นจากการใช้สิทธิใบสำคัญแสดงสิทธิ</t>
  </si>
  <si>
    <t>เงินสดสุทธิได้มาจากกิจกรรมจัดหาเงิน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</si>
  <si>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</si>
  <si>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</si>
  <si>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</si>
  <si>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กำไรจากอัตราแลกเปลี่ยนที่ยังไม่เกิดขึ้นจริง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</si>
  <si>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</si>
  <si>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</si>
  <si>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</si>
  <si>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ซื้อสินทรัพย์สิทธิการใช้ภายใต้สัญญาเช่า</t>
  </si>
  <si>
    <t>ซื้อสินทรัพย์ไม่มีตัวตนโดยยังไม่ได้ชำระเงิน</t>
  </si>
  <si>
    <t>ส่วนได้เสียที่ไม่มีอำนาจควบคุมจากการลงทุน</t>
  </si>
  <si>
    <t>10 (ก)</t>
  </si>
  <si>
    <t>10 (ข)</t>
  </si>
  <si>
    <t>20 (ง)</t>
  </si>
  <si>
    <t>14, 16</t>
  </si>
  <si>
    <t xml:space="preserve">   ส่วนแบ่ง (กำไร) ขาดทุนจากเงินลงทุนในบริษัทร่วม</t>
  </si>
  <si>
    <t>การแบ่งปันกำไร (ขาดทุน) สุทธิ</t>
  </si>
  <si>
    <t>การแบ่งปันกำไร (ขาดทุน) เบ็ดเสร็จรวม</t>
  </si>
  <si>
    <t>พนักงาน</t>
  </si>
  <si>
    <t>ผลประโยชน์</t>
  </si>
  <si>
    <t>กำไร (ขาดทุน) เบ็ดเสร็จอื่น</t>
  </si>
  <si>
    <t>กำไร (ขาดทุน) เบ็ดเสร็จรวมสำหรับงวด</t>
  </si>
  <si>
    <t xml:space="preserve">   เงินปันผลรับ</t>
  </si>
  <si>
    <t xml:space="preserve">   ค่าเผื่อขาดทุนที่คาดว่าจะเกิดขึ้น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</si>
</sst>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  <numFmt numFmtId="179" formatCode="#,##0,"/>
  </numFmts>
  <fonts count="28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ill="0" applyBorder="0" applyAlignment="0" applyProtection="0"/>
    <xf numFmtId="167" fontId="3" fillId="0" borderId="0"/>
    <xf numFmtId="168" fontId="4" fillId="0" borderId="0"/>
    <xf numFmtId="170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4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15" fillId="0" borderId="0"/>
    <xf numFmtId="0" fontId="15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19">
    <xf numFmtId="0" fontId="0" fillId="0" borderId="0" xfId="0"/>
    <xf numFmtId="37" fontId="24" fillId="0" borderId="0" xfId="27" applyNumberFormat="1" applyFont="1" applyAlignment="1">
      <alignment vertical="top"/>
    </xf>
    <xf numFmtId="0" fontId="25" fillId="0" borderId="0" xfId="27" applyFont="1" applyAlignment="1">
      <alignment vertical="top"/>
    </xf>
    <xf numFmtId="37" fontId="24" fillId="0" borderId="4" xfId="27" applyNumberFormat="1" applyFont="1" applyBorder="1" applyAlignment="1">
      <alignment vertical="top"/>
    </xf>
    <xf numFmtId="0" fontId="25" fillId="0" borderId="4" xfId="27" applyFont="1" applyBorder="1" applyAlignment="1">
      <alignment vertical="top"/>
    </xf>
    <xf numFmtId="37" fontId="24" fillId="0" borderId="0" xfId="27" applyNumberFormat="1" applyFont="1" applyAlignment="1">
      <alignment horizontal="left" vertical="top"/>
    </xf>
    <xf numFmtId="167" fontId="25" fillId="0" borderId="5" xfId="6" applyNumberFormat="1" applyFont="1" applyFill="1" applyBorder="1" applyAlignment="1">
      <alignment horizontal="right" vertical="center"/>
    </xf>
    <xf numFmtId="173" fontId="25" fillId="0" borderId="5" xfId="6" applyNumberFormat="1" applyFont="1" applyFill="1" applyBorder="1" applyAlignment="1">
      <alignment horizontal="centerContinuous" vertical="center"/>
    </xf>
    <xf numFmtId="173" fontId="25" fillId="0" borderId="5" xfId="6" applyNumberFormat="1" applyFont="1" applyFill="1" applyBorder="1" applyAlignment="1">
      <alignment horizontal="right" vertical="center"/>
    </xf>
    <xf numFmtId="37" fontId="25" fillId="0" borderId="0" xfId="27" applyNumberFormat="1" applyFont="1" applyAlignment="1">
      <alignment vertical="top"/>
    </xf>
    <xf numFmtId="173" fontId="24" fillId="0" borderId="0" xfId="6" applyNumberFormat="1" applyFont="1" applyFill="1" applyBorder="1" applyAlignment="1">
      <alignment horizontal="center" vertical="center"/>
    </xf>
    <xf numFmtId="173" fontId="24" fillId="0" borderId="0" xfId="6" applyNumberFormat="1" applyFont="1" applyFill="1" applyBorder="1" applyAlignment="1">
      <alignment horizontal="right" vertical="center"/>
    </xf>
    <xf numFmtId="167" fontId="24" fillId="0" borderId="0" xfId="6" applyNumberFormat="1" applyFont="1" applyFill="1" applyBorder="1" applyAlignment="1">
      <alignment horizontal="right" vertical="center"/>
    </xf>
    <xf numFmtId="0" fontId="24" fillId="0" borderId="4" xfId="20" applyFont="1" applyBorder="1" applyAlignment="1">
      <alignment horizontal="center" vertical="center"/>
    </xf>
    <xf numFmtId="167" fontId="24" fillId="0" borderId="4" xfId="6" quotePrefix="1" applyNumberFormat="1" applyFont="1" applyFill="1" applyBorder="1" applyAlignment="1">
      <alignment horizontal="right" vertical="center"/>
    </xf>
    <xf numFmtId="0" fontId="24" fillId="0" borderId="0" xfId="20" applyFont="1" applyAlignment="1">
      <alignment horizontal="center" vertical="center"/>
    </xf>
    <xf numFmtId="167" fontId="24" fillId="0" borderId="0" xfId="6" quotePrefix="1" applyNumberFormat="1" applyFont="1" applyFill="1" applyBorder="1" applyAlignment="1">
      <alignment horizontal="right" vertical="center"/>
    </xf>
    <xf numFmtId="41" fontId="25" fillId="0" borderId="0" xfId="1" applyNumberFormat="1" applyFont="1" applyFill="1" applyBorder="1" applyAlignment="1">
      <alignment horizontal="center" vertical="top"/>
    </xf>
    <xf numFmtId="0" fontId="25" fillId="0" borderId="0" xfId="1" applyNumberFormat="1" applyFont="1" applyFill="1" applyBorder="1" applyAlignment="1">
      <alignment horizontal="center" vertical="top"/>
    </xf>
    <xf numFmtId="173" fontId="17" fillId="0" borderId="0" xfId="4" applyNumberFormat="1" applyFont="1" applyFill="1" applyAlignment="1">
      <alignment horizontal="right" vertical="top"/>
    </xf>
    <xf numFmtId="0" fontId="25" fillId="0" borderId="0" xfId="27" applyFont="1" applyAlignment="1">
      <alignment horizontal="center" vertical="center"/>
    </xf>
    <xf numFmtId="167" fontId="25" fillId="0" borderId="0" xfId="27" applyNumberFormat="1" applyFont="1" applyAlignment="1">
      <alignment vertical="top"/>
    </xf>
    <xf numFmtId="167" fontId="25" fillId="0" borderId="0" xfId="1" applyNumberFormat="1" applyFont="1" applyFill="1" applyBorder="1" applyAlignment="1">
      <alignment horizontal="right" vertical="top"/>
    </xf>
    <xf numFmtId="166" fontId="16" fillId="0" borderId="0" xfId="6" applyNumberFormat="1" applyFont="1" applyFill="1" applyAlignment="1">
      <alignment horizontal="center" vertical="center"/>
    </xf>
    <xf numFmtId="173" fontId="17" fillId="0" borderId="4" xfId="4" applyNumberFormat="1" applyFont="1" applyFill="1" applyBorder="1" applyAlignment="1">
      <alignment horizontal="right" vertical="top"/>
    </xf>
    <xf numFmtId="166" fontId="16" fillId="0" borderId="0" xfId="6" applyNumberFormat="1" applyFont="1" applyFill="1" applyBorder="1" applyAlignment="1">
      <alignment horizontal="right" vertical="center"/>
    </xf>
    <xf numFmtId="166" fontId="25" fillId="0" borderId="0" xfId="1" applyNumberFormat="1" applyFont="1" applyFill="1" applyBorder="1" applyAlignment="1">
      <alignment horizontal="center" vertical="top"/>
    </xf>
    <xf numFmtId="0" fontId="18" fillId="0" borderId="0" xfId="19" applyFont="1" applyAlignment="1">
      <alignment horizontal="left" vertical="top"/>
    </xf>
    <xf numFmtId="0" fontId="17" fillId="0" borderId="0" xfId="19" applyFont="1"/>
    <xf numFmtId="167" fontId="16" fillId="0" borderId="0" xfId="6" applyNumberFormat="1" applyFont="1" applyFill="1" applyAlignment="1">
      <alignment horizontal="right" vertical="center"/>
    </xf>
    <xf numFmtId="37" fontId="18" fillId="0" borderId="0" xfId="27" applyNumberFormat="1" applyFont="1" applyAlignment="1">
      <alignment horizontal="left" vertical="top"/>
    </xf>
    <xf numFmtId="37" fontId="17" fillId="0" borderId="0" xfId="27" applyNumberFormat="1" applyFont="1" applyAlignment="1">
      <alignment vertical="top"/>
    </xf>
    <xf numFmtId="37" fontId="18" fillId="0" borderId="4" xfId="27" applyNumberFormat="1" applyFont="1" applyBorder="1" applyAlignment="1">
      <alignment horizontal="left" vertical="top"/>
    </xf>
    <xf numFmtId="173" fontId="18" fillId="0" borderId="4" xfId="27" applyNumberFormat="1" applyFont="1" applyBorder="1" applyAlignment="1">
      <alignment horizontal="left" vertical="top"/>
    </xf>
    <xf numFmtId="173" fontId="18" fillId="0" borderId="0" xfId="27" applyNumberFormat="1" applyFont="1" applyAlignment="1">
      <alignment horizontal="left" vertical="top"/>
    </xf>
    <xf numFmtId="0" fontId="17" fillId="0" borderId="0" xfId="27" applyFont="1" applyAlignment="1">
      <alignment vertical="top"/>
    </xf>
    <xf numFmtId="0" fontId="18" fillId="0" borderId="0" xfId="20" applyFont="1" applyAlignment="1">
      <alignment horizontal="center" vertical="center"/>
    </xf>
    <xf numFmtId="167" fontId="18" fillId="0" borderId="0" xfId="20" applyNumberFormat="1" applyFont="1" applyAlignment="1">
      <alignment horizontal="right" vertical="top"/>
    </xf>
    <xf numFmtId="167" fontId="18" fillId="0" borderId="0" xfId="1" applyNumberFormat="1" applyFont="1" applyFill="1" applyBorder="1" applyAlignment="1">
      <alignment horizontal="center" vertical="top"/>
    </xf>
    <xf numFmtId="0" fontId="17" fillId="0" borderId="0" xfId="27" applyFont="1" applyAlignment="1">
      <alignment horizontal="center" vertical="top"/>
    </xf>
    <xf numFmtId="0" fontId="18" fillId="0" borderId="0" xfId="20" applyFont="1" applyAlignment="1">
      <alignment horizontal="center" vertical="top"/>
    </xf>
    <xf numFmtId="174" fontId="18" fillId="0" borderId="0" xfId="19" quotePrefix="1" applyNumberFormat="1" applyFont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top"/>
    </xf>
    <xf numFmtId="174" fontId="18" fillId="0" borderId="0" xfId="19" applyNumberFormat="1" applyFont="1" applyAlignment="1">
      <alignment horizontal="right" vertical="center"/>
    </xf>
    <xf numFmtId="0" fontId="18" fillId="0" borderId="4" xfId="20" applyFont="1" applyBorder="1" applyAlignment="1">
      <alignment horizontal="center" vertical="center"/>
    </xf>
    <xf numFmtId="174" fontId="18" fillId="0" borderId="4" xfId="19" applyNumberFormat="1" applyFont="1" applyBorder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center"/>
    </xf>
    <xf numFmtId="0" fontId="18" fillId="0" borderId="0" xfId="27" applyFont="1" applyAlignment="1">
      <alignment vertical="top"/>
    </xf>
    <xf numFmtId="173" fontId="17" fillId="0" borderId="0" xfId="27" applyNumberFormat="1" applyFont="1" applyAlignment="1">
      <alignment horizontal="center" vertical="top"/>
    </xf>
    <xf numFmtId="173" fontId="17" fillId="0" borderId="0" xfId="27" applyNumberFormat="1" applyFont="1" applyAlignment="1">
      <alignment horizontal="right" vertical="top"/>
    </xf>
    <xf numFmtId="173" fontId="17" fillId="0" borderId="0" xfId="27" applyNumberFormat="1" applyFont="1" applyAlignment="1">
      <alignment vertical="top"/>
    </xf>
    <xf numFmtId="0" fontId="17" fillId="0" borderId="0" xfId="27" applyFont="1" applyAlignment="1">
      <alignment horizontal="left" vertical="top"/>
    </xf>
    <xf numFmtId="173" fontId="17" fillId="0" borderId="0" xfId="4" applyNumberFormat="1" applyFont="1" applyFill="1" applyBorder="1" applyAlignment="1">
      <alignment horizontal="right" vertical="top"/>
    </xf>
    <xf numFmtId="173" fontId="25" fillId="0" borderId="4" xfId="4" applyNumberFormat="1" applyFont="1" applyFill="1" applyBorder="1" applyAlignment="1">
      <alignment horizontal="right" vertical="top"/>
    </xf>
    <xf numFmtId="0" fontId="19" fillId="0" borderId="0" xfId="27" applyFont="1" applyAlignment="1">
      <alignment horizontal="center" vertical="top"/>
    </xf>
    <xf numFmtId="173" fontId="25" fillId="0" borderId="0" xfId="4" applyNumberFormat="1" applyFont="1" applyFill="1" applyBorder="1" applyAlignment="1">
      <alignment horizontal="right" vertical="top"/>
    </xf>
    <xf numFmtId="173" fontId="17" fillId="0" borderId="6" xfId="4" applyNumberFormat="1" applyFont="1" applyFill="1" applyBorder="1" applyAlignment="1">
      <alignment horizontal="right" vertical="top"/>
    </xf>
    <xf numFmtId="0" fontId="17" fillId="0" borderId="4" xfId="20" applyFont="1" applyBorder="1" applyAlignment="1" applyProtection="1">
      <alignment horizontal="left" vertical="center"/>
      <protection locked="0"/>
    </xf>
    <xf numFmtId="0" fontId="17" fillId="0" borderId="0" xfId="20" applyFont="1" applyAlignment="1">
      <alignment horizontal="left" vertical="center"/>
    </xf>
    <xf numFmtId="174" fontId="17" fillId="0" borderId="0" xfId="27" applyNumberFormat="1" applyFont="1" applyAlignment="1">
      <alignment horizontal="right" vertical="top"/>
    </xf>
    <xf numFmtId="174" fontId="17" fillId="0" borderId="0" xfId="4" applyNumberFormat="1" applyFont="1" applyFill="1" applyAlignment="1">
      <alignment horizontal="right" vertical="top"/>
    </xf>
    <xf numFmtId="174" fontId="17" fillId="0" borderId="0" xfId="4" applyNumberFormat="1" applyFont="1" applyFill="1" applyBorder="1" applyAlignment="1">
      <alignment horizontal="right" vertical="top"/>
    </xf>
    <xf numFmtId="174" fontId="25" fillId="0" borderId="0" xfId="4" applyNumberFormat="1" applyFont="1" applyFill="1" applyBorder="1" applyAlignment="1">
      <alignment horizontal="right" vertical="top"/>
    </xf>
    <xf numFmtId="174" fontId="17" fillId="0" borderId="4" xfId="4" applyNumberFormat="1" applyFont="1" applyFill="1" applyBorder="1" applyAlignment="1">
      <alignment horizontal="right" vertical="top"/>
    </xf>
    <xf numFmtId="174" fontId="25" fillId="0" borderId="4" xfId="4" applyNumberFormat="1" applyFont="1" applyFill="1" applyBorder="1" applyAlignment="1">
      <alignment horizontal="right" vertical="top"/>
    </xf>
    <xf numFmtId="174" fontId="25" fillId="0" borderId="4" xfId="27" applyNumberFormat="1" applyFont="1" applyBorder="1" applyAlignment="1">
      <alignment horizontal="right" vertical="top"/>
    </xf>
    <xf numFmtId="173" fontId="20" fillId="0" borderId="0" xfId="19" applyNumberFormat="1" applyFont="1" applyAlignment="1">
      <alignment horizontal="center" vertical="top"/>
    </xf>
    <xf numFmtId="0" fontId="17" fillId="0" borderId="0" xfId="19" applyFont="1" applyAlignment="1">
      <alignment vertical="top"/>
    </xf>
    <xf numFmtId="173" fontId="17" fillId="0" borderId="0" xfId="19" applyNumberFormat="1" applyFont="1" applyAlignment="1">
      <alignment horizontal="right" vertical="top"/>
    </xf>
    <xf numFmtId="173" fontId="17" fillId="0" borderId="0" xfId="4" applyNumberFormat="1" applyFont="1" applyFill="1" applyAlignment="1">
      <alignment vertical="top"/>
    </xf>
    <xf numFmtId="173" fontId="17" fillId="0" borderId="0" xfId="4" applyNumberFormat="1" applyFont="1" applyFill="1" applyBorder="1" applyAlignment="1">
      <alignment vertical="top"/>
    </xf>
    <xf numFmtId="173" fontId="25" fillId="0" borderId="0" xfId="19" applyNumberFormat="1" applyFont="1" applyAlignment="1">
      <alignment horizontal="right" vertical="top"/>
    </xf>
    <xf numFmtId="173" fontId="17" fillId="0" borderId="0" xfId="19" applyNumberFormat="1" applyFont="1" applyAlignment="1">
      <alignment vertical="top"/>
    </xf>
    <xf numFmtId="0" fontId="17" fillId="0" borderId="0" xfId="27" quotePrefix="1" applyFont="1" applyAlignment="1">
      <alignment vertical="top"/>
    </xf>
    <xf numFmtId="0" fontId="17" fillId="0" borderId="4" xfId="27" applyFont="1" applyBorder="1" applyAlignment="1">
      <alignment vertical="top"/>
    </xf>
    <xf numFmtId="0" fontId="19" fillId="0" borderId="4" xfId="27" applyFont="1" applyBorder="1" applyAlignment="1">
      <alignment horizontal="center" vertical="top"/>
    </xf>
    <xf numFmtId="173" fontId="17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center"/>
    </xf>
    <xf numFmtId="0" fontId="25" fillId="0" borderId="0" xfId="20" applyFont="1" applyAlignment="1">
      <alignment horizontal="center" vertical="center"/>
    </xf>
    <xf numFmtId="173" fontId="25" fillId="0" borderId="5" xfId="6" applyNumberFormat="1" applyFont="1" applyFill="1" applyBorder="1" applyAlignment="1">
      <alignment horizontal="center" vertical="center"/>
    </xf>
    <xf numFmtId="167" fontId="18" fillId="0" borderId="4" xfId="1" quotePrefix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center" vertical="center"/>
    </xf>
    <xf numFmtId="0" fontId="26" fillId="0" borderId="0" xfId="20" applyFont="1" applyAlignment="1">
      <alignment horizontal="center" vertical="center"/>
    </xf>
    <xf numFmtId="171" fontId="25" fillId="0" borderId="0" xfId="0" applyNumberFormat="1" applyFont="1" applyAlignment="1">
      <alignment vertical="center"/>
    </xf>
    <xf numFmtId="167" fontId="25" fillId="0" borderId="0" xfId="1" applyNumberFormat="1" applyFont="1" applyFill="1" applyAlignment="1">
      <alignment horizontal="right" vertical="center"/>
    </xf>
    <xf numFmtId="41" fontId="25" fillId="0" borderId="0" xfId="1" applyNumberFormat="1" applyFont="1" applyFill="1" applyAlignment="1">
      <alignment horizontal="right" vertical="center"/>
    </xf>
    <xf numFmtId="41" fontId="25" fillId="0" borderId="0" xfId="1" applyNumberFormat="1" applyFont="1" applyFill="1" applyBorder="1" applyAlignment="1">
      <alignment horizontal="right" vertical="center"/>
    </xf>
    <xf numFmtId="167" fontId="25" fillId="0" borderId="4" xfId="1" applyNumberFormat="1" applyFont="1" applyFill="1" applyBorder="1" applyAlignment="1">
      <alignment horizontal="right" vertical="center"/>
    </xf>
    <xf numFmtId="0" fontId="26" fillId="0" borderId="0" xfId="27" applyFont="1" applyAlignment="1">
      <alignment horizontal="center" vertical="center"/>
    </xf>
    <xf numFmtId="167" fontId="25" fillId="0" borderId="0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41" fontId="25" fillId="0" borderId="0" xfId="27" applyNumberFormat="1" applyFont="1" applyAlignment="1">
      <alignment horizontal="center" vertical="center"/>
    </xf>
    <xf numFmtId="0" fontId="24" fillId="0" borderId="0" xfId="27" applyFont="1" applyAlignment="1">
      <alignment vertical="center"/>
    </xf>
    <xf numFmtId="37" fontId="26" fillId="0" borderId="0" xfId="27" applyNumberFormat="1" applyFont="1" applyAlignment="1">
      <alignment horizontal="center" vertical="center"/>
    </xf>
    <xf numFmtId="167" fontId="25" fillId="0" borderId="0" xfId="27" applyNumberFormat="1" applyFont="1" applyAlignment="1">
      <alignment horizontal="right" vertical="center"/>
    </xf>
    <xf numFmtId="0" fontId="25" fillId="0" borderId="0" xfId="1" applyNumberFormat="1" applyFont="1" applyFill="1" applyBorder="1" applyAlignment="1">
      <alignment horizontal="center" vertical="center"/>
    </xf>
    <xf numFmtId="167" fontId="25" fillId="0" borderId="4" xfId="27" applyNumberFormat="1" applyFont="1" applyBorder="1" applyAlignment="1">
      <alignment horizontal="right" vertical="center"/>
    </xf>
    <xf numFmtId="41" fontId="25" fillId="0" borderId="0" xfId="1" applyNumberFormat="1" applyFont="1" applyFill="1" applyBorder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167" fontId="25" fillId="0" borderId="6" xfId="27" applyNumberFormat="1" applyFont="1" applyBorder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67" fontId="25" fillId="0" borderId="4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7" fontId="25" fillId="0" borderId="6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41" fontId="25" fillId="0" borderId="0" xfId="27" applyNumberFormat="1" applyFont="1" applyAlignment="1">
      <alignment vertical="center"/>
    </xf>
    <xf numFmtId="0" fontId="18" fillId="0" borderId="0" xfId="0" applyFont="1" applyAlignment="1">
      <alignment vertical="center"/>
    </xf>
    <xf numFmtId="43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0" fontId="17" fillId="0" borderId="0" xfId="27" applyFont="1" applyAlignment="1">
      <alignment vertical="center"/>
    </xf>
    <xf numFmtId="37" fontId="18" fillId="0" borderId="0" xfId="27" applyNumberFormat="1" applyFont="1" applyAlignment="1">
      <alignment horizontal="left" vertical="center"/>
    </xf>
    <xf numFmtId="167" fontId="18" fillId="0" borderId="0" xfId="27" applyNumberFormat="1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67" fontId="17" fillId="0" borderId="0" xfId="27" applyNumberFormat="1" applyFont="1" applyAlignment="1">
      <alignment horizontal="right" vertical="center"/>
    </xf>
    <xf numFmtId="0" fontId="17" fillId="0" borderId="0" xfId="27" applyFont="1" applyAlignment="1">
      <alignment horizontal="center" vertical="center"/>
    </xf>
    <xf numFmtId="0" fontId="18" fillId="0" borderId="0" xfId="27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73" fontId="18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vertical="center"/>
    </xf>
    <xf numFmtId="167" fontId="18" fillId="0" borderId="4" xfId="0" applyNumberFormat="1" applyFont="1" applyBorder="1" applyAlignment="1">
      <alignment horizontal="right" vertical="center"/>
    </xf>
    <xf numFmtId="173" fontId="17" fillId="0" borderId="0" xfId="0" applyNumberFormat="1" applyFont="1" applyAlignment="1">
      <alignment horizontal="right" vertical="center"/>
    </xf>
    <xf numFmtId="167" fontId="18" fillId="0" borderId="0" xfId="20" applyNumberFormat="1" applyFont="1" applyAlignment="1">
      <alignment horizontal="right" vertical="center"/>
    </xf>
    <xf numFmtId="0" fontId="18" fillId="0" borderId="0" xfId="27" applyFont="1" applyAlignment="1">
      <alignment horizontal="right" vertical="center"/>
    </xf>
    <xf numFmtId="173" fontId="18" fillId="0" borderId="0" xfId="20" applyNumberFormat="1" applyFont="1" applyAlignment="1">
      <alignment horizontal="right" vertical="center"/>
    </xf>
    <xf numFmtId="166" fontId="18" fillId="0" borderId="0" xfId="6" quotePrefix="1" applyNumberFormat="1" applyFont="1" applyFill="1" applyBorder="1" applyAlignment="1">
      <alignment horizontal="right" vertical="center"/>
    </xf>
    <xf numFmtId="41" fontId="17" fillId="0" borderId="0" xfId="27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0" fontId="18" fillId="0" borderId="0" xfId="27" applyFont="1" applyAlignment="1">
      <alignment horizontal="center" vertical="center"/>
    </xf>
    <xf numFmtId="167" fontId="17" fillId="0" borderId="0" xfId="27" applyNumberFormat="1" applyFont="1" applyAlignment="1">
      <alignment vertical="center"/>
    </xf>
    <xf numFmtId="173" fontId="17" fillId="0" borderId="0" xfId="6" applyNumberFormat="1" applyFont="1" applyFill="1" applyBorder="1" applyAlignment="1">
      <alignment horizontal="right" vertical="center"/>
    </xf>
    <xf numFmtId="166" fontId="16" fillId="0" borderId="0" xfId="6" applyNumberFormat="1" applyFont="1" applyFill="1" applyAlignment="1">
      <alignment horizontal="center" vertical="top"/>
    </xf>
    <xf numFmtId="166" fontId="16" fillId="0" borderId="0" xfId="6" applyNumberFormat="1" applyFont="1" applyFill="1" applyBorder="1" applyAlignment="1">
      <alignment horizontal="right" vertical="top"/>
    </xf>
    <xf numFmtId="0" fontId="25" fillId="0" borderId="0" xfId="27" applyFont="1" applyAlignment="1">
      <alignment horizontal="left" vertical="top"/>
    </xf>
    <xf numFmtId="0" fontId="24" fillId="0" borderId="0" xfId="27" applyFont="1" applyAlignment="1">
      <alignment vertical="top"/>
    </xf>
    <xf numFmtId="174" fontId="21" fillId="0" borderId="0" xfId="18" applyNumberFormat="1" applyFont="1" applyAlignment="1">
      <alignment horizontal="center" vertical="center"/>
    </xf>
    <xf numFmtId="166" fontId="25" fillId="0" borderId="0" xfId="1" applyNumberFormat="1" applyFont="1" applyFill="1" applyBorder="1" applyAlignment="1">
      <alignment horizontal="center" vertical="center"/>
    </xf>
    <xf numFmtId="41" fontId="25" fillId="0" borderId="0" xfId="1" applyNumberFormat="1" applyFont="1" applyFill="1" applyAlignment="1">
      <alignment horizontal="right" vertical="top"/>
    </xf>
    <xf numFmtId="41" fontId="25" fillId="0" borderId="4" xfId="1" applyNumberFormat="1" applyFont="1" applyFill="1" applyBorder="1" applyAlignment="1">
      <alignment horizontal="right" vertical="top"/>
    </xf>
    <xf numFmtId="41" fontId="25" fillId="0" borderId="0" xfId="1" applyNumberFormat="1" applyFont="1" applyFill="1" applyAlignment="1">
      <alignment vertical="top"/>
    </xf>
    <xf numFmtId="41" fontId="25" fillId="0" borderId="0" xfId="1" applyNumberFormat="1" applyFont="1" applyFill="1" applyBorder="1" applyAlignment="1">
      <alignment horizontal="right" vertical="top"/>
    </xf>
    <xf numFmtId="41" fontId="25" fillId="0" borderId="0" xfId="1" applyNumberFormat="1" applyFont="1" applyFill="1" applyBorder="1" applyAlignment="1">
      <alignment vertical="top"/>
    </xf>
    <xf numFmtId="41" fontId="16" fillId="0" borderId="0" xfId="6" applyNumberFormat="1" applyFont="1" applyFill="1" applyBorder="1" applyAlignment="1">
      <alignment horizontal="right" vertical="top"/>
    </xf>
    <xf numFmtId="41" fontId="16" fillId="0" borderId="0" xfId="6" applyNumberFormat="1" applyFont="1" applyFill="1" applyBorder="1" applyAlignment="1">
      <alignment horizontal="center" vertical="top"/>
    </xf>
    <xf numFmtId="41" fontId="17" fillId="0" borderId="0" xfId="4" applyNumberFormat="1" applyFont="1" applyFill="1" applyAlignment="1">
      <alignment horizontal="right" vertical="top"/>
    </xf>
    <xf numFmtId="41" fontId="16" fillId="0" borderId="0" xfId="6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174" fontId="18" fillId="0" borderId="8" xfId="18" applyNumberFormat="1" applyFont="1" applyBorder="1" applyAlignment="1">
      <alignment horizontal="center" vertical="center"/>
    </xf>
    <xf numFmtId="167" fontId="18" fillId="0" borderId="4" xfId="0" applyNumberFormat="1" applyFont="1" applyBorder="1" applyAlignment="1">
      <alignment horizontal="center" vertical="center"/>
    </xf>
    <xf numFmtId="176" fontId="17" fillId="0" borderId="0" xfId="27" applyNumberFormat="1" applyFont="1" applyAlignment="1">
      <alignment horizontal="center" vertical="top"/>
    </xf>
    <xf numFmtId="167" fontId="16" fillId="0" borderId="0" xfId="6" applyNumberFormat="1" applyFont="1" applyFill="1" applyBorder="1" applyAlignment="1">
      <alignment horizontal="right" vertical="center"/>
    </xf>
    <xf numFmtId="167" fontId="16" fillId="0" borderId="4" xfId="6" applyNumberFormat="1" applyFont="1" applyFill="1" applyBorder="1" applyAlignment="1">
      <alignment horizontal="right" vertical="center"/>
    </xf>
    <xf numFmtId="0" fontId="17" fillId="0" borderId="0" xfId="19" applyFont="1" applyAlignment="1">
      <alignment vertical="center"/>
    </xf>
    <xf numFmtId="0" fontId="18" fillId="0" borderId="0" xfId="19" applyFont="1" applyAlignment="1">
      <alignment vertical="center"/>
    </xf>
    <xf numFmtId="0" fontId="24" fillId="0" borderId="0" xfId="19" applyFont="1" applyAlignment="1">
      <alignment vertical="center"/>
    </xf>
    <xf numFmtId="167" fontId="16" fillId="0" borderId="6" xfId="6" applyNumberFormat="1" applyFont="1" applyFill="1" applyBorder="1" applyAlignment="1">
      <alignment horizontal="right" vertical="center"/>
    </xf>
    <xf numFmtId="38" fontId="24" fillId="0" borderId="0" xfId="27" applyNumberFormat="1" applyFont="1" applyAlignment="1">
      <alignment vertical="center"/>
    </xf>
    <xf numFmtId="38" fontId="25" fillId="0" borderId="0" xfId="27" applyNumberFormat="1" applyFont="1" applyAlignment="1">
      <alignment vertical="center"/>
    </xf>
    <xf numFmtId="0" fontId="18" fillId="0" borderId="0" xfId="19" applyFont="1" applyAlignment="1">
      <alignment horizontal="left" vertical="center"/>
    </xf>
    <xf numFmtId="175" fontId="17" fillId="0" borderId="6" xfId="1" applyNumberFormat="1" applyFont="1" applyFill="1" applyBorder="1" applyAlignment="1">
      <alignment horizontal="right" vertical="center"/>
    </xf>
    <xf numFmtId="167" fontId="25" fillId="0" borderId="0" xfId="2" applyNumberFormat="1" applyFont="1" applyFill="1" applyAlignment="1">
      <alignment horizontal="right" vertical="center"/>
    </xf>
    <xf numFmtId="167" fontId="25" fillId="0" borderId="4" xfId="2" applyNumberFormat="1" applyFont="1" applyFill="1" applyBorder="1" applyAlignment="1">
      <alignment horizontal="right" vertical="center"/>
    </xf>
    <xf numFmtId="173" fontId="25" fillId="0" borderId="0" xfId="0" applyNumberFormat="1" applyFont="1" applyAlignment="1">
      <alignment horizontal="right" vertical="center"/>
    </xf>
    <xf numFmtId="167" fontId="18" fillId="0" borderId="4" xfId="6" quotePrefix="1" applyNumberFormat="1" applyFont="1" applyFill="1" applyBorder="1" applyAlignment="1">
      <alignment horizontal="right" vertical="center"/>
    </xf>
    <xf numFmtId="0" fontId="18" fillId="0" borderId="0" xfId="20" applyFont="1" applyAlignment="1">
      <alignment horizontal="right" vertical="center"/>
    </xf>
    <xf numFmtId="171" fontId="24" fillId="0" borderId="0" xfId="0" applyNumberFormat="1" applyFont="1" applyAlignment="1">
      <alignment vertical="top"/>
    </xf>
    <xf numFmtId="173" fontId="16" fillId="0" borderId="0" xfId="6" applyNumberFormat="1" applyFont="1" applyFill="1" applyAlignment="1">
      <alignment horizontal="right" vertical="center"/>
    </xf>
    <xf numFmtId="167" fontId="25" fillId="0" borderId="0" xfId="1" applyNumberFormat="1" applyFont="1" applyFill="1" applyAlignment="1">
      <alignment horizontal="right" vertical="top"/>
    </xf>
    <xf numFmtId="173" fontId="17" fillId="0" borderId="0" xfId="20" applyNumberFormat="1" applyFont="1" applyAlignment="1">
      <alignment horizontal="right" vertical="top"/>
    </xf>
    <xf numFmtId="171" fontId="25" fillId="0" borderId="0" xfId="0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173" fontId="16" fillId="0" borderId="4" xfId="6" applyNumberFormat="1" applyFont="1" applyFill="1" applyBorder="1" applyAlignment="1">
      <alignment horizontal="right" vertical="center"/>
    </xf>
    <xf numFmtId="173" fontId="16" fillId="0" borderId="0" xfId="6" applyNumberFormat="1" applyFont="1" applyFill="1" applyBorder="1" applyAlignment="1">
      <alignment horizontal="right" vertical="center"/>
    </xf>
    <xf numFmtId="173" fontId="17" fillId="0" borderId="4" xfId="6" applyNumberFormat="1" applyFont="1" applyFill="1" applyBorder="1" applyAlignment="1">
      <alignment horizontal="right" vertical="center"/>
    </xf>
    <xf numFmtId="2" fontId="17" fillId="0" borderId="0" xfId="27" applyNumberFormat="1" applyFont="1" applyAlignment="1">
      <alignment vertical="top"/>
    </xf>
    <xf numFmtId="166" fontId="17" fillId="0" borderId="0" xfId="6" applyNumberFormat="1" applyFont="1" applyFill="1" applyBorder="1" applyAlignment="1">
      <alignment vertical="center"/>
    </xf>
    <xf numFmtId="167" fontId="25" fillId="0" borderId="0" xfId="2" applyNumberFormat="1" applyFont="1" applyFill="1" applyBorder="1" applyAlignment="1">
      <alignment horizontal="right" vertical="center"/>
    </xf>
    <xf numFmtId="177" fontId="25" fillId="0" borderId="4" xfId="2" applyNumberFormat="1" applyFont="1" applyFill="1" applyBorder="1" applyAlignment="1">
      <alignment horizontal="right" vertical="center"/>
    </xf>
    <xf numFmtId="167" fontId="17" fillId="0" borderId="0" xfId="27" applyNumberFormat="1" applyFont="1" applyAlignment="1">
      <alignment vertical="top"/>
    </xf>
    <xf numFmtId="173" fontId="17" fillId="0" borderId="0" xfId="4" applyNumberFormat="1" applyFont="1" applyAlignment="1">
      <alignment horizontal="right" vertical="top"/>
    </xf>
    <xf numFmtId="173" fontId="16" fillId="0" borderId="0" xfId="6" applyNumberFormat="1" applyFont="1" applyFill="1" applyBorder="1" applyAlignment="1">
      <alignment horizontal="right" vertical="top"/>
    </xf>
    <xf numFmtId="173" fontId="25" fillId="0" borderId="0" xfId="1" applyNumberFormat="1" applyFont="1" applyFill="1" applyBorder="1" applyAlignment="1">
      <alignment horizontal="right" vertical="top"/>
    </xf>
    <xf numFmtId="173" fontId="16" fillId="0" borderId="0" xfId="6" applyNumberFormat="1" applyFont="1" applyFill="1" applyAlignment="1">
      <alignment horizontal="right" vertical="top"/>
    </xf>
    <xf numFmtId="173" fontId="17" fillId="0" borderId="0" xfId="2" applyNumberFormat="1" applyFont="1" applyFill="1" applyAlignment="1">
      <alignment horizontal="right" vertical="center"/>
    </xf>
    <xf numFmtId="43" fontId="25" fillId="0" borderId="0" xfId="1" applyFont="1" applyAlignment="1">
      <alignment vertical="center"/>
    </xf>
    <xf numFmtId="174" fontId="17" fillId="0" borderId="0" xfId="27" applyNumberFormat="1" applyFont="1" applyAlignment="1">
      <alignment vertical="top"/>
    </xf>
    <xf numFmtId="0" fontId="25" fillId="0" borderId="0" xfId="27" applyFont="1" applyAlignment="1">
      <alignment horizontal="left" vertical="center" indent="1"/>
    </xf>
    <xf numFmtId="0" fontId="25" fillId="0" borderId="0" xfId="27" applyFont="1" applyAlignment="1">
      <alignment horizontal="left" vertical="center"/>
    </xf>
    <xf numFmtId="0" fontId="17" fillId="0" borderId="4" xfId="20" applyFont="1" applyBorder="1" applyAlignment="1">
      <alignment horizontal="left" vertical="center"/>
    </xf>
    <xf numFmtId="37" fontId="24" fillId="0" borderId="0" xfId="27" applyNumberFormat="1" applyFont="1" applyAlignment="1">
      <alignment horizontal="left" vertical="center"/>
    </xf>
    <xf numFmtId="173" fontId="18" fillId="0" borderId="0" xfId="19" applyNumberFormat="1" applyFont="1" applyAlignment="1">
      <alignment horizontal="right" vertical="center"/>
    </xf>
    <xf numFmtId="167" fontId="18" fillId="0" borderId="0" xfId="19" applyNumberFormat="1" applyFont="1" applyAlignment="1">
      <alignment horizontal="right" vertical="center"/>
    </xf>
    <xf numFmtId="37" fontId="18" fillId="0" borderId="5" xfId="27" applyNumberFormat="1" applyFont="1" applyBorder="1" applyAlignment="1">
      <alignment horizontal="left" vertical="center"/>
    </xf>
    <xf numFmtId="179" fontId="17" fillId="0" borderId="0" xfId="27" applyNumberFormat="1" applyFont="1" applyAlignment="1">
      <alignment vertical="top"/>
    </xf>
    <xf numFmtId="179" fontId="17" fillId="0" borderId="0" xfId="27" applyNumberFormat="1" applyFont="1" applyAlignment="1">
      <alignment vertical="center"/>
    </xf>
    <xf numFmtId="179" fontId="17" fillId="0" borderId="0" xfId="4" applyNumberFormat="1" applyFont="1" applyFill="1" applyAlignment="1">
      <alignment horizontal="right" vertical="top"/>
    </xf>
    <xf numFmtId="179" fontId="17" fillId="0" borderId="0" xfId="6" applyNumberFormat="1" applyFont="1" applyFill="1" applyBorder="1" applyAlignment="1">
      <alignment horizontal="right" vertical="center"/>
    </xf>
    <xf numFmtId="179" fontId="17" fillId="0" borderId="0" xfId="1" applyNumberFormat="1" applyFont="1" applyFill="1" applyBorder="1" applyAlignment="1">
      <alignment horizontal="right" vertical="center"/>
    </xf>
    <xf numFmtId="179" fontId="17" fillId="0" borderId="0" xfId="0" applyNumberFormat="1" applyFont="1" applyAlignment="1">
      <alignment vertical="center"/>
    </xf>
    <xf numFmtId="179" fontId="17" fillId="0" borderId="0" xfId="1" applyNumberFormat="1" applyFont="1" applyFill="1" applyBorder="1" applyAlignment="1">
      <alignment vertical="center"/>
    </xf>
    <xf numFmtId="179" fontId="17" fillId="0" borderId="0" xfId="27" applyNumberFormat="1" applyFont="1" applyAlignment="1">
      <alignment horizontal="right" vertical="center"/>
    </xf>
    <xf numFmtId="179" fontId="17" fillId="0" borderId="0" xfId="4" applyNumberFormat="1" applyFont="1" applyFill="1" applyBorder="1" applyAlignment="1">
      <alignment horizontal="right" vertical="top"/>
    </xf>
    <xf numFmtId="179" fontId="18" fillId="0" borderId="0" xfId="0" applyNumberFormat="1" applyFont="1" applyAlignment="1">
      <alignment horizontal="right" vertical="center"/>
    </xf>
    <xf numFmtId="179" fontId="18" fillId="0" borderId="0" xfId="27" applyNumberFormat="1" applyFont="1" applyAlignment="1">
      <alignment horizontal="right" vertical="center"/>
    </xf>
    <xf numFmtId="0" fontId="27" fillId="0" borderId="0" xfId="27" applyFont="1" applyAlignment="1">
      <alignment vertical="top"/>
    </xf>
    <xf numFmtId="179" fontId="17" fillId="0" borderId="0" xfId="27" applyNumberFormat="1" applyFont="1" applyAlignment="1">
      <alignment horizontal="right" vertical="top"/>
    </xf>
    <xf numFmtId="179" fontId="17" fillId="0" borderId="0" xfId="27" applyNumberFormat="1" applyFont="1" applyAlignment="1">
      <alignment horizontal="center" vertical="top"/>
    </xf>
    <xf numFmtId="179" fontId="17" fillId="0" borderId="0" xfId="4" applyNumberFormat="1" applyFont="1" applyFill="1" applyAlignment="1">
      <alignment vertical="top"/>
    </xf>
    <xf numFmtId="179" fontId="17" fillId="0" borderId="0" xfId="19" applyNumberFormat="1" applyFont="1" applyAlignment="1">
      <alignment vertical="top"/>
    </xf>
    <xf numFmtId="179" fontId="17" fillId="0" borderId="0" xfId="4" applyNumberFormat="1" applyFont="1" applyFill="1" applyBorder="1" applyAlignment="1">
      <alignment vertical="top"/>
    </xf>
    <xf numFmtId="179" fontId="27" fillId="0" borderId="0" xfId="27" applyNumberFormat="1" applyFont="1" applyAlignment="1">
      <alignment horizontal="right" vertical="top"/>
    </xf>
    <xf numFmtId="179" fontId="25" fillId="0" borderId="0" xfId="1" applyNumberFormat="1" applyFont="1" applyFill="1" applyAlignment="1">
      <alignment vertical="top"/>
    </xf>
    <xf numFmtId="3" fontId="17" fillId="0" borderId="4" xfId="27" applyNumberFormat="1" applyFont="1" applyBorder="1" applyAlignment="1">
      <alignment vertical="center"/>
    </xf>
    <xf numFmtId="3" fontId="16" fillId="0" borderId="0" xfId="6" applyNumberFormat="1" applyFont="1" applyFill="1" applyBorder="1" applyAlignment="1">
      <alignment horizontal="right" vertical="center"/>
    </xf>
    <xf numFmtId="3" fontId="16" fillId="0" borderId="6" xfId="6" applyNumberFormat="1" applyFont="1" applyFill="1" applyBorder="1" applyAlignment="1">
      <alignment horizontal="right" vertical="center"/>
    </xf>
    <xf numFmtId="3" fontId="16" fillId="0" borderId="4" xfId="6" applyNumberFormat="1" applyFont="1" applyFill="1" applyBorder="1" applyAlignment="1">
      <alignment horizontal="right" vertical="center"/>
    </xf>
    <xf numFmtId="3" fontId="25" fillId="0" borderId="0" xfId="1" applyNumberFormat="1" applyFont="1" applyFill="1" applyBorder="1" applyAlignment="1">
      <alignment horizontal="right" vertical="top"/>
    </xf>
    <xf numFmtId="166" fontId="17" fillId="0" borderId="0" xfId="1" applyNumberFormat="1" applyFont="1" applyFill="1" applyBorder="1" applyAlignment="1">
      <alignment horizontal="right" vertical="center"/>
    </xf>
    <xf numFmtId="167" fontId="17" fillId="0" borderId="4" xfId="27" applyNumberFormat="1" applyFont="1" applyBorder="1" applyAlignment="1">
      <alignment horizontal="right" vertical="center"/>
    </xf>
    <xf numFmtId="167" fontId="17" fillId="0" borderId="4" xfId="1" applyNumberFormat="1" applyFont="1" applyFill="1" applyBorder="1" applyAlignment="1">
      <alignment horizontal="right" vertical="center"/>
    </xf>
    <xf numFmtId="166" fontId="17" fillId="0" borderId="0" xfId="1" applyNumberFormat="1" applyFont="1" applyAlignment="1">
      <alignment horizontal="right" vertical="center"/>
    </xf>
    <xf numFmtId="166" fontId="17" fillId="0" borderId="0" xfId="1" applyNumberFormat="1" applyFont="1" applyAlignment="1">
      <alignment vertical="center"/>
    </xf>
    <xf numFmtId="41" fontId="17" fillId="0" borderId="0" xfId="27" applyNumberFormat="1" applyFont="1" applyAlignment="1">
      <alignment horizontal="center" vertical="center"/>
    </xf>
    <xf numFmtId="3" fontId="17" fillId="0" borderId="4" xfId="6" applyNumberFormat="1" applyFont="1" applyFill="1" applyBorder="1" applyAlignment="1">
      <alignment horizontal="right" vertical="center"/>
    </xf>
    <xf numFmtId="43" fontId="17" fillId="0" borderId="0" xfId="1" applyFont="1" applyAlignment="1">
      <alignment vertical="top"/>
    </xf>
    <xf numFmtId="166" fontId="17" fillId="0" borderId="0" xfId="1" applyNumberFormat="1" applyFont="1" applyAlignment="1">
      <alignment vertical="top"/>
    </xf>
    <xf numFmtId="166" fontId="16" fillId="0" borderId="0" xfId="1" applyNumberFormat="1" applyFont="1" applyFill="1" applyBorder="1" applyAlignment="1">
      <alignment horizontal="right" vertical="center"/>
    </xf>
    <xf numFmtId="43" fontId="18" fillId="0" borderId="0" xfId="1" applyFont="1" applyAlignment="1">
      <alignment vertical="top"/>
    </xf>
    <xf numFmtId="43" fontId="17" fillId="0" borderId="0" xfId="1" applyFont="1" applyFill="1" applyBorder="1" applyAlignment="1">
      <alignment horizontal="right" vertical="center"/>
    </xf>
    <xf numFmtId="0" fontId="27" fillId="0" borderId="0" xfId="27" applyFont="1" applyAlignment="1">
      <alignment vertical="center"/>
    </xf>
    <xf numFmtId="166" fontId="17" fillId="0" borderId="0" xfId="1" applyNumberFormat="1" applyFont="1" applyFill="1" applyBorder="1" applyAlignment="1">
      <alignment horizontal="right" vertical="top"/>
    </xf>
    <xf numFmtId="166" fontId="17" fillId="0" borderId="0" xfId="1" applyNumberFormat="1" applyFont="1" applyFill="1" applyAlignment="1">
      <alignment horizontal="right" vertical="top"/>
    </xf>
    <xf numFmtId="166" fontId="17" fillId="0" borderId="0" xfId="19" applyNumberFormat="1" applyFont="1" applyAlignment="1">
      <alignment horizontal="right" vertical="top"/>
    </xf>
    <xf numFmtId="166" fontId="25" fillId="0" borderId="0" xfId="1" applyNumberFormat="1" applyFont="1" applyFill="1" applyBorder="1" applyAlignment="1">
      <alignment horizontal="right" vertical="top"/>
    </xf>
    <xf numFmtId="166" fontId="17" fillId="0" borderId="4" xfId="1" applyNumberFormat="1" applyFont="1" applyFill="1" applyBorder="1" applyAlignment="1">
      <alignment horizontal="right" vertical="top"/>
    </xf>
    <xf numFmtId="166" fontId="17" fillId="0" borderId="0" xfId="1" applyNumberFormat="1" applyFont="1" applyFill="1" applyAlignment="1">
      <alignment vertical="center"/>
    </xf>
    <xf numFmtId="0" fontId="25" fillId="0" borderId="0" xfId="19" applyFont="1" applyAlignment="1">
      <alignment horizontal="left" vertical="center"/>
    </xf>
    <xf numFmtId="43" fontId="17" fillId="0" borderId="0" xfId="27" applyNumberFormat="1" applyFont="1" applyAlignment="1">
      <alignment vertical="top"/>
    </xf>
    <xf numFmtId="43" fontId="17" fillId="0" borderId="0" xfId="27" applyNumberFormat="1" applyFont="1" applyAlignment="1">
      <alignment vertical="center"/>
    </xf>
    <xf numFmtId="43" fontId="17" fillId="0" borderId="0" xfId="4" applyFont="1" applyFill="1" applyAlignment="1">
      <alignment horizontal="right" vertical="top"/>
    </xf>
    <xf numFmtId="166" fontId="17" fillId="0" borderId="0" xfId="27" applyNumberFormat="1" applyFont="1" applyAlignment="1">
      <alignment horizontal="right" vertical="center"/>
    </xf>
    <xf numFmtId="43" fontId="17" fillId="0" borderId="0" xfId="6" applyFont="1" applyFill="1" applyBorder="1" applyAlignment="1">
      <alignment horizontal="right" vertical="center"/>
    </xf>
    <xf numFmtId="43" fontId="17" fillId="0" borderId="0" xfId="27" applyNumberFormat="1" applyFont="1" applyAlignment="1">
      <alignment horizontal="center" vertical="center"/>
    </xf>
    <xf numFmtId="166" fontId="17" fillId="0" borderId="4" xfId="1" applyNumberFormat="1" applyFont="1" applyBorder="1" applyAlignment="1">
      <alignment horizontal="right" vertical="center"/>
    </xf>
    <xf numFmtId="166" fontId="17" fillId="0" borderId="4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quotePrefix="1" applyNumberFormat="1" applyFont="1" applyFill="1" applyBorder="1" applyAlignment="1">
      <alignment horizontal="right" vertical="center"/>
    </xf>
    <xf numFmtId="166" fontId="17" fillId="0" borderId="4" xfId="27" applyNumberFormat="1" applyFont="1" applyBorder="1" applyAlignment="1">
      <alignment horizontal="right" vertical="center"/>
    </xf>
    <xf numFmtId="166" fontId="17" fillId="0" borderId="0" xfId="6" applyNumberFormat="1" applyFont="1" applyFill="1" applyBorder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25" fillId="0" borderId="0" xfId="1" applyNumberFormat="1" applyFont="1" applyAlignment="1">
      <alignment horizontal="right" vertical="top"/>
    </xf>
    <xf numFmtId="166" fontId="17" fillId="0" borderId="0" xfId="1" applyNumberFormat="1" applyFont="1" applyAlignment="1">
      <alignment horizontal="right" vertical="top"/>
    </xf>
    <xf numFmtId="166" fontId="17" fillId="0" borderId="0" xfId="1" applyNumberFormat="1" applyFont="1" applyFill="1" applyBorder="1" applyAlignment="1">
      <alignment vertical="top"/>
    </xf>
    <xf numFmtId="166" fontId="17" fillId="0" borderId="0" xfId="1" applyNumberFormat="1" applyFont="1" applyFill="1" applyAlignment="1">
      <alignment vertical="top"/>
    </xf>
    <xf numFmtId="166" fontId="18" fillId="0" borderId="0" xfId="1" applyNumberFormat="1" applyFont="1" applyAlignment="1">
      <alignment horizontal="left" vertical="top"/>
    </xf>
    <xf numFmtId="166" fontId="18" fillId="0" borderId="4" xfId="1" applyNumberFormat="1" applyFont="1" applyBorder="1" applyAlignment="1">
      <alignment horizontal="right" vertical="top"/>
    </xf>
    <xf numFmtId="166" fontId="18" fillId="0" borderId="0" xfId="1" applyNumberFormat="1" applyFont="1" applyAlignment="1">
      <alignment horizontal="right" vertical="top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quotePrefix="1" applyNumberFormat="1" applyFont="1" applyAlignment="1">
      <alignment horizontal="right" vertical="center"/>
    </xf>
    <xf numFmtId="166" fontId="18" fillId="0" borderId="4" xfId="1" applyNumberFormat="1" applyFont="1" applyBorder="1" applyAlignment="1">
      <alignment horizontal="right" vertical="center"/>
    </xf>
    <xf numFmtId="166" fontId="17" fillId="0" borderId="4" xfId="1" applyNumberFormat="1" applyFont="1" applyBorder="1" applyAlignment="1">
      <alignment horizontal="left" vertical="center"/>
    </xf>
    <xf numFmtId="166" fontId="17" fillId="0" borderId="0" xfId="1" applyNumberFormat="1" applyFont="1" applyAlignment="1">
      <alignment horizontal="left" vertical="center"/>
    </xf>
    <xf numFmtId="166" fontId="20" fillId="0" borderId="0" xfId="1" applyNumberFormat="1" applyFont="1" applyAlignment="1">
      <alignment horizontal="right" vertical="top"/>
    </xf>
    <xf numFmtId="166" fontId="27" fillId="0" borderId="0" xfId="1" applyNumberFormat="1" applyFont="1" applyAlignment="1">
      <alignment horizontal="right" vertical="top"/>
    </xf>
    <xf numFmtId="179" fontId="17" fillId="0" borderId="0" xfId="27" applyNumberFormat="1" applyFont="1" applyAlignment="1">
      <alignment horizontal="center" vertical="center"/>
    </xf>
    <xf numFmtId="3" fontId="17" fillId="0" borderId="4" xfId="6" applyNumberFormat="1" applyFont="1" applyBorder="1" applyAlignment="1">
      <alignment horizontal="right" vertical="center"/>
    </xf>
    <xf numFmtId="167" fontId="18" fillId="0" borderId="0" xfId="0" applyNumberFormat="1" applyFont="1" applyBorder="1" applyAlignment="1">
      <alignment horizontal="center" vertical="center" wrapText="1"/>
    </xf>
    <xf numFmtId="167" fontId="18" fillId="0" borderId="0" xfId="0" applyNumberFormat="1" applyFont="1" applyBorder="1" applyAlignment="1">
      <alignment horizontal="right" vertical="center"/>
    </xf>
    <xf numFmtId="167" fontId="18" fillId="0" borderId="5" xfId="0" applyNumberFormat="1" applyFont="1" applyBorder="1" applyAlignment="1">
      <alignment horizontal="center" vertical="center" wrapText="1"/>
    </xf>
    <xf numFmtId="173" fontId="17" fillId="0" borderId="0" xfId="0" applyNumberFormat="1" applyFont="1" applyBorder="1" applyAlignment="1">
      <alignment horizontal="right" vertical="center"/>
    </xf>
    <xf numFmtId="167" fontId="18" fillId="0" borderId="0" xfId="19" applyNumberFormat="1" applyFont="1" applyBorder="1" applyAlignment="1">
      <alignment horizontal="right" vertical="center"/>
    </xf>
    <xf numFmtId="37" fontId="24" fillId="0" borderId="0" xfId="27" applyNumberFormat="1" applyFont="1" applyFill="1" applyAlignment="1">
      <alignment horizontal="center" vertical="top"/>
    </xf>
    <xf numFmtId="0" fontId="25" fillId="0" borderId="0" xfId="27" applyFont="1" applyFill="1" applyAlignment="1">
      <alignment vertical="top"/>
    </xf>
    <xf numFmtId="167" fontId="25" fillId="0" borderId="0" xfId="27" applyNumberFormat="1" applyFont="1" applyFill="1" applyAlignment="1">
      <alignment horizontal="right" vertical="top"/>
    </xf>
    <xf numFmtId="37" fontId="24" fillId="0" borderId="4" xfId="27" applyNumberFormat="1" applyFont="1" applyFill="1" applyBorder="1" applyAlignment="1">
      <alignment horizontal="center" vertical="top"/>
    </xf>
    <xf numFmtId="0" fontId="25" fillId="0" borderId="4" xfId="27" applyFont="1" applyFill="1" applyBorder="1" applyAlignment="1">
      <alignment vertical="top"/>
    </xf>
    <xf numFmtId="167" fontId="25" fillId="0" borderId="4" xfId="27" applyNumberFormat="1" applyFont="1" applyFill="1" applyBorder="1" applyAlignment="1">
      <alignment horizontal="right" vertical="top"/>
    </xf>
    <xf numFmtId="167" fontId="25" fillId="0" borderId="0" xfId="20" applyNumberFormat="1" applyFont="1" applyFill="1" applyAlignment="1">
      <alignment horizontal="center" vertical="center"/>
    </xf>
    <xf numFmtId="167" fontId="25" fillId="0" borderId="0" xfId="20" applyNumberFormat="1" applyFont="1" applyFill="1" applyAlignment="1">
      <alignment horizontal="centerContinuous" vertical="center"/>
    </xf>
    <xf numFmtId="167" fontId="24" fillId="0" borderId="0" xfId="20" applyNumberFormat="1" applyFont="1" applyFill="1" applyAlignment="1">
      <alignment horizontal="center" vertical="center"/>
    </xf>
    <xf numFmtId="174" fontId="18" fillId="0" borderId="0" xfId="19" applyNumberFormat="1" applyFont="1" applyFill="1" applyAlignment="1">
      <alignment horizontal="right" vertical="center"/>
    </xf>
    <xf numFmtId="0" fontId="24" fillId="0" borderId="4" xfId="20" applyFont="1" applyFill="1" applyBorder="1" applyAlignment="1">
      <alignment horizontal="center" vertical="center"/>
    </xf>
    <xf numFmtId="167" fontId="26" fillId="0" borderId="0" xfId="20" applyNumberFormat="1" applyFont="1" applyFill="1" applyAlignment="1">
      <alignment horizontal="center" vertical="center"/>
    </xf>
    <xf numFmtId="0" fontId="24" fillId="0" borderId="0" xfId="20" applyFont="1" applyFill="1" applyAlignment="1">
      <alignment horizontal="center" vertical="center"/>
    </xf>
    <xf numFmtId="0" fontId="25" fillId="0" borderId="0" xfId="27" applyFont="1" applyFill="1" applyAlignment="1">
      <alignment horizontal="center" vertical="top"/>
    </xf>
    <xf numFmtId="173" fontId="16" fillId="0" borderId="0" xfId="17" applyNumberFormat="1" applyFont="1" applyFill="1" applyAlignment="1">
      <alignment horizontal="right" vertical="center"/>
    </xf>
    <xf numFmtId="173" fontId="25" fillId="0" borderId="0" xfId="27" applyNumberFormat="1" applyFont="1" applyFill="1" applyAlignment="1">
      <alignment vertical="top"/>
    </xf>
    <xf numFmtId="0" fontId="25" fillId="0" borderId="0" xfId="27" applyFont="1" applyFill="1" applyAlignment="1">
      <alignment horizontal="center" vertical="center"/>
    </xf>
    <xf numFmtId="178" fontId="25" fillId="0" borderId="0" xfId="27" applyNumberFormat="1" applyFont="1" applyFill="1" applyAlignment="1">
      <alignment horizontal="right" vertical="top"/>
    </xf>
    <xf numFmtId="166" fontId="25" fillId="0" borderId="0" xfId="27" applyNumberFormat="1" applyFont="1" applyFill="1" applyAlignment="1">
      <alignment horizontal="right" vertical="center"/>
    </xf>
    <xf numFmtId="41" fontId="25" fillId="0" borderId="0" xfId="27" applyNumberFormat="1" applyFont="1" applyFill="1" applyAlignment="1">
      <alignment horizontal="center" vertical="top"/>
    </xf>
    <xf numFmtId="0" fontId="25" fillId="0" borderId="4" xfId="27" applyFont="1" applyFill="1" applyBorder="1" applyAlignment="1">
      <alignment horizontal="center" vertical="top"/>
    </xf>
    <xf numFmtId="167" fontId="25" fillId="0" borderId="0" xfId="27" applyNumberFormat="1" applyFont="1" applyFill="1" applyAlignment="1">
      <alignment horizontal="right" vertical="center"/>
    </xf>
    <xf numFmtId="41" fontId="25" fillId="0" borderId="0" xfId="27" applyNumberFormat="1" applyFont="1" applyFill="1" applyAlignment="1">
      <alignment horizontal="right" vertical="top"/>
    </xf>
    <xf numFmtId="41" fontId="25" fillId="0" borderId="0" xfId="27" applyNumberFormat="1" applyFont="1" applyFill="1" applyAlignment="1">
      <alignment vertical="top"/>
    </xf>
    <xf numFmtId="0" fontId="17" fillId="0" borderId="0" xfId="19" applyFont="1" applyFill="1" applyAlignment="1">
      <alignment horizontal="center"/>
    </xf>
    <xf numFmtId="0" fontId="17" fillId="0" borderId="0" xfId="19" applyFont="1" applyFill="1"/>
    <xf numFmtId="41" fontId="17" fillId="0" borderId="0" xfId="0" quotePrefix="1" applyNumberFormat="1" applyFont="1" applyFill="1"/>
    <xf numFmtId="167" fontId="17" fillId="0" borderId="0" xfId="19" applyNumberFormat="1" applyFont="1" applyFill="1" applyAlignment="1">
      <alignment horizontal="right"/>
    </xf>
    <xf numFmtId="173" fontId="24" fillId="0" borderId="4" xfId="6" applyNumberFormat="1" applyFont="1" applyFill="1" applyBorder="1" applyAlignment="1">
      <alignment horizontal="center" vertical="center"/>
    </xf>
    <xf numFmtId="0" fontId="17" fillId="0" borderId="4" xfId="20" applyFont="1" applyBorder="1" applyAlignment="1">
      <alignment horizontal="left" vertical="center"/>
    </xf>
    <xf numFmtId="37" fontId="24" fillId="0" borderId="0" xfId="27" applyNumberFormat="1" applyFont="1" applyAlignment="1">
      <alignment horizontal="left" vertical="center"/>
    </xf>
    <xf numFmtId="37" fontId="24" fillId="0" borderId="4" xfId="27" applyNumberFormat="1" applyFont="1" applyBorder="1" applyAlignment="1">
      <alignment horizontal="left" vertical="center"/>
    </xf>
    <xf numFmtId="0" fontId="18" fillId="0" borderId="0" xfId="27" applyFont="1" applyAlignment="1">
      <alignment horizontal="left" vertical="center"/>
    </xf>
    <xf numFmtId="37" fontId="18" fillId="0" borderId="4" xfId="27" applyNumberFormat="1" applyFont="1" applyBorder="1" applyAlignment="1">
      <alignment horizontal="left" vertical="center"/>
    </xf>
    <xf numFmtId="0" fontId="25" fillId="0" borderId="4" xfId="26" applyFont="1" applyBorder="1" applyAlignment="1">
      <alignment horizontal="left" vertical="center"/>
    </xf>
    <xf numFmtId="0" fontId="18" fillId="0" borderId="4" xfId="27" applyFont="1" applyBorder="1" applyAlignment="1">
      <alignment horizontal="center" vertical="center"/>
    </xf>
    <xf numFmtId="0" fontId="18" fillId="0" borderId="7" xfId="27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7" fontId="18" fillId="0" borderId="7" xfId="0" applyNumberFormat="1" applyFont="1" applyBorder="1" applyAlignment="1">
      <alignment horizontal="center" vertical="center" wrapText="1"/>
    </xf>
    <xf numFmtId="167" fontId="18" fillId="0" borderId="7" xfId="0" applyNumberFormat="1" applyFont="1" applyBorder="1" applyAlignment="1">
      <alignment horizontal="center" vertical="center"/>
    </xf>
    <xf numFmtId="37" fontId="18" fillId="0" borderId="0" xfId="27" applyNumberFormat="1" applyFont="1" applyAlignment="1">
      <alignment horizontal="left" vertical="center"/>
    </xf>
    <xf numFmtId="0" fontId="18" fillId="0" borderId="7" xfId="27" applyFont="1" applyBorder="1" applyAlignment="1">
      <alignment horizontal="center" vertical="center"/>
    </xf>
  </cellXfs>
  <cellStyles count="38">
    <cellStyle name="Comma" xfId="1" builtinId="3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3 2" xfId="7" xr:uid="{00000000-0005-0000-0000-000006000000}"/>
    <cellStyle name="Comma 5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E&amp;Y House" xfId="12" xr:uid="{00000000-0005-0000-0000-00000B000000}"/>
    <cellStyle name="Grey" xfId="13" xr:uid="{00000000-0005-0000-0000-00000C000000}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4" xfId="21" xr:uid="{00000000-0005-0000-0000-000016000000}"/>
    <cellStyle name="Normal 2 4 3" xfId="22" xr:uid="{00000000-0005-0000-0000-000017000000}"/>
    <cellStyle name="Normal 3" xfId="23" xr:uid="{00000000-0005-0000-0000-000018000000}"/>
    <cellStyle name="Normal 4" xfId="24" xr:uid="{00000000-0005-0000-0000-000019000000}"/>
    <cellStyle name="Normal 6 2" xfId="25" xr:uid="{00000000-0005-0000-0000-00001A000000}"/>
    <cellStyle name="Normal 7 2" xfId="26" xr:uid="{00000000-0005-0000-0000-00001B000000}"/>
    <cellStyle name="Normal_BS&amp;PLT Q1'2006" xfId="27" xr:uid="{00000000-0005-0000-0000-00001C000000}"/>
    <cellStyle name="Percent [2]" xfId="28" xr:uid="{00000000-0005-0000-0000-00001D000000}"/>
    <cellStyle name="Quantity" xfId="29" xr:uid="{00000000-0005-0000-0000-00001E000000}"/>
    <cellStyle name="Total" xfId="30" builtinId="25" customBuiltin="1"/>
    <cellStyle name="เครื่องหมายจุลภาค [0]_PERSONAL" xfId="31" xr:uid="{00000000-0005-0000-0000-000020000000}"/>
    <cellStyle name="เครื่องหมายจุลภาค_PERSONAL" xfId="32" xr:uid="{00000000-0005-0000-0000-000021000000}"/>
    <cellStyle name="เครื่องหมายสกุลเงิน [0]_1" xfId="33" xr:uid="{00000000-0005-0000-0000-000022000000}"/>
    <cellStyle name="เครื่องหมายสกุลเงิน_1" xfId="34" xr:uid="{00000000-0005-0000-0000-000023000000}"/>
    <cellStyle name="เชื่อมโยงหลายมิติ" xfId="35" xr:uid="{00000000-0005-0000-0000-000024000000}"/>
    <cellStyle name="ตามการเชื่อมโยงหลายมิติ" xfId="36" xr:uid="{00000000-0005-0000-0000-000025000000}"/>
    <cellStyle name="ปกติ_1" xfId="37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168"/>
  <sheetViews>
    <sheetView view="pageBreakPreview" topLeftCell="A157" zoomScale="89" zoomScaleNormal="85" zoomScaleSheetLayoutView="89" zoomScalePageLayoutView="70" workbookViewId="0">
      <selection activeCell="F175" sqref="F175"/>
    </sheetView>
  </sheetViews>
  <sheetFormatPr defaultColWidth="7.75" defaultRowHeight="19.149999999999999" customHeight="1"/>
  <cols>
    <col min="1" max="1" width="38.08203125" style="35" customWidth="1"/>
    <col min="2" max="2" width="7.08203125" style="35" customWidth="1"/>
    <col min="3" max="3" width="0.75" style="35" customWidth="1"/>
    <col min="4" max="4" width="12.58203125" style="50" customWidth="1"/>
    <col min="5" max="5" width="0.75" style="50" customWidth="1"/>
    <col min="6" max="6" width="12.58203125" style="257" customWidth="1"/>
    <col min="7" max="7" width="0.75" style="50" customWidth="1"/>
    <col min="8" max="8" width="12.58203125" style="50" customWidth="1"/>
    <col min="9" max="9" width="1" style="50" customWidth="1"/>
    <col min="10" max="10" width="12.58203125" style="257" customWidth="1"/>
    <col min="11" max="11" width="7.75" style="35"/>
    <col min="12" max="12" width="9.33203125" style="35" bestFit="1" customWidth="1"/>
    <col min="13" max="13" width="12.25" style="35" bestFit="1" customWidth="1"/>
    <col min="14" max="14" width="11.58203125" style="35" bestFit="1" customWidth="1"/>
    <col min="15" max="166" width="7.75" style="35"/>
    <col min="167" max="167" width="25.25" style="35" customWidth="1"/>
    <col min="168" max="168" width="6.25" style="35" customWidth="1"/>
    <col min="169" max="169" width="0.75" style="35" customWidth="1"/>
    <col min="170" max="170" width="9" style="35" customWidth="1"/>
    <col min="171" max="171" width="0.75" style="35" customWidth="1"/>
    <col min="172" max="172" width="9" style="35" customWidth="1"/>
    <col min="173" max="173" width="0.75" style="35" customWidth="1"/>
    <col min="174" max="174" width="9" style="35" customWidth="1"/>
    <col min="175" max="175" width="0.75" style="35" customWidth="1"/>
    <col min="176" max="176" width="9" style="35" customWidth="1"/>
    <col min="177" max="177" width="0.75" style="35" customWidth="1"/>
    <col min="178" max="178" width="9" style="35" customWidth="1"/>
    <col min="179" max="179" width="0.75" style="35" customWidth="1"/>
    <col min="180" max="180" width="9" style="35" customWidth="1"/>
    <col min="181" max="16384" width="7.75" style="35"/>
  </cols>
  <sheetData>
    <row r="1" spans="1:12" s="31" customFormat="1" ht="19.149999999999999" customHeight="1">
      <c r="A1" s="30" t="s">
        <v>0</v>
      </c>
      <c r="B1" s="30"/>
      <c r="C1" s="30"/>
      <c r="D1" s="30"/>
      <c r="E1" s="30"/>
      <c r="F1" s="260"/>
      <c r="G1" s="30"/>
      <c r="H1" s="30"/>
      <c r="I1" s="30"/>
      <c r="J1" s="260"/>
    </row>
    <row r="2" spans="1:12" s="31" customFormat="1" ht="19.149999999999999" customHeight="1">
      <c r="A2" s="30" t="s">
        <v>1</v>
      </c>
      <c r="B2" s="30"/>
      <c r="C2" s="30"/>
      <c r="D2" s="30"/>
      <c r="E2" s="30"/>
      <c r="F2" s="260"/>
      <c r="G2" s="30"/>
      <c r="H2" s="30"/>
      <c r="I2" s="30"/>
      <c r="J2" s="260"/>
    </row>
    <row r="3" spans="1:12" s="31" customFormat="1" ht="19.149999999999999" customHeight="1">
      <c r="A3" s="32" t="s">
        <v>2</v>
      </c>
      <c r="B3" s="32"/>
      <c r="C3" s="32"/>
      <c r="D3" s="33"/>
      <c r="E3" s="33"/>
      <c r="F3" s="261"/>
      <c r="G3" s="33"/>
      <c r="H3" s="33"/>
      <c r="I3" s="33"/>
      <c r="J3" s="261"/>
    </row>
    <row r="4" spans="1:12" s="31" customFormat="1" ht="19.149999999999999" customHeight="1">
      <c r="A4" s="30"/>
      <c r="B4" s="30"/>
      <c r="C4" s="30"/>
      <c r="D4" s="34"/>
      <c r="E4" s="34"/>
      <c r="F4" s="262"/>
      <c r="G4" s="34"/>
      <c r="H4" s="34"/>
      <c r="I4" s="34"/>
      <c r="J4" s="262"/>
    </row>
    <row r="5" spans="1:12" ht="19.149999999999999" customHeight="1">
      <c r="B5" s="36"/>
      <c r="C5" s="36"/>
      <c r="D5" s="305" t="s">
        <v>3</v>
      </c>
      <c r="E5" s="305"/>
      <c r="F5" s="305"/>
      <c r="G5" s="10"/>
      <c r="H5" s="305" t="s">
        <v>4</v>
      </c>
      <c r="I5" s="305"/>
      <c r="J5" s="305"/>
    </row>
    <row r="6" spans="1:12" ht="19.149999999999999" customHeight="1">
      <c r="B6" s="36"/>
      <c r="C6" s="36"/>
      <c r="D6" s="37" t="s">
        <v>5</v>
      </c>
      <c r="E6" s="38"/>
      <c r="F6" s="263" t="s">
        <v>6</v>
      </c>
      <c r="G6" s="38"/>
      <c r="H6" s="37" t="s">
        <v>5</v>
      </c>
      <c r="I6" s="38"/>
      <c r="J6" s="263" t="s">
        <v>6</v>
      </c>
    </row>
    <row r="7" spans="1:12" s="39" customFormat="1" ht="19.149999999999999" customHeight="1">
      <c r="B7" s="40"/>
      <c r="C7" s="40"/>
      <c r="D7" s="43" t="s">
        <v>7</v>
      </c>
      <c r="E7" s="42"/>
      <c r="F7" s="250" t="s">
        <v>8</v>
      </c>
      <c r="G7" s="42"/>
      <c r="H7" s="43" t="s">
        <v>7</v>
      </c>
      <c r="I7" s="42"/>
      <c r="J7" s="250" t="s">
        <v>8</v>
      </c>
    </row>
    <row r="8" spans="1:12" s="39" customFormat="1" ht="19.149999999999999" customHeight="1">
      <c r="B8" s="40"/>
      <c r="C8" s="40"/>
      <c r="D8" s="41" t="s">
        <v>9</v>
      </c>
      <c r="E8" s="42"/>
      <c r="F8" s="264" t="s">
        <v>10</v>
      </c>
      <c r="G8" s="42"/>
      <c r="H8" s="41" t="s">
        <v>9</v>
      </c>
      <c r="I8" s="42"/>
      <c r="J8" s="264" t="s">
        <v>10</v>
      </c>
    </row>
    <row r="9" spans="1:12" s="39" customFormat="1" ht="19.149999999999999" customHeight="1">
      <c r="B9" s="44" t="s">
        <v>11</v>
      </c>
      <c r="C9" s="40"/>
      <c r="D9" s="45" t="s">
        <v>12</v>
      </c>
      <c r="E9" s="46"/>
      <c r="F9" s="265" t="s">
        <v>12</v>
      </c>
      <c r="G9" s="46"/>
      <c r="H9" s="45" t="s">
        <v>12</v>
      </c>
      <c r="I9" s="46"/>
      <c r="J9" s="265" t="s">
        <v>12</v>
      </c>
    </row>
    <row r="10" spans="1:12" s="39" customFormat="1" ht="8.15" customHeight="1">
      <c r="B10" s="36"/>
      <c r="C10" s="40"/>
      <c r="D10" s="43"/>
      <c r="E10" s="46"/>
      <c r="F10" s="250"/>
      <c r="G10" s="46"/>
      <c r="H10" s="43"/>
      <c r="I10" s="46"/>
      <c r="J10" s="250"/>
    </row>
    <row r="11" spans="1:12" ht="19.149999999999999" customHeight="1">
      <c r="A11" s="47" t="s">
        <v>13</v>
      </c>
      <c r="D11" s="48"/>
      <c r="E11" s="48"/>
      <c r="G11" s="48"/>
      <c r="H11" s="48"/>
      <c r="I11" s="48"/>
    </row>
    <row r="12" spans="1:12" ht="7.5" customHeight="1">
      <c r="A12" s="47"/>
      <c r="D12" s="48"/>
      <c r="E12" s="48"/>
      <c r="G12" s="48"/>
      <c r="H12" s="48"/>
      <c r="I12" s="48"/>
    </row>
    <row r="13" spans="1:12" ht="19.149999999999999" customHeight="1">
      <c r="A13" s="47" t="s">
        <v>14</v>
      </c>
    </row>
    <row r="14" spans="1:12" ht="8.15" customHeight="1">
      <c r="A14" s="47"/>
      <c r="D14" s="48"/>
      <c r="E14" s="48"/>
      <c r="G14" s="48"/>
      <c r="H14" s="48"/>
      <c r="I14" s="48"/>
    </row>
    <row r="15" spans="1:12" ht="19.149999999999999" customHeight="1">
      <c r="A15" s="51" t="s">
        <v>15</v>
      </c>
      <c r="B15" s="39">
        <v>5</v>
      </c>
      <c r="D15" s="19">
        <v>583873</v>
      </c>
      <c r="E15" s="19"/>
      <c r="F15" s="19">
        <v>602904</v>
      </c>
      <c r="G15" s="200"/>
      <c r="H15" s="19">
        <v>400583</v>
      </c>
      <c r="I15" s="200"/>
      <c r="J15" s="19">
        <v>288722</v>
      </c>
      <c r="L15" s="229"/>
    </row>
    <row r="16" spans="1:12" ht="19.149999999999999" customHeight="1">
      <c r="A16" s="51" t="s">
        <v>16</v>
      </c>
      <c r="B16" s="39">
        <v>6</v>
      </c>
      <c r="D16" s="19">
        <v>132274</v>
      </c>
      <c r="E16" s="19"/>
      <c r="F16" s="19">
        <v>89769</v>
      </c>
      <c r="G16" s="200"/>
      <c r="H16" s="19">
        <v>78828</v>
      </c>
      <c r="I16" s="200"/>
      <c r="J16" s="19">
        <v>42602</v>
      </c>
    </row>
    <row r="17" spans="1:13" ht="19.149999999999999" customHeight="1">
      <c r="A17" s="51" t="s">
        <v>17</v>
      </c>
      <c r="B17" s="39">
        <v>7</v>
      </c>
      <c r="D17" s="19">
        <v>359807</v>
      </c>
      <c r="E17" s="19"/>
      <c r="F17" s="19">
        <v>406885</v>
      </c>
      <c r="G17" s="200"/>
      <c r="H17" s="19">
        <v>203811</v>
      </c>
      <c r="I17" s="200"/>
      <c r="J17" s="19">
        <v>186028</v>
      </c>
    </row>
    <row r="18" spans="1:13" ht="19.149999999999999" customHeight="1">
      <c r="A18" s="51" t="s">
        <v>18</v>
      </c>
      <c r="B18" s="39">
        <v>8</v>
      </c>
      <c r="D18" s="19">
        <v>5053</v>
      </c>
      <c r="E18" s="19"/>
      <c r="F18" s="19">
        <v>0</v>
      </c>
      <c r="G18" s="200"/>
      <c r="H18" s="19">
        <v>5053</v>
      </c>
      <c r="I18" s="200"/>
      <c r="J18" s="19">
        <v>0</v>
      </c>
    </row>
    <row r="19" spans="1:13" ht="19.149999999999999" customHeight="1">
      <c r="A19" s="51" t="s">
        <v>19</v>
      </c>
      <c r="B19" s="51"/>
      <c r="D19" s="19">
        <v>7350</v>
      </c>
      <c r="E19" s="19"/>
      <c r="F19" s="19">
        <v>13075</v>
      </c>
      <c r="G19" s="200"/>
      <c r="H19" s="19">
        <v>1584</v>
      </c>
      <c r="I19" s="200"/>
      <c r="J19" s="19">
        <v>5880</v>
      </c>
      <c r="L19" s="50"/>
      <c r="M19" s="50"/>
    </row>
    <row r="20" spans="1:13" ht="19.149999999999999" customHeight="1">
      <c r="A20" s="51" t="s">
        <v>20</v>
      </c>
      <c r="B20" s="39">
        <v>9</v>
      </c>
      <c r="D20" s="24">
        <v>42527</v>
      </c>
      <c r="E20" s="52"/>
      <c r="F20" s="24">
        <v>30022</v>
      </c>
      <c r="G20" s="206"/>
      <c r="H20" s="24">
        <v>11953</v>
      </c>
      <c r="I20" s="206"/>
      <c r="J20" s="24">
        <v>11056</v>
      </c>
      <c r="L20" s="50"/>
      <c r="M20" s="50"/>
    </row>
    <row r="21" spans="1:13" ht="8.15" customHeight="1">
      <c r="A21" s="47"/>
      <c r="D21" s="49"/>
      <c r="E21" s="48"/>
      <c r="F21" s="49"/>
      <c r="G21" s="211"/>
      <c r="H21" s="49"/>
      <c r="I21" s="211"/>
      <c r="J21" s="49"/>
    </row>
    <row r="22" spans="1:13" ht="19.149999999999999" customHeight="1">
      <c r="A22" s="47" t="s">
        <v>21</v>
      </c>
      <c r="B22" s="54"/>
      <c r="D22" s="24">
        <f>SUM(D15:D21)</f>
        <v>1130884</v>
      </c>
      <c r="E22" s="19"/>
      <c r="F22" s="24">
        <f>SUM(F15:F21)</f>
        <v>1142655</v>
      </c>
      <c r="G22" s="200"/>
      <c r="H22" s="24">
        <f>SUM(H15:H20)</f>
        <v>701812</v>
      </c>
      <c r="I22" s="206"/>
      <c r="J22" s="24">
        <f>SUM(J15:J20)</f>
        <v>534288</v>
      </c>
    </row>
    <row r="23" spans="1:13" ht="8.15" customHeight="1">
      <c r="A23" s="47"/>
      <c r="B23" s="54"/>
      <c r="D23" s="19"/>
      <c r="E23" s="19"/>
      <c r="F23" s="19"/>
      <c r="G23" s="200"/>
      <c r="H23" s="19"/>
      <c r="I23" s="206"/>
      <c r="J23" s="19"/>
    </row>
    <row r="24" spans="1:13" ht="19.149999999999999" customHeight="1">
      <c r="A24" s="47" t="s">
        <v>22</v>
      </c>
      <c r="B24" s="54"/>
      <c r="D24" s="19"/>
      <c r="E24" s="19"/>
      <c r="F24" s="19"/>
      <c r="G24" s="200"/>
      <c r="H24" s="19"/>
      <c r="I24" s="206"/>
      <c r="J24" s="19"/>
    </row>
    <row r="25" spans="1:13" ht="8.15" customHeight="1">
      <c r="A25" s="47"/>
      <c r="D25" s="48"/>
      <c r="E25" s="48"/>
      <c r="F25" s="48"/>
      <c r="G25" s="211"/>
      <c r="H25" s="48"/>
      <c r="I25" s="211"/>
      <c r="J25" s="48"/>
    </row>
    <row r="26" spans="1:13" ht="19.149999999999999" customHeight="1">
      <c r="A26" s="51" t="s">
        <v>23</v>
      </c>
      <c r="B26" s="39" t="s">
        <v>200</v>
      </c>
      <c r="D26" s="19">
        <v>0</v>
      </c>
      <c r="E26" s="52"/>
      <c r="F26" s="19">
        <v>0</v>
      </c>
      <c r="G26" s="206"/>
      <c r="H26" s="19">
        <v>153242</v>
      </c>
      <c r="I26" s="206"/>
      <c r="J26" s="19">
        <v>137471</v>
      </c>
    </row>
    <row r="27" spans="1:13" ht="19.149999999999999" customHeight="1">
      <c r="A27" s="51" t="s">
        <v>24</v>
      </c>
      <c r="B27" s="39" t="s">
        <v>201</v>
      </c>
      <c r="D27" s="19">
        <v>11178</v>
      </c>
      <c r="E27" s="52"/>
      <c r="F27" s="19">
        <v>10574</v>
      </c>
      <c r="G27" s="206"/>
      <c r="H27" s="19">
        <v>0</v>
      </c>
      <c r="I27" s="206"/>
      <c r="J27" s="19">
        <v>0</v>
      </c>
    </row>
    <row r="28" spans="1:13" ht="19.149999999999999" customHeight="1">
      <c r="A28" s="51" t="s">
        <v>25</v>
      </c>
      <c r="B28" s="39">
        <v>11</v>
      </c>
      <c r="D28" s="19">
        <v>30375</v>
      </c>
      <c r="E28" s="52"/>
      <c r="F28" s="19">
        <v>15862</v>
      </c>
      <c r="G28" s="206"/>
      <c r="H28" s="19">
        <v>8047</v>
      </c>
      <c r="I28" s="206"/>
      <c r="J28" s="19">
        <v>8476</v>
      </c>
    </row>
    <row r="29" spans="1:13" ht="19.149999999999999" customHeight="1">
      <c r="A29" s="51" t="s">
        <v>26</v>
      </c>
      <c r="B29" s="39">
        <v>11</v>
      </c>
      <c r="D29" s="19">
        <v>11800</v>
      </c>
      <c r="E29" s="52"/>
      <c r="F29" s="19">
        <v>13680</v>
      </c>
      <c r="G29" s="206"/>
      <c r="H29" s="19">
        <v>5445</v>
      </c>
      <c r="I29" s="206"/>
      <c r="J29" s="19">
        <v>6125</v>
      </c>
    </row>
    <row r="30" spans="1:13" ht="19.149999999999999" customHeight="1">
      <c r="A30" s="51" t="s">
        <v>27</v>
      </c>
      <c r="B30" s="39">
        <v>11</v>
      </c>
      <c r="D30" s="188">
        <v>149714</v>
      </c>
      <c r="E30" s="52"/>
      <c r="F30" s="188">
        <v>134292</v>
      </c>
      <c r="G30" s="206"/>
      <c r="H30" s="188">
        <v>45621</v>
      </c>
      <c r="I30" s="206"/>
      <c r="J30" s="188">
        <v>46385</v>
      </c>
    </row>
    <row r="31" spans="1:13" ht="18.75" customHeight="1">
      <c r="A31" s="51" t="s">
        <v>28</v>
      </c>
      <c r="B31" s="39"/>
      <c r="D31" s="19">
        <v>10237</v>
      </c>
      <c r="E31" s="52"/>
      <c r="F31" s="19">
        <v>9411</v>
      </c>
      <c r="G31" s="200"/>
      <c r="H31" s="19">
        <v>27166</v>
      </c>
      <c r="I31" s="200"/>
      <c r="J31" s="19">
        <v>27166</v>
      </c>
    </row>
    <row r="32" spans="1:13" ht="19.149999999999999" customHeight="1">
      <c r="A32" s="51" t="s">
        <v>29</v>
      </c>
      <c r="D32" s="24">
        <v>6066</v>
      </c>
      <c r="E32" s="52"/>
      <c r="F32" s="24">
        <v>3845</v>
      </c>
      <c r="G32" s="206"/>
      <c r="H32" s="24">
        <v>3877</v>
      </c>
      <c r="I32" s="206"/>
      <c r="J32" s="24">
        <v>3842</v>
      </c>
      <c r="L32" s="50"/>
      <c r="M32" s="50"/>
    </row>
    <row r="33" spans="1:10" ht="8.15" customHeight="1">
      <c r="A33" s="47"/>
      <c r="D33" s="49"/>
      <c r="E33" s="48"/>
      <c r="F33" s="49"/>
      <c r="G33" s="206"/>
      <c r="H33" s="49"/>
      <c r="I33" s="206"/>
      <c r="J33" s="49"/>
    </row>
    <row r="34" spans="1:10" ht="19.149999999999999" customHeight="1">
      <c r="A34" s="47" t="s">
        <v>30</v>
      </c>
      <c r="D34" s="53">
        <f>SUM(D26:D33)</f>
        <v>219370</v>
      </c>
      <c r="E34" s="52"/>
      <c r="F34" s="53">
        <f>SUM(F26:F33)</f>
        <v>187664</v>
      </c>
      <c r="G34" s="206"/>
      <c r="H34" s="53">
        <f>SUM(H26:H33)</f>
        <v>243398</v>
      </c>
      <c r="I34" s="206"/>
      <c r="J34" s="53">
        <f>SUM(J26:J33)</f>
        <v>229465</v>
      </c>
    </row>
    <row r="35" spans="1:10" ht="19.149999999999999" customHeight="1">
      <c r="A35" s="47"/>
      <c r="D35" s="49"/>
      <c r="E35" s="48"/>
      <c r="F35" s="49"/>
      <c r="G35" s="211"/>
      <c r="H35" s="49"/>
      <c r="I35" s="211"/>
      <c r="J35" s="49"/>
    </row>
    <row r="36" spans="1:10" ht="19.149999999999999" customHeight="1" thickBot="1">
      <c r="A36" s="47" t="s">
        <v>31</v>
      </c>
      <c r="D36" s="56">
        <f>SUM(D34,D22)</f>
        <v>1350254</v>
      </c>
      <c r="F36" s="56">
        <f>SUM(F34,F22)</f>
        <v>1330319</v>
      </c>
      <c r="G36" s="198"/>
      <c r="H36" s="56">
        <f>SUM(H34,H22)</f>
        <v>945210</v>
      </c>
      <c r="I36" s="198"/>
      <c r="J36" s="56">
        <f>SUM(J34,J22)</f>
        <v>763753</v>
      </c>
    </row>
    <row r="37" spans="1:10" ht="19.149999999999999" customHeight="1" thickTop="1">
      <c r="A37" s="47"/>
      <c r="F37" s="235"/>
      <c r="G37" s="198"/>
      <c r="H37" s="198"/>
      <c r="I37" s="198"/>
      <c r="J37" s="235"/>
    </row>
    <row r="38" spans="1:10" ht="19.149999999999999" customHeight="1">
      <c r="A38" s="47"/>
      <c r="F38" s="235"/>
      <c r="J38" s="235"/>
    </row>
    <row r="39" spans="1:10" ht="19.149999999999999" customHeight="1">
      <c r="A39" s="47"/>
      <c r="F39" s="235"/>
      <c r="J39" s="235"/>
    </row>
    <row r="40" spans="1:10" ht="19.149999999999999" customHeight="1">
      <c r="A40" s="47"/>
      <c r="F40" s="235"/>
      <c r="J40" s="235"/>
    </row>
    <row r="41" spans="1:10" ht="19.149999999999999" customHeight="1">
      <c r="A41" s="47"/>
      <c r="F41" s="235"/>
      <c r="J41" s="235"/>
    </row>
    <row r="43" spans="1:10" ht="19.149999999999999" customHeight="1">
      <c r="D43" s="39" t="s">
        <v>32</v>
      </c>
      <c r="F43" s="230"/>
      <c r="J43" s="230"/>
    </row>
    <row r="44" spans="1:10" ht="19.149999999999999" customHeight="1">
      <c r="D44" s="39"/>
      <c r="F44" s="230"/>
      <c r="J44" s="230"/>
    </row>
    <row r="45" spans="1:10" ht="19.149999999999999" customHeight="1">
      <c r="D45" s="39"/>
      <c r="F45" s="230"/>
      <c r="J45" s="230"/>
    </row>
    <row r="46" spans="1:10" ht="19.149999999999999" customHeight="1">
      <c r="D46" s="39"/>
      <c r="F46" s="230"/>
      <c r="J46" s="230"/>
    </row>
    <row r="47" spans="1:10" ht="19.149999999999999" customHeight="1">
      <c r="D47" s="39"/>
      <c r="F47" s="230"/>
      <c r="J47" s="230"/>
    </row>
    <row r="48" spans="1:10" ht="19.149999999999999" customHeight="1">
      <c r="D48" s="39"/>
      <c r="F48" s="230"/>
      <c r="J48" s="230"/>
    </row>
    <row r="49" spans="1:10" ht="19.149999999999999" customHeight="1">
      <c r="D49" s="39"/>
      <c r="F49" s="230"/>
      <c r="J49" s="230"/>
    </row>
    <row r="50" spans="1:10" ht="19.149999999999999" customHeight="1">
      <c r="D50" s="39"/>
      <c r="F50" s="230"/>
      <c r="J50" s="230"/>
    </row>
    <row r="51" spans="1:10" ht="16.5" customHeight="1">
      <c r="A51" s="47"/>
      <c r="F51" s="235"/>
      <c r="J51" s="235"/>
    </row>
    <row r="52" spans="1:10" ht="19.149999999999999" customHeight="1">
      <c r="A52" s="47"/>
      <c r="F52" s="235"/>
      <c r="J52" s="235"/>
    </row>
    <row r="53" spans="1:10" ht="19.149999999999999" customHeight="1">
      <c r="A53" s="47"/>
      <c r="F53" s="235"/>
      <c r="J53" s="235"/>
    </row>
    <row r="54" spans="1:10" ht="22.15" customHeight="1">
      <c r="A54" s="57" t="s">
        <v>33</v>
      </c>
      <c r="B54" s="193"/>
      <c r="C54" s="193"/>
      <c r="D54" s="193"/>
      <c r="E54" s="193"/>
      <c r="F54" s="266"/>
      <c r="G54" s="193"/>
      <c r="H54" s="193"/>
      <c r="I54" s="193"/>
      <c r="J54" s="266"/>
    </row>
    <row r="55" spans="1:10" ht="19.149999999999999" customHeight="1">
      <c r="A55" s="58"/>
      <c r="B55" s="58"/>
      <c r="C55" s="58"/>
      <c r="D55" s="58"/>
      <c r="E55" s="58"/>
      <c r="F55" s="267"/>
      <c r="G55" s="58"/>
      <c r="H55" s="58"/>
      <c r="I55" s="58"/>
      <c r="J55" s="225">
        <v>2</v>
      </c>
    </row>
    <row r="56" spans="1:10" s="31" customFormat="1" ht="18.75" customHeight="1">
      <c r="A56" s="30" t="s">
        <v>0</v>
      </c>
      <c r="B56" s="30"/>
      <c r="C56" s="30"/>
      <c r="D56" s="30"/>
      <c r="E56" s="30"/>
      <c r="F56" s="260"/>
      <c r="G56" s="30"/>
      <c r="H56" s="30"/>
      <c r="I56" s="30"/>
      <c r="J56" s="260"/>
    </row>
    <row r="57" spans="1:10" s="31" customFormat="1" ht="18.75" customHeight="1">
      <c r="A57" s="30" t="s">
        <v>34</v>
      </c>
      <c r="B57" s="30"/>
      <c r="C57" s="30"/>
      <c r="D57" s="30"/>
      <c r="E57" s="30"/>
      <c r="F57" s="260"/>
      <c r="G57" s="30"/>
      <c r="H57" s="30"/>
      <c r="I57" s="30"/>
      <c r="J57" s="260"/>
    </row>
    <row r="58" spans="1:10" s="31" customFormat="1" ht="18.75" customHeight="1">
      <c r="A58" s="32" t="s">
        <v>2</v>
      </c>
      <c r="B58" s="32"/>
      <c r="C58" s="32"/>
      <c r="D58" s="33"/>
      <c r="E58" s="33"/>
      <c r="F58" s="261"/>
      <c r="G58" s="33"/>
      <c r="H58" s="33"/>
      <c r="I58" s="33"/>
      <c r="J58" s="261"/>
    </row>
    <row r="59" spans="1:10" s="31" customFormat="1" ht="20.5">
      <c r="A59" s="30"/>
      <c r="B59" s="30"/>
      <c r="C59" s="30"/>
      <c r="D59" s="34"/>
      <c r="E59" s="34"/>
      <c r="F59" s="262"/>
      <c r="G59" s="34"/>
      <c r="H59" s="34"/>
      <c r="I59" s="34"/>
      <c r="J59" s="262"/>
    </row>
    <row r="60" spans="1:10" s="31" customFormat="1" ht="18.75" customHeight="1">
      <c r="A60" s="30"/>
      <c r="B60" s="36"/>
      <c r="C60" s="36"/>
      <c r="D60" s="305" t="s">
        <v>3</v>
      </c>
      <c r="E60" s="305"/>
      <c r="F60" s="305"/>
      <c r="G60" s="10"/>
      <c r="H60" s="305" t="s">
        <v>4</v>
      </c>
      <c r="I60" s="305"/>
      <c r="J60" s="305"/>
    </row>
    <row r="61" spans="1:10" s="31" customFormat="1" ht="18.75" customHeight="1">
      <c r="A61" s="30"/>
      <c r="B61" s="36"/>
      <c r="C61" s="36"/>
      <c r="D61" s="37" t="s">
        <v>5</v>
      </c>
      <c r="E61" s="38"/>
      <c r="F61" s="263" t="s">
        <v>6</v>
      </c>
      <c r="G61" s="38"/>
      <c r="H61" s="37" t="s">
        <v>5</v>
      </c>
      <c r="I61" s="38"/>
      <c r="J61" s="263" t="s">
        <v>6</v>
      </c>
    </row>
    <row r="62" spans="1:10" s="31" customFormat="1" ht="18.75" customHeight="1">
      <c r="A62" s="30"/>
      <c r="B62" s="40"/>
      <c r="C62" s="40"/>
      <c r="D62" s="43" t="s">
        <v>7</v>
      </c>
      <c r="E62" s="42"/>
      <c r="F62" s="250" t="s">
        <v>8</v>
      </c>
      <c r="G62" s="42"/>
      <c r="H62" s="43" t="s">
        <v>7</v>
      </c>
      <c r="I62" s="42"/>
      <c r="J62" s="250" t="s">
        <v>8</v>
      </c>
    </row>
    <row r="63" spans="1:10" s="31" customFormat="1" ht="18.75" customHeight="1">
      <c r="A63" s="30"/>
      <c r="B63" s="40"/>
      <c r="C63" s="40"/>
      <c r="D63" s="41" t="s">
        <v>9</v>
      </c>
      <c r="E63" s="42"/>
      <c r="F63" s="264" t="s">
        <v>10</v>
      </c>
      <c r="G63" s="42"/>
      <c r="H63" s="41" t="s">
        <v>9</v>
      </c>
      <c r="I63" s="42"/>
      <c r="J63" s="264" t="s">
        <v>10</v>
      </c>
    </row>
    <row r="64" spans="1:10" s="31" customFormat="1" ht="18.75" customHeight="1">
      <c r="A64" s="30"/>
      <c r="B64" s="44" t="s">
        <v>11</v>
      </c>
      <c r="C64" s="40"/>
      <c r="D64" s="45" t="s">
        <v>12</v>
      </c>
      <c r="E64" s="46"/>
      <c r="F64" s="265" t="s">
        <v>12</v>
      </c>
      <c r="G64" s="46"/>
      <c r="H64" s="45" t="s">
        <v>12</v>
      </c>
      <c r="I64" s="46"/>
      <c r="J64" s="265" t="s">
        <v>12</v>
      </c>
    </row>
    <row r="65" spans="1:13" ht="18.75" customHeight="1">
      <c r="A65" s="47" t="s">
        <v>35</v>
      </c>
      <c r="D65" s="59"/>
      <c r="E65" s="59"/>
      <c r="G65" s="59"/>
      <c r="H65" s="59"/>
      <c r="I65" s="59"/>
    </row>
    <row r="66" spans="1:13" ht="6" customHeight="1">
      <c r="A66" s="47"/>
      <c r="D66" s="59"/>
      <c r="E66" s="59"/>
      <c r="G66" s="59"/>
      <c r="H66" s="59"/>
      <c r="I66" s="59"/>
    </row>
    <row r="67" spans="1:13" ht="18.75" customHeight="1">
      <c r="A67" s="47" t="s">
        <v>36</v>
      </c>
      <c r="D67" s="59"/>
      <c r="E67" s="59"/>
      <c r="G67" s="59"/>
      <c r="H67" s="59"/>
      <c r="I67" s="59"/>
    </row>
    <row r="68" spans="1:13" ht="6" customHeight="1">
      <c r="A68" s="47"/>
      <c r="D68" s="59"/>
      <c r="E68" s="59"/>
      <c r="G68" s="59"/>
      <c r="H68" s="59"/>
      <c r="I68" s="59"/>
    </row>
    <row r="69" spans="1:13" ht="18.75" customHeight="1">
      <c r="A69" s="51" t="s">
        <v>37</v>
      </c>
      <c r="B69" s="39">
        <v>12</v>
      </c>
      <c r="D69" s="60">
        <v>133532</v>
      </c>
      <c r="E69" s="59"/>
      <c r="F69" s="60">
        <v>225772</v>
      </c>
      <c r="G69" s="210"/>
      <c r="H69" s="60">
        <f>72168+1615</f>
        <v>73783</v>
      </c>
      <c r="I69" s="210"/>
      <c r="J69" s="60">
        <v>88631</v>
      </c>
      <c r="L69" s="190"/>
      <c r="M69" s="190"/>
    </row>
    <row r="70" spans="1:13" ht="18.75" customHeight="1">
      <c r="A70" s="51" t="s">
        <v>38</v>
      </c>
      <c r="B70" s="39">
        <v>13</v>
      </c>
      <c r="D70" s="61">
        <v>110924</v>
      </c>
      <c r="E70" s="61"/>
      <c r="F70" s="61">
        <v>140570</v>
      </c>
      <c r="G70" s="206"/>
      <c r="H70" s="61">
        <v>18991</v>
      </c>
      <c r="I70" s="206"/>
      <c r="J70" s="61">
        <v>20124</v>
      </c>
      <c r="L70" s="190"/>
      <c r="M70" s="190"/>
    </row>
    <row r="71" spans="1:13" ht="18.75" customHeight="1">
      <c r="A71" s="51" t="s">
        <v>39</v>
      </c>
      <c r="B71" s="39"/>
      <c r="D71" s="61"/>
      <c r="E71" s="61"/>
      <c r="F71" s="61"/>
      <c r="G71" s="206"/>
      <c r="H71" s="61"/>
      <c r="I71" s="206"/>
      <c r="J71" s="61"/>
    </row>
    <row r="72" spans="1:13" ht="18.75" customHeight="1">
      <c r="A72" s="138" t="s">
        <v>40</v>
      </c>
      <c r="B72" s="39"/>
      <c r="D72" s="60">
        <v>6264</v>
      </c>
      <c r="E72" s="61"/>
      <c r="F72" s="60">
        <v>6715</v>
      </c>
      <c r="G72" s="206"/>
      <c r="H72" s="60">
        <v>2920</v>
      </c>
      <c r="I72" s="206"/>
      <c r="J72" s="60">
        <v>3011</v>
      </c>
      <c r="L72" s="190"/>
      <c r="M72" s="190"/>
    </row>
    <row r="73" spans="1:13" ht="18.75" customHeight="1">
      <c r="A73" s="51" t="s">
        <v>41</v>
      </c>
      <c r="B73" s="154" t="s">
        <v>202</v>
      </c>
      <c r="D73" s="60">
        <v>478</v>
      </c>
      <c r="E73" s="59"/>
      <c r="F73" s="60">
        <v>478</v>
      </c>
      <c r="G73" s="210"/>
      <c r="H73" s="60">
        <v>0</v>
      </c>
      <c r="I73" s="210"/>
      <c r="J73" s="60">
        <v>0</v>
      </c>
    </row>
    <row r="74" spans="1:13" ht="18.75" customHeight="1">
      <c r="A74" s="51" t="s">
        <v>42</v>
      </c>
      <c r="B74" s="154"/>
      <c r="D74" s="60">
        <v>61720</v>
      </c>
      <c r="E74" s="59"/>
      <c r="F74" s="60">
        <v>53416</v>
      </c>
      <c r="G74" s="210"/>
      <c r="H74" s="60">
        <v>4034</v>
      </c>
      <c r="I74" s="210"/>
      <c r="J74" s="60">
        <v>4034</v>
      </c>
      <c r="L74" s="198"/>
    </row>
    <row r="75" spans="1:13" ht="18.75" customHeight="1">
      <c r="A75" s="51" t="s">
        <v>43</v>
      </c>
      <c r="B75" s="54"/>
      <c r="D75" s="63">
        <v>43441</v>
      </c>
      <c r="E75" s="61"/>
      <c r="F75" s="63">
        <v>14006</v>
      </c>
      <c r="G75" s="206"/>
      <c r="H75" s="63">
        <v>34073</v>
      </c>
      <c r="I75" s="206"/>
      <c r="J75" s="63">
        <v>2298</v>
      </c>
      <c r="L75" s="190"/>
      <c r="M75" s="190"/>
    </row>
    <row r="76" spans="1:13" ht="6" customHeight="1">
      <c r="A76" s="47"/>
      <c r="D76" s="59"/>
      <c r="E76" s="59"/>
      <c r="F76" s="59"/>
      <c r="G76" s="210"/>
      <c r="H76" s="59"/>
      <c r="I76" s="210"/>
      <c r="J76" s="59"/>
    </row>
    <row r="77" spans="1:13" ht="18.75" customHeight="1">
      <c r="A77" s="47" t="s">
        <v>44</v>
      </c>
      <c r="B77" s="54"/>
      <c r="D77" s="65">
        <f>SUM(D69:D76)</f>
        <v>356359</v>
      </c>
      <c r="E77" s="61"/>
      <c r="F77" s="65">
        <f>SUM(F69:F76)</f>
        <v>440957</v>
      </c>
      <c r="G77" s="206"/>
      <c r="H77" s="65">
        <f>SUM(H69:H76)</f>
        <v>133801</v>
      </c>
      <c r="I77" s="206"/>
      <c r="J77" s="65">
        <f>SUM(J69:J76)</f>
        <v>118098</v>
      </c>
      <c r="L77" s="190"/>
    </row>
    <row r="78" spans="1:13" ht="8.15" customHeight="1">
      <c r="A78" s="47"/>
      <c r="B78" s="54"/>
      <c r="D78" s="61"/>
      <c r="E78" s="61"/>
      <c r="F78" s="61"/>
      <c r="G78" s="206"/>
      <c r="H78" s="61"/>
      <c r="I78" s="206"/>
      <c r="J78" s="61"/>
    </row>
    <row r="79" spans="1:13" ht="18.75" customHeight="1">
      <c r="A79" s="47" t="s">
        <v>45</v>
      </c>
      <c r="B79" s="54"/>
      <c r="C79" s="51"/>
      <c r="D79" s="61"/>
      <c r="E79" s="61"/>
      <c r="F79" s="61"/>
      <c r="G79" s="206"/>
      <c r="H79" s="61"/>
      <c r="I79" s="206"/>
      <c r="J79" s="61"/>
    </row>
    <row r="80" spans="1:13" ht="6" customHeight="1">
      <c r="A80" s="47"/>
      <c r="D80" s="59"/>
      <c r="E80" s="59"/>
      <c r="F80" s="59"/>
      <c r="G80" s="210"/>
      <c r="H80" s="59"/>
      <c r="I80" s="210"/>
      <c r="J80" s="59"/>
    </row>
    <row r="81" spans="1:13" ht="18.75" customHeight="1">
      <c r="A81" s="35" t="s">
        <v>46</v>
      </c>
      <c r="B81" s="39"/>
      <c r="C81" s="51"/>
      <c r="D81" s="60">
        <v>3394</v>
      </c>
      <c r="E81" s="61"/>
      <c r="F81" s="60">
        <v>5178</v>
      </c>
      <c r="G81" s="206"/>
      <c r="H81" s="60">
        <v>1571</v>
      </c>
      <c r="I81" s="206"/>
      <c r="J81" s="60">
        <v>2261</v>
      </c>
      <c r="M81" s="190"/>
    </row>
    <row r="82" spans="1:13" ht="18.75" customHeight="1">
      <c r="A82" s="51" t="s">
        <v>47</v>
      </c>
      <c r="B82" s="39"/>
      <c r="C82" s="51"/>
      <c r="D82" s="60">
        <v>4586</v>
      </c>
      <c r="E82" s="61"/>
      <c r="F82" s="60">
        <v>5785</v>
      </c>
      <c r="G82" s="206"/>
      <c r="H82" s="60">
        <v>2721</v>
      </c>
      <c r="I82" s="206"/>
      <c r="J82" s="60">
        <v>2721</v>
      </c>
    </row>
    <row r="83" spans="1:13" ht="18.75" customHeight="1">
      <c r="A83" s="51" t="s">
        <v>48</v>
      </c>
      <c r="B83" s="39"/>
      <c r="C83" s="51"/>
      <c r="D83" s="63">
        <v>20701</v>
      </c>
      <c r="E83" s="61"/>
      <c r="F83" s="63">
        <v>20384</v>
      </c>
      <c r="G83" s="206"/>
      <c r="H83" s="63">
        <v>16603</v>
      </c>
      <c r="I83" s="206"/>
      <c r="J83" s="63">
        <v>16210</v>
      </c>
      <c r="L83" s="190"/>
      <c r="M83" s="190"/>
    </row>
    <row r="84" spans="1:13" ht="6" customHeight="1">
      <c r="A84" s="47"/>
      <c r="D84" s="59"/>
      <c r="E84" s="59"/>
      <c r="F84" s="59"/>
      <c r="G84" s="210"/>
      <c r="H84" s="59"/>
      <c r="I84" s="210"/>
      <c r="J84" s="59"/>
    </row>
    <row r="85" spans="1:13" ht="18.75" customHeight="1">
      <c r="A85" s="47" t="s">
        <v>49</v>
      </c>
      <c r="B85" s="54"/>
      <c r="D85" s="64">
        <f>SUM(D81:D84)</f>
        <v>28681</v>
      </c>
      <c r="E85" s="59"/>
      <c r="F85" s="64">
        <f>SUM(F81:F84)</f>
        <v>31347</v>
      </c>
      <c r="G85" s="210"/>
      <c r="H85" s="64">
        <f>SUM(H79:H84)</f>
        <v>20895</v>
      </c>
      <c r="I85" s="206"/>
      <c r="J85" s="64">
        <f>SUM(J81:J84)</f>
        <v>21192</v>
      </c>
    </row>
    <row r="86" spans="1:13" ht="19.149999999999999" customHeight="1">
      <c r="A86" s="47"/>
      <c r="D86" s="59"/>
      <c r="E86" s="59"/>
      <c r="F86" s="59"/>
      <c r="G86" s="210"/>
      <c r="H86" s="59"/>
      <c r="I86" s="210"/>
      <c r="J86" s="59"/>
    </row>
    <row r="87" spans="1:13" ht="18.75" customHeight="1">
      <c r="A87" s="47" t="s">
        <v>50</v>
      </c>
      <c r="B87" s="54"/>
      <c r="D87" s="64">
        <f>SUM(D85,D77)</f>
        <v>385040</v>
      </c>
      <c r="E87" s="59"/>
      <c r="F87" s="64">
        <f>SUM(F85,F77)</f>
        <v>472304</v>
      </c>
      <c r="G87" s="210"/>
      <c r="H87" s="64">
        <f>SUM(H85,H77)</f>
        <v>154696</v>
      </c>
      <c r="I87" s="206"/>
      <c r="J87" s="64">
        <f>SUM(J85,J77)</f>
        <v>139290</v>
      </c>
    </row>
    <row r="88" spans="1:13" ht="6" customHeight="1">
      <c r="A88" s="47"/>
      <c r="B88" s="54"/>
      <c r="D88" s="49"/>
      <c r="E88" s="49"/>
      <c r="F88" s="235"/>
      <c r="G88" s="49"/>
      <c r="H88" s="52"/>
      <c r="I88" s="52"/>
      <c r="J88" s="235"/>
    </row>
    <row r="89" spans="1:13" ht="18.75" customHeight="1">
      <c r="A89" s="139"/>
      <c r="D89" s="66"/>
      <c r="E89" s="66"/>
      <c r="F89" s="268"/>
      <c r="G89" s="66"/>
      <c r="H89" s="66"/>
      <c r="I89" s="66"/>
      <c r="J89" s="268"/>
    </row>
    <row r="90" spans="1:13" ht="6" customHeight="1">
      <c r="A90" s="67"/>
      <c r="D90" s="52"/>
      <c r="E90" s="52"/>
      <c r="G90" s="52"/>
      <c r="H90" s="52"/>
      <c r="I90" s="52"/>
    </row>
    <row r="91" spans="1:13" ht="18.75" customHeight="1">
      <c r="B91" s="39"/>
      <c r="D91" s="69"/>
      <c r="E91" s="69"/>
      <c r="F91" s="236"/>
      <c r="G91" s="69"/>
      <c r="H91" s="70"/>
      <c r="I91" s="70"/>
      <c r="J91" s="236"/>
    </row>
    <row r="92" spans="1:13" ht="18.75" customHeight="1">
      <c r="D92" s="69"/>
      <c r="E92" s="69"/>
      <c r="F92" s="236"/>
      <c r="G92" s="69"/>
      <c r="H92" s="70"/>
      <c r="I92" s="70"/>
      <c r="J92" s="236"/>
    </row>
    <row r="93" spans="1:13" ht="18.75" customHeight="1">
      <c r="A93" s="67"/>
      <c r="D93" s="35"/>
      <c r="E93" s="35"/>
      <c r="F93" s="230"/>
      <c r="G93" s="35"/>
      <c r="H93" s="35"/>
      <c r="I93" s="35"/>
      <c r="J93" s="230"/>
    </row>
    <row r="94" spans="1:13" ht="18.75" customHeight="1">
      <c r="A94" s="67"/>
      <c r="B94" s="39"/>
      <c r="D94" s="71"/>
      <c r="E94" s="52"/>
      <c r="F94" s="256"/>
      <c r="G94" s="70"/>
      <c r="H94" s="71"/>
      <c r="I94" s="70"/>
      <c r="J94" s="256"/>
    </row>
    <row r="95" spans="1:13" ht="18.75" customHeight="1">
      <c r="D95" s="52"/>
      <c r="E95" s="52"/>
      <c r="F95" s="235"/>
      <c r="G95" s="52"/>
      <c r="H95" s="52"/>
      <c r="I95" s="52"/>
      <c r="J95" s="235"/>
    </row>
    <row r="96" spans="1:13" ht="18.75" customHeight="1">
      <c r="A96" s="67"/>
      <c r="B96" s="54"/>
      <c r="D96" s="35"/>
      <c r="E96" s="35"/>
      <c r="F96" s="230"/>
      <c r="G96" s="35"/>
      <c r="H96" s="35"/>
      <c r="I96" s="35"/>
      <c r="J96" s="230"/>
    </row>
    <row r="97" spans="1:10" ht="18.75" customHeight="1">
      <c r="A97" s="67"/>
      <c r="B97" s="54"/>
      <c r="D97" s="71"/>
      <c r="E97" s="72"/>
      <c r="F97" s="256"/>
      <c r="G97" s="52"/>
      <c r="H97" s="71"/>
      <c r="I97" s="52"/>
      <c r="J97" s="256"/>
    </row>
    <row r="98" spans="1:10" ht="18.75" customHeight="1">
      <c r="A98" s="67"/>
      <c r="B98" s="54"/>
      <c r="D98" s="71"/>
      <c r="E98" s="72"/>
      <c r="F98" s="256"/>
      <c r="G98" s="52"/>
      <c r="H98" s="71"/>
      <c r="I98" s="52"/>
      <c r="J98" s="256"/>
    </row>
    <row r="99" spans="1:10" ht="18.75" customHeight="1">
      <c r="A99" s="67"/>
      <c r="B99" s="54"/>
      <c r="D99" s="71"/>
      <c r="E99" s="72"/>
      <c r="F99" s="256"/>
      <c r="G99" s="52"/>
      <c r="H99" s="71"/>
      <c r="I99" s="52"/>
      <c r="J99" s="256"/>
    </row>
    <row r="100" spans="1:10" ht="18.75" customHeight="1">
      <c r="A100" s="67"/>
      <c r="B100" s="54"/>
      <c r="D100" s="71"/>
      <c r="E100" s="72"/>
      <c r="F100" s="256"/>
      <c r="G100" s="52"/>
      <c r="H100" s="71"/>
      <c r="I100" s="52"/>
      <c r="J100" s="256"/>
    </row>
    <row r="101" spans="1:10" ht="18.75" customHeight="1">
      <c r="A101" s="67"/>
      <c r="B101" s="54"/>
      <c r="D101" s="71"/>
      <c r="E101" s="72"/>
      <c r="F101" s="256"/>
      <c r="G101" s="52"/>
      <c r="H101" s="71"/>
      <c r="I101" s="52"/>
      <c r="J101" s="256"/>
    </row>
    <row r="102" spans="1:10" ht="18.75" customHeight="1">
      <c r="D102" s="52"/>
      <c r="E102" s="52"/>
      <c r="F102" s="238"/>
      <c r="G102" s="52"/>
      <c r="H102" s="52"/>
      <c r="I102" s="52"/>
      <c r="J102" s="238"/>
    </row>
    <row r="103" spans="1:10" ht="18.75" customHeight="1">
      <c r="D103" s="52"/>
      <c r="E103" s="52"/>
      <c r="F103" s="238"/>
      <c r="G103" s="52"/>
      <c r="H103" s="52"/>
      <c r="I103" s="52"/>
      <c r="J103" s="238"/>
    </row>
    <row r="104" spans="1:10" ht="18.75" customHeight="1">
      <c r="D104" s="52"/>
      <c r="E104" s="52"/>
      <c r="F104" s="238"/>
      <c r="G104" s="52"/>
      <c r="H104" s="52"/>
      <c r="I104" s="52"/>
      <c r="J104" s="238"/>
    </row>
    <row r="105" spans="1:10" ht="18.75" customHeight="1">
      <c r="B105" s="39"/>
      <c r="D105" s="62"/>
      <c r="E105" s="72"/>
      <c r="F105" s="238"/>
      <c r="G105" s="72"/>
      <c r="H105" s="62"/>
      <c r="I105" s="72"/>
      <c r="J105" s="238"/>
    </row>
    <row r="106" spans="1:10" ht="18.75" customHeight="1">
      <c r="D106" s="52"/>
      <c r="E106" s="52"/>
      <c r="F106" s="256"/>
      <c r="G106" s="52"/>
      <c r="H106" s="68"/>
      <c r="I106" s="52"/>
      <c r="J106" s="256"/>
    </row>
    <row r="107" spans="1:10" ht="18.75" customHeight="1">
      <c r="D107" s="52"/>
      <c r="E107" s="52"/>
      <c r="F107" s="238"/>
      <c r="G107" s="52"/>
      <c r="H107" s="52"/>
      <c r="I107" s="61"/>
      <c r="J107" s="235"/>
    </row>
    <row r="108" spans="1:10" ht="18.75" customHeight="1">
      <c r="A108" s="73"/>
      <c r="D108" s="55"/>
      <c r="E108" s="52"/>
      <c r="F108" s="238"/>
      <c r="G108" s="52"/>
      <c r="H108" s="55"/>
      <c r="I108" s="52"/>
      <c r="J108" s="238"/>
    </row>
    <row r="109" spans="1:10" ht="18.75" customHeight="1">
      <c r="A109" s="47"/>
      <c r="D109" s="55"/>
      <c r="E109" s="70"/>
      <c r="F109" s="238"/>
      <c r="G109" s="70"/>
      <c r="H109" s="55"/>
      <c r="I109" s="70"/>
      <c r="J109" s="238"/>
    </row>
    <row r="110" spans="1:10" ht="18.75" customHeight="1">
      <c r="A110" s="47"/>
      <c r="D110" s="55"/>
      <c r="E110" s="70"/>
      <c r="F110" s="238"/>
      <c r="G110" s="70"/>
      <c r="H110" s="55"/>
      <c r="I110" s="70"/>
      <c r="J110" s="238"/>
    </row>
    <row r="111" spans="1:10" ht="18.75" customHeight="1">
      <c r="A111" s="74" t="s">
        <v>33</v>
      </c>
      <c r="B111" s="75"/>
      <c r="C111" s="74"/>
      <c r="D111" s="76"/>
      <c r="E111" s="76"/>
      <c r="F111" s="239"/>
      <c r="G111" s="76"/>
      <c r="H111" s="24"/>
      <c r="I111" s="24"/>
      <c r="J111" s="239"/>
    </row>
    <row r="112" spans="1:10" ht="18.75" customHeight="1">
      <c r="A112" s="47"/>
      <c r="B112" s="54"/>
      <c r="D112" s="49"/>
      <c r="E112" s="49"/>
      <c r="F112" s="235"/>
      <c r="G112" s="49"/>
      <c r="H112" s="52"/>
      <c r="I112" s="52"/>
      <c r="J112" s="222">
        <v>3</v>
      </c>
    </row>
    <row r="113" spans="1:14" s="31" customFormat="1" ht="18.75" customHeight="1">
      <c r="A113" s="30" t="s">
        <v>0</v>
      </c>
      <c r="B113" s="30"/>
      <c r="C113" s="30"/>
      <c r="D113" s="30"/>
      <c r="E113" s="30"/>
      <c r="F113" s="260"/>
      <c r="G113" s="30"/>
      <c r="H113" s="30"/>
      <c r="I113" s="30"/>
      <c r="J113" s="260"/>
    </row>
    <row r="114" spans="1:14" s="31" customFormat="1" ht="18.75" customHeight="1">
      <c r="A114" s="30" t="s">
        <v>34</v>
      </c>
      <c r="B114" s="30"/>
      <c r="C114" s="30"/>
      <c r="D114" s="30"/>
      <c r="E114" s="30"/>
      <c r="F114" s="260"/>
      <c r="G114" s="30"/>
      <c r="H114" s="30"/>
      <c r="I114" s="30"/>
      <c r="J114" s="260"/>
    </row>
    <row r="115" spans="1:14" s="31" customFormat="1" ht="18.75" customHeight="1">
      <c r="A115" s="32" t="s">
        <v>2</v>
      </c>
      <c r="B115" s="32"/>
      <c r="C115" s="32"/>
      <c r="D115" s="33"/>
      <c r="E115" s="33"/>
      <c r="F115" s="261"/>
      <c r="G115" s="33"/>
      <c r="H115" s="33"/>
      <c r="I115" s="33"/>
      <c r="J115" s="261"/>
    </row>
    <row r="116" spans="1:14" s="31" customFormat="1" ht="20.5">
      <c r="A116" s="30"/>
      <c r="B116" s="30"/>
      <c r="C116" s="30"/>
      <c r="D116" s="34"/>
      <c r="E116" s="34"/>
      <c r="F116" s="262"/>
      <c r="G116" s="34"/>
      <c r="H116" s="34"/>
      <c r="I116" s="34"/>
      <c r="J116" s="262"/>
    </row>
    <row r="117" spans="1:14" s="31" customFormat="1" ht="18.75" customHeight="1">
      <c r="A117" s="30"/>
      <c r="B117" s="36"/>
      <c r="C117" s="36"/>
      <c r="D117" s="305" t="s">
        <v>3</v>
      </c>
      <c r="E117" s="305"/>
      <c r="F117" s="305"/>
      <c r="G117" s="10"/>
      <c r="H117" s="305" t="s">
        <v>4</v>
      </c>
      <c r="I117" s="305"/>
      <c r="J117" s="305"/>
    </row>
    <row r="118" spans="1:14" s="31" customFormat="1" ht="18.75" customHeight="1">
      <c r="A118" s="30"/>
      <c r="B118" s="36"/>
      <c r="C118" s="36"/>
      <c r="D118" s="37" t="s">
        <v>5</v>
      </c>
      <c r="E118" s="38"/>
      <c r="F118" s="263" t="s">
        <v>6</v>
      </c>
      <c r="G118" s="38"/>
      <c r="H118" s="37" t="s">
        <v>5</v>
      </c>
      <c r="I118" s="38"/>
      <c r="J118" s="263" t="s">
        <v>6</v>
      </c>
    </row>
    <row r="119" spans="1:14" s="31" customFormat="1" ht="18.75" customHeight="1">
      <c r="A119" s="30"/>
      <c r="B119" s="40"/>
      <c r="C119" s="40"/>
      <c r="D119" s="43" t="s">
        <v>7</v>
      </c>
      <c r="E119" s="42"/>
      <c r="F119" s="250" t="s">
        <v>8</v>
      </c>
      <c r="G119" s="42"/>
      <c r="H119" s="43" t="s">
        <v>7</v>
      </c>
      <c r="I119" s="42"/>
      <c r="J119" s="250" t="s">
        <v>8</v>
      </c>
    </row>
    <row r="120" spans="1:14" s="31" customFormat="1" ht="18.75" customHeight="1">
      <c r="A120" s="30"/>
      <c r="B120" s="40"/>
      <c r="C120" s="40"/>
      <c r="D120" s="41" t="s">
        <v>9</v>
      </c>
      <c r="E120" s="42"/>
      <c r="F120" s="264" t="s">
        <v>10</v>
      </c>
      <c r="G120" s="42"/>
      <c r="H120" s="41" t="s">
        <v>9</v>
      </c>
      <c r="I120" s="42"/>
      <c r="J120" s="264" t="s">
        <v>10</v>
      </c>
    </row>
    <row r="121" spans="1:14" s="31" customFormat="1" ht="18.75" customHeight="1">
      <c r="A121" s="30"/>
      <c r="B121" s="44" t="s">
        <v>11</v>
      </c>
      <c r="C121" s="40"/>
      <c r="D121" s="45" t="s">
        <v>12</v>
      </c>
      <c r="E121" s="46"/>
      <c r="F121" s="265" t="s">
        <v>12</v>
      </c>
      <c r="G121" s="46"/>
      <c r="H121" s="45" t="s">
        <v>12</v>
      </c>
      <c r="I121" s="46"/>
      <c r="J121" s="265" t="s">
        <v>12</v>
      </c>
    </row>
    <row r="122" spans="1:14" ht="18.75" customHeight="1">
      <c r="A122" s="47" t="s">
        <v>51</v>
      </c>
      <c r="D122" s="59"/>
      <c r="E122" s="59"/>
      <c r="G122" s="59"/>
      <c r="H122" s="59"/>
      <c r="I122" s="59"/>
    </row>
    <row r="123" spans="1:14" ht="6" customHeight="1">
      <c r="A123" s="47"/>
      <c r="D123" s="59"/>
      <c r="E123" s="59"/>
      <c r="G123" s="59"/>
      <c r="H123" s="59"/>
      <c r="I123" s="59"/>
    </row>
    <row r="124" spans="1:14" ht="18.75" customHeight="1">
      <c r="A124" s="139" t="s">
        <v>52</v>
      </c>
      <c r="D124" s="66"/>
      <c r="E124" s="66"/>
      <c r="F124" s="268"/>
      <c r="G124" s="66"/>
      <c r="H124" s="66"/>
      <c r="I124" s="66"/>
      <c r="J124" s="268"/>
      <c r="M124" s="242"/>
      <c r="N124" s="242"/>
    </row>
    <row r="125" spans="1:14" ht="6" customHeight="1">
      <c r="A125" s="67"/>
      <c r="D125" s="52"/>
      <c r="E125" s="52"/>
      <c r="G125" s="52"/>
      <c r="H125" s="52"/>
      <c r="I125" s="52"/>
    </row>
    <row r="126" spans="1:14" ht="18.75" customHeight="1">
      <c r="A126" s="35" t="s">
        <v>53</v>
      </c>
      <c r="B126" s="39"/>
      <c r="D126" s="69"/>
      <c r="E126" s="69"/>
      <c r="F126" s="236"/>
      <c r="G126" s="69"/>
      <c r="H126" s="70"/>
      <c r="I126" s="70"/>
      <c r="J126" s="236"/>
    </row>
    <row r="127" spans="1:14" ht="18.75" customHeight="1">
      <c r="A127" s="35" t="s">
        <v>54</v>
      </c>
      <c r="D127" s="69"/>
      <c r="E127" s="69"/>
      <c r="F127" s="236"/>
      <c r="G127" s="69"/>
      <c r="H127" s="70"/>
      <c r="I127" s="70"/>
      <c r="J127" s="236"/>
    </row>
    <row r="128" spans="1:14" ht="18.75" customHeight="1" thickBot="1">
      <c r="A128" s="67" t="s">
        <v>55</v>
      </c>
      <c r="B128" s="151">
        <v>14</v>
      </c>
      <c r="D128" s="56">
        <v>256504</v>
      </c>
      <c r="E128" s="206"/>
      <c r="F128" s="56">
        <v>256504</v>
      </c>
      <c r="G128" s="212"/>
      <c r="H128" s="56">
        <v>256504</v>
      </c>
      <c r="I128" s="212"/>
      <c r="J128" s="56">
        <v>256504</v>
      </c>
    </row>
    <row r="129" spans="1:12" ht="18.75" customHeight="1" thickTop="1">
      <c r="A129" s="35" t="s">
        <v>56</v>
      </c>
      <c r="B129" s="151"/>
      <c r="D129" s="206"/>
      <c r="E129" s="206"/>
      <c r="F129" s="236"/>
      <c r="G129" s="206"/>
      <c r="H129" s="206"/>
      <c r="I129" s="206"/>
      <c r="J129" s="236"/>
    </row>
    <row r="130" spans="1:12" ht="18.75" customHeight="1">
      <c r="A130" s="67" t="s">
        <v>57</v>
      </c>
      <c r="B130" s="151"/>
      <c r="E130" s="198"/>
      <c r="F130" s="230"/>
      <c r="G130" s="198"/>
      <c r="H130" s="198"/>
      <c r="I130" s="198"/>
      <c r="J130" s="230"/>
    </row>
    <row r="131" spans="1:12" ht="18.75" customHeight="1">
      <c r="A131" s="67" t="s">
        <v>58</v>
      </c>
      <c r="B131" s="151"/>
      <c r="D131" s="198"/>
      <c r="E131" s="198"/>
      <c r="F131" s="230"/>
      <c r="G131" s="198"/>
      <c r="H131" s="198"/>
      <c r="I131" s="198"/>
      <c r="J131" s="230"/>
    </row>
    <row r="132" spans="1:12" ht="18.75" customHeight="1">
      <c r="A132" s="67" t="s">
        <v>59</v>
      </c>
      <c r="B132" s="151">
        <v>14</v>
      </c>
      <c r="D132" s="19">
        <v>231325</v>
      </c>
      <c r="E132" s="213"/>
      <c r="F132" s="19">
        <f>'6'!D25</f>
        <v>228203</v>
      </c>
      <c r="G132" s="235"/>
      <c r="H132" s="19">
        <v>231325</v>
      </c>
      <c r="I132" s="235"/>
      <c r="J132" s="19">
        <f>'7'!D23</f>
        <v>228203</v>
      </c>
      <c r="L132" s="179"/>
    </row>
    <row r="133" spans="1:12" ht="18.75" customHeight="1">
      <c r="A133" s="67" t="s">
        <v>60</v>
      </c>
      <c r="B133" s="151">
        <v>14</v>
      </c>
      <c r="D133" s="19">
        <v>110750</v>
      </c>
      <c r="E133" s="213"/>
      <c r="F133" s="19">
        <f>'6'!F25</f>
        <v>108503</v>
      </c>
      <c r="G133" s="235"/>
      <c r="H133" s="19">
        <v>110750</v>
      </c>
      <c r="I133" s="235"/>
      <c r="J133" s="19">
        <f>'7'!F23</f>
        <v>108503</v>
      </c>
    </row>
    <row r="134" spans="1:12" ht="18.75" customHeight="1">
      <c r="A134" s="67" t="s">
        <v>61</v>
      </c>
      <c r="B134" s="151">
        <v>16</v>
      </c>
      <c r="D134" s="19">
        <v>22790</v>
      </c>
      <c r="E134" s="213"/>
      <c r="F134" s="19">
        <f>'6'!H25</f>
        <v>19337</v>
      </c>
      <c r="G134" s="235"/>
      <c r="H134" s="19">
        <v>22790</v>
      </c>
      <c r="I134" s="235"/>
      <c r="J134" s="19">
        <f>'7'!H23</f>
        <v>19337</v>
      </c>
    </row>
    <row r="135" spans="1:12" ht="18.75" customHeight="1">
      <c r="A135" s="35" t="s">
        <v>62</v>
      </c>
      <c r="B135" s="151"/>
      <c r="D135" s="19"/>
      <c r="E135" s="206"/>
      <c r="F135" s="19"/>
      <c r="G135" s="235"/>
      <c r="H135" s="19"/>
      <c r="I135" s="235"/>
      <c r="J135" s="19"/>
    </row>
    <row r="136" spans="1:12" ht="18.75" customHeight="1">
      <c r="A136" s="35" t="s">
        <v>63</v>
      </c>
      <c r="B136" s="39">
        <v>15</v>
      </c>
      <c r="D136" s="19">
        <v>25650</v>
      </c>
      <c r="E136" s="213"/>
      <c r="F136" s="19">
        <f>'6'!J25</f>
        <v>25650</v>
      </c>
      <c r="G136" s="230"/>
      <c r="H136" s="19">
        <v>25650</v>
      </c>
      <c r="I136" s="230"/>
      <c r="J136" s="19">
        <f>'7'!J23</f>
        <v>25650</v>
      </c>
    </row>
    <row r="137" spans="1:12" ht="18.75" customHeight="1">
      <c r="A137" s="35" t="s">
        <v>64</v>
      </c>
      <c r="D137" s="19">
        <f>'6'!L34</f>
        <v>501939</v>
      </c>
      <c r="E137" s="206"/>
      <c r="F137" s="19">
        <f>'6'!L25</f>
        <v>398970</v>
      </c>
      <c r="G137" s="235"/>
      <c r="H137" s="19">
        <f>'7'!L30</f>
        <v>381233</v>
      </c>
      <c r="I137" s="235"/>
      <c r="J137" s="19">
        <f>'7'!L23</f>
        <v>224004</v>
      </c>
    </row>
    <row r="138" spans="1:12" ht="18.75" customHeight="1">
      <c r="A138" s="35" t="s">
        <v>65</v>
      </c>
      <c r="D138" s="64">
        <f>'6'!T34</f>
        <v>11525</v>
      </c>
      <c r="E138" s="206"/>
      <c r="F138" s="64">
        <f>'6'!T25</f>
        <v>14111</v>
      </c>
      <c r="G138" s="235"/>
      <c r="H138" s="64">
        <f>'7'!P30</f>
        <v>18766</v>
      </c>
      <c r="I138" s="235"/>
      <c r="J138" s="64">
        <f>'7'!P23</f>
        <v>18766</v>
      </c>
      <c r="L138" s="50"/>
    </row>
    <row r="139" spans="1:12" ht="6" customHeight="1">
      <c r="A139" s="67"/>
      <c r="D139" s="237"/>
      <c r="E139" s="206"/>
      <c r="F139" s="237"/>
      <c r="G139" s="235"/>
      <c r="H139" s="237"/>
      <c r="I139" s="235"/>
      <c r="J139" s="237"/>
    </row>
    <row r="140" spans="1:12" ht="18.75" customHeight="1">
      <c r="A140" s="73" t="s">
        <v>66</v>
      </c>
      <c r="D140" s="19">
        <f>SUM(D132:D138)</f>
        <v>903979</v>
      </c>
      <c r="E140" s="206"/>
      <c r="F140" s="19">
        <f>SUM(F132:F138)</f>
        <v>794774</v>
      </c>
      <c r="G140" s="235"/>
      <c r="H140" s="19">
        <f>SUM(H132:H138)</f>
        <v>790514</v>
      </c>
      <c r="I140" s="235"/>
      <c r="J140" s="19">
        <f>SUM(J132:J138)</f>
        <v>624463</v>
      </c>
    </row>
    <row r="141" spans="1:12" ht="18.75" customHeight="1">
      <c r="A141" s="35" t="s">
        <v>67</v>
      </c>
      <c r="D141" s="64">
        <f>'6'!X34</f>
        <v>61235</v>
      </c>
      <c r="E141" s="214"/>
      <c r="F141" s="64">
        <f>'6'!X25</f>
        <v>63241</v>
      </c>
      <c r="G141" s="258"/>
      <c r="H141" s="64">
        <v>0</v>
      </c>
      <c r="I141" s="235"/>
      <c r="J141" s="64">
        <v>0</v>
      </c>
    </row>
    <row r="142" spans="1:12" ht="6" customHeight="1">
      <c r="A142" s="67"/>
      <c r="D142" s="236"/>
      <c r="E142" s="206"/>
      <c r="F142" s="236"/>
      <c r="G142" s="235"/>
      <c r="H142" s="236"/>
      <c r="I142" s="235"/>
      <c r="J142" s="236"/>
    </row>
    <row r="143" spans="1:12" ht="18.75" customHeight="1">
      <c r="A143" s="47" t="s">
        <v>68</v>
      </c>
      <c r="D143" s="64">
        <f>SUM(D140:D142)</f>
        <v>965214</v>
      </c>
      <c r="E143" s="214"/>
      <c r="F143" s="64">
        <f>SUM(F140:F142)</f>
        <v>858015</v>
      </c>
      <c r="G143" s="258"/>
      <c r="H143" s="64">
        <f>SUM(H140:H142)</f>
        <v>790514</v>
      </c>
      <c r="I143" s="258"/>
      <c r="J143" s="64">
        <f>SUM(J140:J142)</f>
        <v>624463</v>
      </c>
    </row>
    <row r="144" spans="1:12" ht="19.149999999999999" customHeight="1">
      <c r="A144" s="67"/>
      <c r="D144" s="237"/>
      <c r="E144" s="206"/>
      <c r="F144" s="237"/>
      <c r="G144" s="235"/>
      <c r="H144" s="237"/>
      <c r="I144" s="235"/>
      <c r="J144" s="237"/>
    </row>
    <row r="145" spans="1:10" ht="18.75" customHeight="1" thickBot="1">
      <c r="A145" s="47" t="s">
        <v>69</v>
      </c>
      <c r="D145" s="56">
        <f>SUM(D143,D87)</f>
        <v>1350254</v>
      </c>
      <c r="E145" s="212"/>
      <c r="F145" s="56">
        <f>SUM(F143,F87)</f>
        <v>1330319</v>
      </c>
      <c r="G145" s="259"/>
      <c r="H145" s="56">
        <f>SUM(H143,H87)</f>
        <v>945210</v>
      </c>
      <c r="I145" s="258"/>
      <c r="J145" s="56">
        <f>SUM(J143,J87)</f>
        <v>763753</v>
      </c>
    </row>
    <row r="146" spans="1:10" ht="18.75" customHeight="1" thickTop="1">
      <c r="D146" s="229"/>
      <c r="E146" s="229"/>
      <c r="F146" s="230"/>
      <c r="G146" s="229"/>
      <c r="H146" s="229"/>
      <c r="I146" s="229"/>
      <c r="J146" s="230"/>
    </row>
    <row r="147" spans="1:10" ht="6" customHeight="1">
      <c r="A147" s="67"/>
      <c r="D147" s="206"/>
      <c r="E147" s="206"/>
      <c r="G147" s="206"/>
      <c r="H147" s="206"/>
      <c r="I147" s="206"/>
    </row>
    <row r="148" spans="1:10" ht="18.75" customHeight="1">
      <c r="B148" s="209"/>
      <c r="C148" s="209"/>
      <c r="D148" s="215"/>
      <c r="E148" s="215"/>
      <c r="F148" s="269"/>
      <c r="G148" s="215"/>
      <c r="H148" s="215"/>
      <c r="I148" s="215"/>
      <c r="J148" s="269"/>
    </row>
    <row r="149" spans="1:10" ht="18.75" customHeight="1"/>
    <row r="150" spans="1:10" ht="18.75" customHeight="1"/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spans="1:10" ht="18.75" customHeight="1"/>
    <row r="162" spans="1:10" ht="18.75" customHeight="1"/>
    <row r="163" spans="1:10" ht="18.75" customHeight="1"/>
    <row r="164" spans="1:10" ht="18.75" customHeight="1"/>
    <row r="165" spans="1:10" ht="18.75" customHeight="1"/>
    <row r="166" spans="1:10" ht="18.75" customHeight="1">
      <c r="A166" s="74" t="s">
        <v>33</v>
      </c>
      <c r="B166" s="75"/>
      <c r="C166" s="74"/>
      <c r="D166" s="76"/>
      <c r="E166" s="76"/>
      <c r="F166" s="239"/>
      <c r="G166" s="76"/>
      <c r="H166" s="24"/>
      <c r="I166" s="24"/>
      <c r="J166" s="239"/>
    </row>
    <row r="167" spans="1:10" ht="19.149999999999999" customHeight="1">
      <c r="A167" s="47"/>
      <c r="B167" s="54"/>
      <c r="D167" s="49"/>
      <c r="E167" s="49"/>
      <c r="F167" s="235"/>
      <c r="G167" s="49"/>
      <c r="H167" s="52"/>
      <c r="I167" s="52"/>
      <c r="J167" s="222">
        <v>4</v>
      </c>
    </row>
    <row r="168" spans="1:10" ht="19.149999999999999" customHeight="1">
      <c r="D168" s="49">
        <f>D145-D36</f>
        <v>0</v>
      </c>
      <c r="F168" s="257">
        <f>F145-F36</f>
        <v>0</v>
      </c>
      <c r="H168" s="49">
        <f>H145-H36</f>
        <v>0</v>
      </c>
      <c r="J168" s="257">
        <f>J145-J36</f>
        <v>0</v>
      </c>
    </row>
  </sheetData>
  <mergeCells count="6">
    <mergeCell ref="D117:F117"/>
    <mergeCell ref="H117:J117"/>
    <mergeCell ref="H60:J60"/>
    <mergeCell ref="H5:J5"/>
    <mergeCell ref="D5:F5"/>
    <mergeCell ref="D60:F60"/>
  </mergeCells>
  <pageMargins left="0.98425196850393704" right="0.5" top="0.70866141732283505" bottom="0.39370078740157499" header="0.47244094488188998" footer="0.39370078740157499"/>
  <pageSetup paperSize="9" scale="81" firstPageNumber="2" fitToHeight="3" orientation="portrait" useFirstPageNumber="1" r:id="rId1"/>
  <rowBreaks count="2" manualBreakCount="2">
    <brk id="55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N57"/>
  <sheetViews>
    <sheetView view="pageBreakPreview" topLeftCell="A19" zoomScale="90" zoomScaleNormal="90" zoomScaleSheetLayoutView="90" workbookViewId="0">
      <selection activeCell="F175" sqref="F175"/>
    </sheetView>
  </sheetViews>
  <sheetFormatPr defaultColWidth="7.75" defaultRowHeight="19.149999999999999" customHeight="1"/>
  <cols>
    <col min="1" max="1" width="38.08203125" style="77" customWidth="1"/>
    <col min="2" max="2" width="7.25" style="77" customWidth="1"/>
    <col min="3" max="3" width="0.75" style="77" customWidth="1"/>
    <col min="4" max="4" width="12.58203125" style="94" customWidth="1"/>
    <col min="5" max="5" width="0.75" style="77" customWidth="1"/>
    <col min="6" max="6" width="12.58203125" style="94" customWidth="1"/>
    <col min="7" max="7" width="0.75" style="77" customWidth="1"/>
    <col min="8" max="8" width="12.58203125" style="94" customWidth="1"/>
    <col min="9" max="9" width="0.75" style="77" customWidth="1"/>
    <col min="10" max="10" width="12.58203125" style="94" customWidth="1"/>
    <col min="11" max="11" width="7.75" style="77"/>
    <col min="12" max="12" width="13.08203125" style="77" customWidth="1"/>
    <col min="13" max="13" width="7.75" style="77"/>
    <col min="14" max="14" width="13.08203125" style="77" bestFit="1" customWidth="1"/>
    <col min="15" max="16384" width="7.75" style="77"/>
  </cols>
  <sheetData>
    <row r="1" spans="1:14" ht="19.149999999999999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14" ht="19.149999999999999" customHeight="1">
      <c r="A2" s="307" t="s">
        <v>70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4" ht="19.149999999999999" customHeight="1">
      <c r="A3" s="308" t="s">
        <v>71</v>
      </c>
      <c r="B3" s="308"/>
      <c r="C3" s="308"/>
      <c r="D3" s="308"/>
      <c r="E3" s="308"/>
      <c r="F3" s="308"/>
      <c r="G3" s="308"/>
      <c r="H3" s="308"/>
      <c r="I3" s="308"/>
      <c r="J3" s="308"/>
    </row>
    <row r="4" spans="1:14" ht="19.149999999999999" customHeight="1">
      <c r="A4" s="194"/>
      <c r="B4" s="78"/>
      <c r="C4" s="78"/>
      <c r="D4" s="6"/>
      <c r="E4" s="79"/>
      <c r="F4" s="6"/>
      <c r="G4" s="8"/>
      <c r="H4" s="6"/>
      <c r="I4" s="79"/>
      <c r="J4" s="6"/>
    </row>
    <row r="5" spans="1:14" ht="19.149999999999999" customHeight="1">
      <c r="B5" s="15"/>
      <c r="C5" s="15"/>
      <c r="D5" s="305" t="s">
        <v>3</v>
      </c>
      <c r="E5" s="305"/>
      <c r="F5" s="305"/>
      <c r="G5" s="10"/>
      <c r="H5" s="305" t="s">
        <v>4</v>
      </c>
      <c r="I5" s="305"/>
      <c r="J5" s="305"/>
    </row>
    <row r="6" spans="1:14" ht="19.149999999999999" customHeight="1">
      <c r="B6" s="15"/>
      <c r="C6" s="15"/>
      <c r="D6" s="37" t="s">
        <v>5</v>
      </c>
      <c r="E6" s="40"/>
      <c r="F6" s="37" t="s">
        <v>5</v>
      </c>
      <c r="G6" s="40"/>
      <c r="H6" s="37" t="s">
        <v>5</v>
      </c>
      <c r="I6" s="40"/>
      <c r="J6" s="37" t="s">
        <v>5</v>
      </c>
    </row>
    <row r="7" spans="1:14" ht="19.149999999999999" customHeight="1">
      <c r="B7" s="15"/>
      <c r="C7" s="15"/>
      <c r="D7" s="43" t="s">
        <v>7</v>
      </c>
      <c r="E7" s="42"/>
      <c r="F7" s="43" t="s">
        <v>7</v>
      </c>
      <c r="G7" s="42"/>
      <c r="H7" s="43" t="s">
        <v>7</v>
      </c>
      <c r="I7" s="42"/>
      <c r="J7" s="43" t="s">
        <v>7</v>
      </c>
    </row>
    <row r="8" spans="1:14" ht="19.149999999999999" customHeight="1">
      <c r="B8" s="15"/>
      <c r="C8" s="15"/>
      <c r="D8" s="41" t="s">
        <v>9</v>
      </c>
      <c r="E8" s="40"/>
      <c r="F8" s="37" t="s">
        <v>10</v>
      </c>
      <c r="G8" s="40"/>
      <c r="H8" s="41" t="s">
        <v>9</v>
      </c>
      <c r="I8" s="40"/>
      <c r="J8" s="37" t="s">
        <v>10</v>
      </c>
    </row>
    <row r="9" spans="1:14" ht="19.149999999999999" customHeight="1">
      <c r="B9" s="13" t="s">
        <v>11</v>
      </c>
      <c r="C9" s="15"/>
      <c r="D9" s="80" t="s">
        <v>12</v>
      </c>
      <c r="E9" s="81"/>
      <c r="F9" s="80" t="s">
        <v>12</v>
      </c>
      <c r="G9" s="81"/>
      <c r="H9" s="80" t="s">
        <v>12</v>
      </c>
      <c r="I9" s="81"/>
      <c r="J9" s="80" t="s">
        <v>12</v>
      </c>
    </row>
    <row r="10" spans="1:14" ht="8.15" customHeight="1">
      <c r="C10" s="82"/>
      <c r="D10" s="77"/>
      <c r="F10" s="77"/>
      <c r="H10" s="77"/>
      <c r="J10" s="77"/>
    </row>
    <row r="11" spans="1:14" ht="19.149999999999999" customHeight="1">
      <c r="A11" s="83" t="s">
        <v>72</v>
      </c>
      <c r="B11" s="20">
        <v>4</v>
      </c>
      <c r="D11" s="84">
        <v>403797</v>
      </c>
      <c r="E11" s="85"/>
      <c r="F11" s="84">
        <v>429625</v>
      </c>
      <c r="G11" s="135"/>
      <c r="H11" s="165">
        <v>124810</v>
      </c>
      <c r="I11" s="135"/>
      <c r="J11" s="165">
        <v>113704</v>
      </c>
    </row>
    <row r="12" spans="1:14" ht="19.149999999999999" customHeight="1">
      <c r="A12" s="83" t="s">
        <v>73</v>
      </c>
      <c r="D12" s="87">
        <v>-195411</v>
      </c>
      <c r="E12" s="85"/>
      <c r="F12" s="87">
        <v>-178605</v>
      </c>
      <c r="G12" s="180"/>
      <c r="H12" s="166">
        <v>-56184</v>
      </c>
      <c r="I12" s="120"/>
      <c r="J12" s="166">
        <v>-48979</v>
      </c>
    </row>
    <row r="13" spans="1:14" ht="8.15" customHeight="1">
      <c r="A13" s="83"/>
      <c r="D13" s="84"/>
      <c r="E13" s="85"/>
      <c r="F13" s="84"/>
      <c r="G13" s="86"/>
      <c r="H13" s="84"/>
      <c r="I13" s="86"/>
      <c r="J13" s="84"/>
    </row>
    <row r="14" spans="1:14" ht="19.149999999999999" customHeight="1">
      <c r="A14" s="170" t="s">
        <v>74</v>
      </c>
      <c r="D14" s="84">
        <f>SUM(D11:D13)</f>
        <v>208386</v>
      </c>
      <c r="E14" s="85"/>
      <c r="F14" s="84">
        <v>251020</v>
      </c>
      <c r="G14" s="145"/>
      <c r="H14" s="172">
        <f>SUM(H11:H13)</f>
        <v>68626</v>
      </c>
      <c r="I14" s="145"/>
      <c r="J14" s="172">
        <v>64725</v>
      </c>
    </row>
    <row r="15" spans="1:14" ht="19.149999999999999" customHeight="1">
      <c r="A15" s="174" t="s">
        <v>75</v>
      </c>
      <c r="D15" s="165">
        <v>48304</v>
      </c>
      <c r="E15" s="85"/>
      <c r="F15" s="84">
        <v>9584</v>
      </c>
      <c r="G15" s="135"/>
      <c r="H15" s="165">
        <v>177460</v>
      </c>
      <c r="I15" s="135"/>
      <c r="J15" s="165">
        <v>21977</v>
      </c>
      <c r="L15" s="189"/>
      <c r="N15" s="189"/>
    </row>
    <row r="16" spans="1:14" ht="19.149999999999999" customHeight="1">
      <c r="A16" s="174" t="s">
        <v>76</v>
      </c>
      <c r="D16" s="84">
        <v>-71102</v>
      </c>
      <c r="E16" s="85"/>
      <c r="F16" s="84">
        <v>-31454</v>
      </c>
      <c r="G16" s="135"/>
      <c r="H16" s="165">
        <v>-27832</v>
      </c>
      <c r="I16" s="135"/>
      <c r="J16" s="165">
        <v>-6275</v>
      </c>
      <c r="L16" s="189"/>
    </row>
    <row r="17" spans="1:14" ht="19.149999999999999" customHeight="1">
      <c r="A17" s="174" t="s">
        <v>77</v>
      </c>
      <c r="D17" s="165">
        <v>-77360</v>
      </c>
      <c r="E17" s="85"/>
      <c r="F17" s="84">
        <v>-78758</v>
      </c>
      <c r="G17" s="135"/>
      <c r="H17" s="165">
        <v>-60946</v>
      </c>
      <c r="I17" s="135"/>
      <c r="J17" s="165">
        <v>-40216</v>
      </c>
      <c r="L17" s="189"/>
      <c r="N17" s="189"/>
    </row>
    <row r="18" spans="1:14" ht="19.149999999999999" customHeight="1">
      <c r="A18" s="51" t="s">
        <v>78</v>
      </c>
      <c r="B18" s="151"/>
      <c r="D18" s="19">
        <v>0</v>
      </c>
      <c r="E18" s="19"/>
      <c r="F18" s="19">
        <v>0</v>
      </c>
      <c r="G18" s="135"/>
      <c r="H18" s="19">
        <v>0</v>
      </c>
      <c r="I18" s="135"/>
      <c r="J18" s="19">
        <v>124075</v>
      </c>
      <c r="L18" s="189"/>
    </row>
    <row r="19" spans="1:14" ht="19.149999999999999" customHeight="1">
      <c r="A19" s="2" t="s">
        <v>79</v>
      </c>
      <c r="B19" s="88"/>
      <c r="D19" s="173">
        <v>-240</v>
      </c>
      <c r="E19" s="86"/>
      <c r="F19" s="173">
        <v>-247</v>
      </c>
      <c r="G19" s="135"/>
      <c r="H19" s="181">
        <v>-79</v>
      </c>
      <c r="I19" s="135"/>
      <c r="J19" s="181">
        <v>-189</v>
      </c>
      <c r="L19" s="189"/>
    </row>
    <row r="20" spans="1:14" ht="19.149999999999999" customHeight="1">
      <c r="A20" s="175" t="s">
        <v>80</v>
      </c>
      <c r="B20" s="20"/>
      <c r="D20" s="87">
        <v>604</v>
      </c>
      <c r="E20" s="85"/>
      <c r="F20" s="87">
        <v>-1468</v>
      </c>
      <c r="G20" s="135"/>
      <c r="H20" s="182">
        <v>0</v>
      </c>
      <c r="I20" s="135"/>
      <c r="J20" s="182">
        <v>0</v>
      </c>
    </row>
    <row r="21" spans="1:14" ht="8.15" customHeight="1">
      <c r="A21" s="83"/>
      <c r="D21" s="84"/>
      <c r="E21" s="85"/>
      <c r="F21" s="84"/>
      <c r="G21" s="86"/>
      <c r="H21" s="84"/>
      <c r="I21" s="86"/>
      <c r="J21" s="84"/>
    </row>
    <row r="22" spans="1:14" ht="19.149999999999999" customHeight="1">
      <c r="A22" s="92" t="s">
        <v>81</v>
      </c>
      <c r="D22" s="84">
        <f>SUM(D14:D21)</f>
        <v>108592</v>
      </c>
      <c r="E22" s="85"/>
      <c r="F22" s="84">
        <f>SUM(F14:F21)</f>
        <v>148677</v>
      </c>
      <c r="G22" s="86"/>
      <c r="H22" s="84">
        <f>SUM(H14:H21)</f>
        <v>157229</v>
      </c>
      <c r="I22" s="85"/>
      <c r="J22" s="84">
        <f>SUM(J14:J21)</f>
        <v>164097</v>
      </c>
    </row>
    <row r="23" spans="1:14" ht="19.149999999999999" customHeight="1">
      <c r="A23" s="77" t="s">
        <v>82</v>
      </c>
      <c r="B23" s="20">
        <v>17</v>
      </c>
      <c r="D23" s="87">
        <v>-8122</v>
      </c>
      <c r="E23" s="86"/>
      <c r="F23" s="87">
        <v>-24423</v>
      </c>
      <c r="G23" s="86"/>
      <c r="H23" s="24">
        <v>0</v>
      </c>
      <c r="I23" s="91"/>
      <c r="J23" s="24">
        <v>0</v>
      </c>
    </row>
    <row r="24" spans="1:14" ht="8.15" customHeight="1">
      <c r="A24" s="83"/>
      <c r="D24" s="84"/>
      <c r="E24" s="85"/>
      <c r="F24" s="84"/>
      <c r="G24" s="86"/>
      <c r="H24" s="84"/>
      <c r="I24" s="86"/>
      <c r="J24" s="84"/>
    </row>
    <row r="25" spans="1:14" ht="19.149999999999999" customHeight="1">
      <c r="A25" s="92" t="s">
        <v>83</v>
      </c>
      <c r="D25" s="89">
        <f>SUM(D22:D24)</f>
        <v>100470</v>
      </c>
      <c r="E25" s="86"/>
      <c r="F25" s="89">
        <f>SUM(F22:F24)</f>
        <v>124254</v>
      </c>
      <c r="G25" s="86"/>
      <c r="H25" s="89">
        <f>SUM(H22:H24)</f>
        <v>157229</v>
      </c>
      <c r="I25" s="86"/>
      <c r="J25" s="89">
        <f>SUM(J22:J24)</f>
        <v>164097</v>
      </c>
    </row>
    <row r="26" spans="1:14" ht="17.25" customHeight="1">
      <c r="A26" s="92"/>
      <c r="D26" s="89"/>
      <c r="E26" s="86"/>
      <c r="F26" s="89"/>
      <c r="G26" s="86"/>
      <c r="H26" s="89"/>
      <c r="I26" s="86"/>
      <c r="J26" s="89"/>
    </row>
    <row r="27" spans="1:14" ht="19.149999999999999" customHeight="1">
      <c r="A27" s="92" t="s">
        <v>84</v>
      </c>
      <c r="B27" s="93"/>
      <c r="E27" s="20"/>
      <c r="G27" s="95"/>
      <c r="I27" s="20"/>
    </row>
    <row r="28" spans="1:14" ht="19.149999999999999" customHeight="1">
      <c r="A28" s="92" t="s">
        <v>85</v>
      </c>
      <c r="B28" s="93"/>
      <c r="E28" s="20"/>
      <c r="G28" s="95"/>
      <c r="I28" s="20"/>
    </row>
    <row r="29" spans="1:14" ht="19.149999999999999" customHeight="1">
      <c r="A29" s="92" t="s">
        <v>86</v>
      </c>
      <c r="B29" s="93"/>
      <c r="E29" s="20"/>
      <c r="G29" s="95"/>
      <c r="I29" s="20"/>
    </row>
    <row r="30" spans="1:14" ht="19.149999999999999" customHeight="1">
      <c r="A30" s="77" t="s">
        <v>87</v>
      </c>
      <c r="B30" s="93"/>
    </row>
    <row r="31" spans="1:14" ht="19.149999999999999" customHeight="1">
      <c r="A31" s="77" t="s">
        <v>88</v>
      </c>
      <c r="B31" s="93"/>
      <c r="D31" s="24">
        <v>0</v>
      </c>
      <c r="E31" s="91"/>
      <c r="F31" s="96">
        <v>-2010</v>
      </c>
      <c r="G31" s="97"/>
      <c r="H31" s="24">
        <v>0</v>
      </c>
      <c r="I31" s="91"/>
      <c r="J31" s="24">
        <v>-2010</v>
      </c>
    </row>
    <row r="32" spans="1:14" ht="19.149999999999999" customHeight="1">
      <c r="A32" s="92" t="s">
        <v>89</v>
      </c>
      <c r="B32" s="93"/>
      <c r="E32" s="20"/>
      <c r="G32" s="95"/>
      <c r="I32" s="20"/>
    </row>
    <row r="33" spans="1:10" ht="19.149999999999999" customHeight="1">
      <c r="A33" s="92" t="s">
        <v>86</v>
      </c>
      <c r="B33" s="93"/>
      <c r="E33" s="20"/>
      <c r="G33" s="95"/>
      <c r="H33" s="19"/>
      <c r="I33" s="20"/>
      <c r="J33" s="19"/>
    </row>
    <row r="34" spans="1:10" ht="19.149999999999999" customHeight="1">
      <c r="A34" s="77" t="s">
        <v>90</v>
      </c>
      <c r="B34" s="93"/>
      <c r="E34" s="20"/>
      <c r="G34" s="95"/>
      <c r="I34" s="20"/>
    </row>
    <row r="35" spans="1:10" ht="19.149999999999999" customHeight="1">
      <c r="A35" s="77" t="s">
        <v>91</v>
      </c>
      <c r="B35" s="93"/>
      <c r="D35" s="96">
        <v>-3254</v>
      </c>
      <c r="E35" s="91"/>
      <c r="F35" s="96">
        <v>4476</v>
      </c>
      <c r="G35" s="97"/>
      <c r="H35" s="24">
        <v>0</v>
      </c>
      <c r="I35" s="91"/>
      <c r="J35" s="24">
        <v>0</v>
      </c>
    </row>
    <row r="36" spans="1:10" ht="8.15" customHeight="1">
      <c r="A36" s="83"/>
      <c r="D36" s="89"/>
      <c r="E36" s="86"/>
      <c r="F36" s="89"/>
      <c r="G36" s="86"/>
      <c r="H36" s="89"/>
      <c r="I36" s="86"/>
      <c r="J36" s="89"/>
    </row>
    <row r="37" spans="1:10" ht="19.149999999999999" customHeight="1" thickBot="1">
      <c r="A37" s="98" t="s">
        <v>92</v>
      </c>
      <c r="B37" s="93"/>
      <c r="D37" s="99">
        <f>D25+D35+D31</f>
        <v>97216</v>
      </c>
      <c r="E37" s="91"/>
      <c r="F37" s="99">
        <f>F25+F35+F31</f>
        <v>126720</v>
      </c>
      <c r="G37" s="97"/>
      <c r="H37" s="99">
        <f>H25+H35+H31</f>
        <v>157229</v>
      </c>
      <c r="I37" s="91"/>
      <c r="J37" s="99">
        <f>J25+J35+J31</f>
        <v>162087</v>
      </c>
    </row>
    <row r="38" spans="1:10" ht="10.5" customHeight="1" thickTop="1">
      <c r="A38" s="98"/>
      <c r="B38" s="93"/>
      <c r="E38" s="91"/>
      <c r="G38" s="97"/>
      <c r="I38" s="91"/>
    </row>
    <row r="39" spans="1:10" ht="19.149999999999999" customHeight="1">
      <c r="A39" s="92" t="s">
        <v>205</v>
      </c>
      <c r="B39" s="88"/>
      <c r="D39" s="100"/>
      <c r="E39" s="101"/>
      <c r="F39" s="100"/>
      <c r="G39" s="101"/>
      <c r="I39" s="91"/>
    </row>
    <row r="40" spans="1:10" ht="19.149999999999999" customHeight="1">
      <c r="A40" s="90" t="s">
        <v>93</v>
      </c>
      <c r="D40" s="167">
        <f>+D43-D41</f>
        <v>102969</v>
      </c>
      <c r="E40" s="101"/>
      <c r="F40" s="167">
        <f>+F43-F41</f>
        <v>104825</v>
      </c>
      <c r="G40" s="101"/>
      <c r="H40" s="94">
        <f>'7'!L28</f>
        <v>157229</v>
      </c>
      <c r="I40" s="91"/>
      <c r="J40" s="94">
        <f>J43</f>
        <v>164097</v>
      </c>
    </row>
    <row r="41" spans="1:10" ht="19.149999999999999" customHeight="1">
      <c r="A41" s="90" t="s">
        <v>94</v>
      </c>
      <c r="D41" s="102">
        <v>-2499</v>
      </c>
      <c r="E41" s="101"/>
      <c r="F41" s="102">
        <v>19429</v>
      </c>
      <c r="G41" s="101"/>
      <c r="H41" s="24">
        <v>0</v>
      </c>
      <c r="I41" s="141"/>
      <c r="J41" s="24">
        <v>0</v>
      </c>
    </row>
    <row r="42" spans="1:10" ht="6" customHeight="1">
      <c r="D42" s="100"/>
      <c r="E42" s="101"/>
      <c r="F42" s="100"/>
      <c r="G42" s="101"/>
      <c r="H42" s="100"/>
      <c r="I42" s="103"/>
      <c r="J42" s="100"/>
    </row>
    <row r="43" spans="1:10" ht="19.149999999999999" customHeight="1" thickBot="1">
      <c r="A43" s="92"/>
      <c r="D43" s="104">
        <f>D25</f>
        <v>100470</v>
      </c>
      <c r="E43" s="105"/>
      <c r="F43" s="104">
        <f>F25</f>
        <v>124254</v>
      </c>
      <c r="G43" s="105"/>
      <c r="H43" s="104">
        <f>H25</f>
        <v>157229</v>
      </c>
      <c r="I43" s="103"/>
      <c r="J43" s="104">
        <f>J25</f>
        <v>164097</v>
      </c>
    </row>
    <row r="44" spans="1:10" ht="10.5" customHeight="1" thickTop="1">
      <c r="A44" s="92"/>
      <c r="D44" s="100"/>
      <c r="E44" s="105"/>
      <c r="F44" s="100"/>
      <c r="G44" s="105"/>
      <c r="H44" s="100"/>
      <c r="I44" s="103"/>
      <c r="J44" s="100"/>
    </row>
    <row r="45" spans="1:10" ht="19.149999999999999" customHeight="1">
      <c r="A45" s="98" t="s">
        <v>206</v>
      </c>
      <c r="B45" s="93"/>
      <c r="E45" s="91"/>
      <c r="G45" s="91"/>
      <c r="H45" s="100"/>
      <c r="I45" s="103"/>
      <c r="J45" s="100"/>
    </row>
    <row r="46" spans="1:10" ht="19.149999999999999" customHeight="1">
      <c r="A46" s="90" t="s">
        <v>93</v>
      </c>
      <c r="B46" s="93"/>
      <c r="D46" s="167">
        <f>+D49-D47</f>
        <v>100383</v>
      </c>
      <c r="E46" s="91"/>
      <c r="F46" s="167">
        <f>+F49-F47</f>
        <v>106311</v>
      </c>
      <c r="G46" s="91"/>
      <c r="H46" s="100">
        <f>H40</f>
        <v>157229</v>
      </c>
      <c r="I46" s="103"/>
      <c r="J46" s="100">
        <f>J49-J47</f>
        <v>162087</v>
      </c>
    </row>
    <row r="47" spans="1:10" ht="19.149999999999999" customHeight="1">
      <c r="A47" s="90" t="s">
        <v>94</v>
      </c>
      <c r="B47" s="93"/>
      <c r="D47" s="102">
        <f>'6'!X32</f>
        <v>-3167</v>
      </c>
      <c r="E47" s="106"/>
      <c r="F47" s="102">
        <v>20409</v>
      </c>
      <c r="G47" s="106"/>
      <c r="H47" s="24">
        <v>0</v>
      </c>
      <c r="I47" s="141"/>
      <c r="J47" s="24">
        <v>0</v>
      </c>
    </row>
    <row r="48" spans="1:10" ht="6" customHeight="1">
      <c r="D48" s="100"/>
      <c r="E48" s="101"/>
      <c r="F48" s="100"/>
      <c r="G48" s="101"/>
      <c r="H48" s="100"/>
      <c r="I48" s="103"/>
      <c r="J48" s="100"/>
    </row>
    <row r="49" spans="1:10" ht="19.149999999999999" customHeight="1" thickBot="1">
      <c r="B49" s="93"/>
      <c r="D49" s="99">
        <f>D37</f>
        <v>97216</v>
      </c>
      <c r="E49" s="91"/>
      <c r="F49" s="99">
        <f>F37</f>
        <v>126720</v>
      </c>
      <c r="G49" s="91"/>
      <c r="H49" s="99">
        <f>+H37</f>
        <v>157229</v>
      </c>
      <c r="I49" s="91"/>
      <c r="J49" s="99">
        <f>+J37</f>
        <v>162087</v>
      </c>
    </row>
    <row r="50" spans="1:10" ht="18.75" customHeight="1" thickTop="1">
      <c r="B50" s="93"/>
      <c r="E50" s="91"/>
      <c r="G50" s="91"/>
      <c r="I50" s="91"/>
    </row>
    <row r="51" spans="1:10" ht="19.149999999999999" customHeight="1">
      <c r="A51" s="107" t="s">
        <v>95</v>
      </c>
      <c r="B51" s="93"/>
      <c r="D51" s="168" t="s">
        <v>96</v>
      </c>
      <c r="E51" s="169"/>
      <c r="F51" s="168" t="s">
        <v>96</v>
      </c>
      <c r="G51" s="120"/>
      <c r="H51" s="168" t="s">
        <v>96</v>
      </c>
      <c r="I51" s="169"/>
      <c r="J51" s="168" t="s">
        <v>96</v>
      </c>
    </row>
    <row r="52" spans="1:10" ht="6" customHeight="1">
      <c r="D52" s="100"/>
      <c r="E52" s="101"/>
      <c r="F52" s="100"/>
      <c r="G52" s="101"/>
      <c r="H52" s="100"/>
      <c r="I52" s="103"/>
      <c r="J52" s="100"/>
    </row>
    <row r="53" spans="1:10" ht="20.149999999999999" customHeight="1" thickBot="1">
      <c r="A53" s="90" t="s">
        <v>97</v>
      </c>
      <c r="B53" s="20">
        <v>18</v>
      </c>
      <c r="D53" s="164">
        <v>0.23</v>
      </c>
      <c r="E53" s="108"/>
      <c r="F53" s="164">
        <v>0.25</v>
      </c>
      <c r="G53" s="108"/>
      <c r="H53" s="164">
        <v>0.34</v>
      </c>
      <c r="I53" s="109"/>
      <c r="J53" s="164">
        <v>0.4</v>
      </c>
    </row>
    <row r="54" spans="1:10" ht="20.149999999999999" customHeight="1" thickTop="1" thickBot="1">
      <c r="A54" s="90" t="s">
        <v>98</v>
      </c>
      <c r="B54" s="20">
        <v>18</v>
      </c>
      <c r="D54" s="164">
        <v>0.21</v>
      </c>
      <c r="E54" s="108"/>
      <c r="F54" s="164">
        <v>0.25</v>
      </c>
      <c r="G54" s="108"/>
      <c r="H54" s="164">
        <v>0.32</v>
      </c>
      <c r="I54" s="109"/>
      <c r="J54" s="164">
        <v>0.39</v>
      </c>
    </row>
    <row r="55" spans="1:10" ht="17.25" customHeight="1" thickTop="1">
      <c r="A55" s="98"/>
      <c r="B55" s="93"/>
      <c r="E55" s="91"/>
      <c r="G55" s="97"/>
      <c r="I55" s="91"/>
    </row>
    <row r="56" spans="1:10" ht="20.149999999999999" customHeight="1">
      <c r="A56" s="306" t="s">
        <v>33</v>
      </c>
      <c r="B56" s="306"/>
      <c r="C56" s="306"/>
      <c r="D56" s="306"/>
      <c r="E56" s="306"/>
      <c r="F56" s="306"/>
      <c r="G56" s="306"/>
      <c r="H56" s="306"/>
      <c r="I56" s="306"/>
      <c r="J56" s="306"/>
    </row>
    <row r="57" spans="1:10" ht="18" customHeight="1">
      <c r="A57" s="98"/>
      <c r="B57" s="93"/>
      <c r="E57" s="91"/>
      <c r="G57" s="97"/>
      <c r="I57" s="91"/>
      <c r="J57" s="94">
        <v>5</v>
      </c>
    </row>
  </sheetData>
  <mergeCells count="6">
    <mergeCell ref="A56:J56"/>
    <mergeCell ref="A1:J1"/>
    <mergeCell ref="A2:J2"/>
    <mergeCell ref="A3:J3"/>
    <mergeCell ref="D5:F5"/>
    <mergeCell ref="H5:J5"/>
  </mergeCells>
  <pageMargins left="0.98425196850393704" right="0.4" top="0.70866141732283505" bottom="0.39370078740157499" header="0.47244094488188998" footer="0.39370078740157499"/>
  <pageSetup paperSize="9" scale="81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A43"/>
  <sheetViews>
    <sheetView view="pageBreakPreview" topLeftCell="A37" zoomScale="90" zoomScaleNormal="90" zoomScaleSheetLayoutView="90" workbookViewId="0">
      <selection activeCell="F175" sqref="F175"/>
    </sheetView>
  </sheetViews>
  <sheetFormatPr defaultColWidth="7.75" defaultRowHeight="19.149999999999999" customHeight="1"/>
  <cols>
    <col min="1" max="1" width="32.58203125" style="111" customWidth="1"/>
    <col min="2" max="2" width="7.25" style="111" customWidth="1"/>
    <col min="3" max="3" width="0.58203125" style="111" customWidth="1"/>
    <col min="4" max="4" width="10.58203125" style="115" customWidth="1"/>
    <col min="5" max="5" width="0.58203125" style="111" customWidth="1"/>
    <col min="6" max="6" width="8.83203125" style="115" customWidth="1"/>
    <col min="7" max="7" width="0.75" style="115" customWidth="1"/>
    <col min="8" max="8" width="13" style="115" customWidth="1"/>
    <col min="9" max="9" width="0.75" style="111" customWidth="1"/>
    <col min="10" max="10" width="10.83203125" style="115" customWidth="1"/>
    <col min="11" max="11" width="0.75" style="111" customWidth="1"/>
    <col min="12" max="12" width="11.58203125" style="115" customWidth="1"/>
    <col min="13" max="13" width="0.75" style="111" customWidth="1"/>
    <col min="14" max="14" width="17.75" style="115" customWidth="1"/>
    <col min="15" max="15" width="0.75" style="111" customWidth="1"/>
    <col min="16" max="16" width="12.33203125" style="115" customWidth="1"/>
    <col min="17" max="17" width="1.25" style="115" customWidth="1"/>
    <col min="18" max="18" width="12.08203125" style="115" customWidth="1"/>
    <col min="19" max="19" width="0.75" style="111" customWidth="1"/>
    <col min="20" max="20" width="14.25" style="115" customWidth="1"/>
    <col min="21" max="21" width="0.75" style="111" customWidth="1"/>
    <col min="22" max="22" width="10.33203125" style="115" customWidth="1"/>
    <col min="23" max="23" width="0.75" style="111" customWidth="1"/>
    <col min="24" max="24" width="12.33203125" style="115" customWidth="1"/>
    <col min="25" max="25" width="0.75" style="111" customWidth="1"/>
    <col min="26" max="26" width="10.08203125" style="115" customWidth="1"/>
    <col min="27" max="16384" width="7.75" style="111"/>
  </cols>
  <sheetData>
    <row r="1" spans="1:26" ht="20.149999999999999" customHeight="1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 spans="1:26" ht="20.149999999999999" customHeight="1">
      <c r="A2" s="309" t="s">
        <v>99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</row>
    <row r="3" spans="1:26" ht="20.149999999999999" customHeight="1">
      <c r="A3" s="310" t="s">
        <v>71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</row>
    <row r="4" spans="1:26" ht="19.149999999999999" customHeight="1">
      <c r="A4" s="112"/>
      <c r="B4" s="112"/>
      <c r="C4" s="112"/>
      <c r="D4" s="113"/>
      <c r="E4" s="112"/>
      <c r="F4" s="113"/>
      <c r="G4" s="113"/>
      <c r="H4" s="113"/>
      <c r="I4" s="112"/>
      <c r="J4" s="113"/>
      <c r="K4" s="112"/>
      <c r="L4" s="113"/>
      <c r="M4" s="112"/>
      <c r="N4" s="113"/>
      <c r="O4" s="112"/>
      <c r="P4" s="113"/>
      <c r="Q4" s="113"/>
      <c r="R4" s="113"/>
      <c r="S4" s="112"/>
      <c r="T4" s="113"/>
      <c r="U4" s="112"/>
      <c r="V4" s="113"/>
      <c r="W4" s="112"/>
      <c r="X4" s="113"/>
      <c r="Y4" s="112"/>
      <c r="Z4" s="113"/>
    </row>
    <row r="5" spans="1:26" ht="19.149999999999999" customHeight="1">
      <c r="D5" s="312" t="s">
        <v>100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</row>
    <row r="6" spans="1:26" ht="19.149999999999999" customHeight="1">
      <c r="D6" s="313" t="s">
        <v>101</v>
      </c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114"/>
      <c r="Y6" s="116"/>
    </row>
    <row r="7" spans="1:26" s="117" customFormat="1" ht="19.149999999999999" customHeight="1">
      <c r="D7" s="118"/>
      <c r="E7" s="119"/>
      <c r="F7" s="118"/>
      <c r="G7" s="118"/>
      <c r="H7" s="118"/>
      <c r="I7" s="119"/>
      <c r="J7" s="118"/>
      <c r="K7" s="119"/>
      <c r="L7" s="118"/>
      <c r="M7" s="119"/>
      <c r="N7" s="315" t="s">
        <v>65</v>
      </c>
      <c r="O7" s="315"/>
      <c r="P7" s="315"/>
      <c r="Q7" s="315"/>
      <c r="R7" s="315"/>
      <c r="S7" s="315"/>
      <c r="T7" s="315"/>
      <c r="U7" s="119"/>
      <c r="V7" s="118"/>
      <c r="W7" s="120"/>
      <c r="X7" s="110"/>
      <c r="Y7" s="120"/>
      <c r="Z7" s="110"/>
    </row>
    <row r="8" spans="1:26" s="117" customFormat="1" ht="19.149999999999999" customHeight="1">
      <c r="D8" s="118"/>
      <c r="E8" s="119"/>
      <c r="F8" s="118"/>
      <c r="G8" s="118"/>
      <c r="H8" s="118"/>
      <c r="I8" s="119"/>
      <c r="J8" s="118"/>
      <c r="K8" s="119"/>
      <c r="L8" s="118"/>
      <c r="M8" s="119"/>
      <c r="N8" s="316" t="s">
        <v>209</v>
      </c>
      <c r="O8" s="316"/>
      <c r="P8" s="316"/>
      <c r="Q8" s="272"/>
      <c r="R8" s="274"/>
      <c r="S8" s="272"/>
      <c r="T8" s="272"/>
      <c r="U8" s="119"/>
      <c r="V8" s="118"/>
      <c r="W8" s="120"/>
      <c r="X8" s="110"/>
      <c r="Y8" s="120"/>
      <c r="Z8" s="110"/>
    </row>
    <row r="9" spans="1:26" s="117" customFormat="1" ht="19.149999999999999" customHeight="1">
      <c r="D9" s="118"/>
      <c r="E9" s="121"/>
      <c r="F9" s="110"/>
      <c r="G9" s="110"/>
      <c r="H9" s="110"/>
      <c r="I9" s="121"/>
      <c r="J9" s="314" t="s">
        <v>62</v>
      </c>
      <c r="K9" s="314"/>
      <c r="L9" s="314"/>
      <c r="M9" s="122"/>
      <c r="N9" s="273"/>
      <c r="O9" s="275"/>
      <c r="P9" s="273" t="s">
        <v>106</v>
      </c>
      <c r="Q9" s="273"/>
      <c r="R9" s="276" t="s">
        <v>102</v>
      </c>
      <c r="S9" s="124"/>
      <c r="T9" s="118"/>
      <c r="U9" s="124"/>
      <c r="W9" s="120"/>
      <c r="X9" s="110"/>
      <c r="Y9" s="120"/>
      <c r="Z9" s="118"/>
    </row>
    <row r="10" spans="1:26" s="117" customFormat="1" ht="19.149999999999999" customHeight="1">
      <c r="D10" s="125"/>
      <c r="E10" s="121"/>
      <c r="F10" s="118"/>
      <c r="G10" s="118"/>
      <c r="H10" s="118" t="s">
        <v>103</v>
      </c>
      <c r="I10" s="121"/>
      <c r="J10" s="118" t="s">
        <v>104</v>
      </c>
      <c r="M10" s="121"/>
      <c r="N10" s="118" t="s">
        <v>105</v>
      </c>
      <c r="O10" s="121"/>
      <c r="P10" s="195" t="s">
        <v>115</v>
      </c>
      <c r="Q10" s="195"/>
      <c r="R10" s="196" t="s">
        <v>107</v>
      </c>
      <c r="S10" s="121"/>
      <c r="T10" s="118" t="s">
        <v>108</v>
      </c>
      <c r="U10" s="121"/>
      <c r="V10" s="118" t="s">
        <v>109</v>
      </c>
      <c r="W10" s="120"/>
      <c r="X10" s="118"/>
      <c r="Y10" s="120"/>
      <c r="Z10" s="118"/>
    </row>
    <row r="11" spans="1:26" s="117" customFormat="1" ht="19.149999999999999" customHeight="1">
      <c r="D11" s="118" t="s">
        <v>110</v>
      </c>
      <c r="E11" s="121"/>
      <c r="F11" s="118" t="s">
        <v>111</v>
      </c>
      <c r="G11" s="118"/>
      <c r="H11" s="118" t="s">
        <v>112</v>
      </c>
      <c r="I11" s="121"/>
      <c r="J11" s="126" t="s">
        <v>113</v>
      </c>
      <c r="M11" s="121"/>
      <c r="N11" s="118" t="s">
        <v>114</v>
      </c>
      <c r="O11" s="121"/>
      <c r="P11" s="195" t="s">
        <v>208</v>
      </c>
      <c r="Q11" s="195"/>
      <c r="R11" s="196" t="s">
        <v>116</v>
      </c>
      <c r="S11" s="121"/>
      <c r="T11" s="118" t="s">
        <v>117</v>
      </c>
      <c r="U11" s="121"/>
      <c r="V11" s="126" t="s">
        <v>118</v>
      </c>
      <c r="W11" s="120"/>
      <c r="X11" s="118" t="s">
        <v>119</v>
      </c>
      <c r="Y11" s="120"/>
      <c r="Z11" s="118" t="s">
        <v>109</v>
      </c>
    </row>
    <row r="12" spans="1:26" s="117" customFormat="1" ht="19.149999999999999" customHeight="1">
      <c r="D12" s="118" t="s">
        <v>120</v>
      </c>
      <c r="E12" s="121"/>
      <c r="F12" s="118" t="s">
        <v>121</v>
      </c>
      <c r="G12" s="118"/>
      <c r="H12" s="118" t="s">
        <v>122</v>
      </c>
      <c r="I12" s="121"/>
      <c r="J12" s="126" t="s">
        <v>123</v>
      </c>
      <c r="L12" s="126" t="s">
        <v>124</v>
      </c>
      <c r="M12" s="121"/>
      <c r="N12" s="118" t="s">
        <v>125</v>
      </c>
      <c r="O12" s="121"/>
      <c r="P12" s="127" t="s">
        <v>207</v>
      </c>
      <c r="Q12" s="127"/>
      <c r="R12" s="196" t="s">
        <v>127</v>
      </c>
      <c r="S12" s="121"/>
      <c r="T12" s="126" t="s">
        <v>128</v>
      </c>
      <c r="U12" s="121"/>
      <c r="V12" s="126" t="s">
        <v>129</v>
      </c>
      <c r="W12" s="120"/>
      <c r="X12" s="118" t="s">
        <v>130</v>
      </c>
      <c r="Y12" s="120"/>
      <c r="Z12" s="118" t="s">
        <v>128</v>
      </c>
    </row>
    <row r="13" spans="1:26" s="117" customFormat="1" ht="19.149999999999999" customHeight="1">
      <c r="B13" s="152" t="s">
        <v>11</v>
      </c>
      <c r="C13" s="140"/>
      <c r="D13" s="123" t="s">
        <v>12</v>
      </c>
      <c r="E13" s="121"/>
      <c r="F13" s="123" t="s">
        <v>12</v>
      </c>
      <c r="G13" s="118"/>
      <c r="H13" s="123" t="s">
        <v>12</v>
      </c>
      <c r="I13" s="121"/>
      <c r="J13" s="123" t="s">
        <v>12</v>
      </c>
      <c r="L13" s="123" t="s">
        <v>12</v>
      </c>
      <c r="M13" s="127"/>
      <c r="N13" s="123" t="s">
        <v>12</v>
      </c>
      <c r="O13" s="121"/>
      <c r="P13" s="123" t="s">
        <v>12</v>
      </c>
      <c r="Q13" s="118"/>
      <c r="R13" s="123" t="s">
        <v>12</v>
      </c>
      <c r="S13" s="121"/>
      <c r="T13" s="123" t="s">
        <v>12</v>
      </c>
      <c r="U13" s="121"/>
      <c r="V13" s="123" t="s">
        <v>12</v>
      </c>
      <c r="W13" s="120"/>
      <c r="X13" s="123" t="s">
        <v>12</v>
      </c>
      <c r="Y13" s="120"/>
      <c r="Z13" s="123" t="s">
        <v>12</v>
      </c>
    </row>
    <row r="14" spans="1:26" s="117" customFormat="1" ht="19.149999999999999" customHeight="1">
      <c r="D14" s="118"/>
      <c r="E14" s="121"/>
      <c r="F14" s="118"/>
      <c r="G14" s="118"/>
      <c r="H14" s="118"/>
      <c r="I14" s="121"/>
      <c r="J14" s="118"/>
      <c r="K14" s="128"/>
      <c r="L14" s="113"/>
      <c r="M14" s="127"/>
      <c r="N14" s="118"/>
      <c r="O14" s="121"/>
      <c r="P14" s="118"/>
      <c r="Q14" s="118"/>
      <c r="R14" s="118"/>
      <c r="S14" s="121"/>
      <c r="T14" s="118"/>
      <c r="U14" s="121"/>
      <c r="V14" s="118"/>
      <c r="W14" s="120"/>
      <c r="X14" s="118"/>
      <c r="Y14" s="120"/>
      <c r="Z14" s="118"/>
    </row>
    <row r="15" spans="1:26" ht="20.149999999999999" customHeight="1">
      <c r="A15" s="107" t="s">
        <v>131</v>
      </c>
      <c r="B15" s="107"/>
      <c r="C15" s="107"/>
      <c r="D15" s="115">
        <v>207243</v>
      </c>
      <c r="E15" s="129"/>
      <c r="F15" s="19">
        <v>1659</v>
      </c>
      <c r="G15" s="19"/>
      <c r="H15" s="19">
        <v>5333</v>
      </c>
      <c r="I15" s="222"/>
      <c r="J15" s="19">
        <v>6182</v>
      </c>
      <c r="K15" s="129"/>
      <c r="L15" s="115">
        <v>233450</v>
      </c>
      <c r="M15" s="129"/>
      <c r="N15" s="115">
        <v>-14209</v>
      </c>
      <c r="O15" s="199"/>
      <c r="P15" s="19">
        <v>15329</v>
      </c>
      <c r="Q15" s="205"/>
      <c r="R15" s="115">
        <v>-11589</v>
      </c>
      <c r="S15" s="199"/>
      <c r="T15" s="225">
        <v>-10469</v>
      </c>
      <c r="U15" s="199"/>
      <c r="V15" s="115">
        <f>SUM(D15,F15,H15,J15,L15,T15)</f>
        <v>443398</v>
      </c>
      <c r="W15" s="225"/>
      <c r="X15" s="115">
        <v>49343</v>
      </c>
      <c r="Y15" s="225"/>
      <c r="Z15" s="115">
        <f>SUM(V15:X15)</f>
        <v>492741</v>
      </c>
    </row>
    <row r="16" spans="1:26" ht="8.15" customHeight="1">
      <c r="A16" s="107"/>
      <c r="B16" s="107"/>
      <c r="C16" s="107"/>
      <c r="D16" s="205"/>
      <c r="E16" s="199"/>
      <c r="F16" s="200"/>
      <c r="G16" s="200"/>
      <c r="H16" s="200"/>
      <c r="I16" s="202"/>
      <c r="J16" s="200"/>
      <c r="K16" s="199"/>
      <c r="L16" s="205"/>
      <c r="M16" s="199"/>
      <c r="N16" s="205"/>
      <c r="O16" s="199"/>
      <c r="P16" s="205"/>
      <c r="Q16" s="205"/>
      <c r="R16" s="205"/>
      <c r="S16" s="199"/>
      <c r="T16" s="205"/>
      <c r="U16" s="199"/>
      <c r="V16" s="205"/>
      <c r="W16" s="199"/>
      <c r="X16" s="205"/>
      <c r="Y16" s="199"/>
      <c r="Z16" s="205"/>
    </row>
    <row r="17" spans="1:27" ht="20.149999999999999" customHeight="1">
      <c r="A17" s="107" t="s">
        <v>132</v>
      </c>
      <c r="B17" s="107"/>
      <c r="C17" s="107"/>
      <c r="D17" s="205"/>
      <c r="E17" s="199"/>
      <c r="F17" s="200"/>
      <c r="G17" s="200"/>
      <c r="H17" s="200"/>
      <c r="I17" s="202"/>
      <c r="J17" s="200"/>
      <c r="K17" s="199"/>
      <c r="L17" s="205"/>
      <c r="M17" s="199"/>
      <c r="N17" s="205"/>
      <c r="O17" s="199"/>
      <c r="P17" s="205"/>
      <c r="Q17" s="205"/>
      <c r="R17" s="205"/>
      <c r="S17" s="199"/>
      <c r="T17" s="205"/>
      <c r="U17" s="199"/>
      <c r="V17" s="205"/>
      <c r="W17" s="199"/>
      <c r="X17" s="205"/>
      <c r="Y17" s="199"/>
      <c r="Z17" s="205"/>
    </row>
    <row r="18" spans="1:27" ht="19.899999999999999" customHeight="1">
      <c r="A18" s="120" t="s">
        <v>133</v>
      </c>
      <c r="B18" s="151"/>
      <c r="C18" s="107"/>
      <c r="D18" s="19">
        <v>3565</v>
      </c>
      <c r="E18" s="129"/>
      <c r="F18" s="19">
        <v>2567</v>
      </c>
      <c r="G18" s="19"/>
      <c r="H18" s="19">
        <v>0</v>
      </c>
      <c r="I18" s="222"/>
      <c r="J18" s="19">
        <v>0</v>
      </c>
      <c r="K18" s="129"/>
      <c r="L18" s="19">
        <v>0</v>
      </c>
      <c r="M18" s="129"/>
      <c r="N18" s="19">
        <v>0</v>
      </c>
      <c r="O18" s="19"/>
      <c r="P18" s="19">
        <v>0</v>
      </c>
      <c r="Q18" s="19"/>
      <c r="R18" s="19">
        <v>0</v>
      </c>
      <c r="T18" s="19">
        <f>SUM(N18:P18)</f>
        <v>0</v>
      </c>
      <c r="U18" s="19"/>
      <c r="V18" s="115">
        <f>D18+F18+H18+J18+L18+T18</f>
        <v>6132</v>
      </c>
      <c r="W18" s="19"/>
      <c r="X18" s="19">
        <v>0</v>
      </c>
      <c r="Y18" s="19"/>
      <c r="Z18" s="115">
        <f t="shared" ref="Z18:Z20" si="0">V18+X18</f>
        <v>6132</v>
      </c>
    </row>
    <row r="19" spans="1:27" ht="20.149999999999999" customHeight="1">
      <c r="A19" s="120" t="s">
        <v>134</v>
      </c>
      <c r="B19" s="151"/>
      <c r="C19" s="107"/>
      <c r="D19" s="19">
        <v>0</v>
      </c>
      <c r="E19" s="129"/>
      <c r="F19" s="19">
        <v>0</v>
      </c>
      <c r="G19" s="19"/>
      <c r="H19" s="19">
        <v>3453</v>
      </c>
      <c r="I19" s="222"/>
      <c r="J19" s="19">
        <v>0</v>
      </c>
      <c r="K19" s="129"/>
      <c r="L19" s="19">
        <v>0</v>
      </c>
      <c r="M19" s="129"/>
      <c r="N19" s="19">
        <v>0</v>
      </c>
      <c r="O19" s="19"/>
      <c r="P19" s="19">
        <v>0</v>
      </c>
      <c r="Q19" s="19"/>
      <c r="R19" s="19">
        <v>0</v>
      </c>
      <c r="T19" s="19">
        <f>SUM(N19:P19)</f>
        <v>0</v>
      </c>
      <c r="U19" s="19"/>
      <c r="V19" s="115">
        <f>D19+F19+H19+J19+L19+T19</f>
        <v>3453</v>
      </c>
      <c r="W19" s="19"/>
      <c r="X19" s="19">
        <v>0</v>
      </c>
      <c r="Y19" s="19"/>
      <c r="Z19" s="115">
        <f t="shared" si="0"/>
        <v>3453</v>
      </c>
    </row>
    <row r="20" spans="1:27" ht="20.149999999999999" customHeight="1">
      <c r="A20" s="120" t="s">
        <v>210</v>
      </c>
      <c r="B20" s="120"/>
      <c r="C20" s="120"/>
      <c r="D20" s="24">
        <v>0</v>
      </c>
      <c r="E20" s="130"/>
      <c r="F20" s="24">
        <v>0</v>
      </c>
      <c r="G20" s="52"/>
      <c r="H20" s="24">
        <v>0</v>
      </c>
      <c r="I20" s="130"/>
      <c r="J20" s="24">
        <v>0</v>
      </c>
      <c r="K20" s="131"/>
      <c r="L20" s="24">
        <v>104825</v>
      </c>
      <c r="M20" s="131"/>
      <c r="N20" s="24">
        <v>3496</v>
      </c>
      <c r="O20" s="131"/>
      <c r="P20" s="24">
        <v>-2010</v>
      </c>
      <c r="Q20" s="131"/>
      <c r="R20" s="24">
        <v>0</v>
      </c>
      <c r="S20" s="131"/>
      <c r="T20" s="24">
        <v>1486</v>
      </c>
      <c r="U20" s="131"/>
      <c r="V20" s="223">
        <f>SUM(L20:P20)</f>
        <v>106311</v>
      </c>
      <c r="W20" s="131"/>
      <c r="X20" s="224">
        <v>20409</v>
      </c>
      <c r="Y20" s="131"/>
      <c r="Z20" s="223">
        <f t="shared" si="0"/>
        <v>126720</v>
      </c>
    </row>
    <row r="21" spans="1:27" s="117" customFormat="1" ht="8.15" customHeight="1">
      <c r="D21" s="207"/>
      <c r="E21" s="207"/>
      <c r="F21" s="207"/>
      <c r="G21" s="207"/>
      <c r="H21" s="207"/>
      <c r="I21" s="207"/>
      <c r="J21" s="207"/>
      <c r="K21" s="131"/>
      <c r="L21" s="208"/>
      <c r="M21" s="131"/>
      <c r="N21" s="207"/>
      <c r="O21" s="131"/>
      <c r="P21" s="207"/>
      <c r="Q21" s="131"/>
      <c r="R21" s="207"/>
      <c r="S21" s="131"/>
      <c r="T21" s="207"/>
      <c r="U21" s="131"/>
      <c r="V21" s="207"/>
      <c r="W21" s="131"/>
      <c r="X21" s="207"/>
      <c r="Y21" s="131"/>
      <c r="Z21" s="207"/>
    </row>
    <row r="22" spans="1:27" ht="20.149999999999999" customHeight="1" thickBot="1">
      <c r="A22" s="107" t="s">
        <v>135</v>
      </c>
      <c r="B22" s="107"/>
      <c r="C22" s="107"/>
      <c r="D22" s="99">
        <f>SUM(D15:D21)</f>
        <v>210808</v>
      </c>
      <c r="E22" s="203"/>
      <c r="F22" s="99">
        <f>SUM(F15:F21)</f>
        <v>4226</v>
      </c>
      <c r="G22" s="235"/>
      <c r="H22" s="99">
        <f>SUM(H15:H21)</f>
        <v>8786</v>
      </c>
      <c r="I22" s="236"/>
      <c r="J22" s="99">
        <f>SUM(J15:J21)</f>
        <v>6182</v>
      </c>
      <c r="K22" s="131"/>
      <c r="L22" s="99">
        <f>SUM(L15:L21)</f>
        <v>338275</v>
      </c>
      <c r="M22" s="131"/>
      <c r="N22" s="99">
        <f>SUM(N15:N21)</f>
        <v>-10713</v>
      </c>
      <c r="O22" s="131"/>
      <c r="P22" s="99">
        <f>SUM(P15:P21)</f>
        <v>13319</v>
      </c>
      <c r="Q22" s="131"/>
      <c r="R22" s="99">
        <f>SUM(R15:R21)</f>
        <v>-11589</v>
      </c>
      <c r="S22" s="131"/>
      <c r="T22" s="99">
        <f>SUM(T15:T21)</f>
        <v>-8983</v>
      </c>
      <c r="U22" s="131"/>
      <c r="V22" s="99">
        <f>SUM(V15:V21)</f>
        <v>559294</v>
      </c>
      <c r="W22" s="131"/>
      <c r="X22" s="99">
        <f>SUM(X15:X21)</f>
        <v>69752</v>
      </c>
      <c r="Y22" s="131"/>
      <c r="Z22" s="99">
        <f>SUM(Z15:Z21)</f>
        <v>629046</v>
      </c>
      <c r="AA22" s="234"/>
    </row>
    <row r="23" spans="1:27" ht="19.149999999999999" customHeight="1" thickTop="1">
      <c r="A23" s="107"/>
      <c r="B23" s="107"/>
      <c r="C23" s="107"/>
      <c r="D23" s="202"/>
      <c r="E23" s="203"/>
      <c r="F23" s="202"/>
      <c r="G23" s="202"/>
      <c r="H23" s="202"/>
      <c r="I23" s="203"/>
      <c r="J23" s="202"/>
      <c r="K23" s="131"/>
      <c r="L23" s="202"/>
      <c r="M23" s="131"/>
      <c r="N23" s="202"/>
      <c r="O23" s="131"/>
      <c r="P23" s="202"/>
      <c r="Q23" s="131"/>
      <c r="R23" s="202"/>
      <c r="S23" s="131"/>
      <c r="T23" s="202"/>
      <c r="U23" s="131"/>
      <c r="V23" s="202"/>
      <c r="W23" s="131"/>
      <c r="X23" s="202"/>
      <c r="Y23" s="131"/>
      <c r="Z23" s="202"/>
    </row>
    <row r="24" spans="1:27" ht="19.149999999999999" customHeight="1">
      <c r="A24" s="107"/>
      <c r="B24" s="107"/>
      <c r="C24" s="107"/>
      <c r="D24" s="202"/>
      <c r="E24" s="203"/>
      <c r="F24" s="202"/>
      <c r="G24" s="202"/>
      <c r="H24" s="202"/>
      <c r="I24" s="203"/>
      <c r="J24" s="202"/>
      <c r="K24" s="204"/>
      <c r="L24" s="202"/>
      <c r="M24" s="203"/>
      <c r="N24" s="202"/>
      <c r="O24" s="203"/>
      <c r="P24" s="202"/>
      <c r="Q24" s="202"/>
      <c r="R24" s="202"/>
      <c r="S24" s="203"/>
      <c r="T24" s="202"/>
      <c r="U24" s="203"/>
      <c r="V24" s="202"/>
      <c r="W24" s="203"/>
      <c r="X24" s="202"/>
      <c r="Y24" s="203"/>
      <c r="Z24" s="202"/>
    </row>
    <row r="25" spans="1:27" ht="20.149999999999999" customHeight="1">
      <c r="A25" s="107" t="s">
        <v>136</v>
      </c>
      <c r="B25" s="107"/>
      <c r="C25" s="107"/>
      <c r="D25" s="115">
        <v>228203</v>
      </c>
      <c r="E25" s="129"/>
      <c r="F25" s="19">
        <v>108503</v>
      </c>
      <c r="G25" s="19"/>
      <c r="H25" s="19">
        <v>19337</v>
      </c>
      <c r="I25" s="222"/>
      <c r="J25" s="19">
        <v>25650</v>
      </c>
      <c r="K25" s="129"/>
      <c r="L25" s="115">
        <v>398970</v>
      </c>
      <c r="M25" s="129"/>
      <c r="N25" s="115">
        <v>9086</v>
      </c>
      <c r="O25" s="199"/>
      <c r="P25" s="19">
        <v>16614</v>
      </c>
      <c r="Q25" s="205"/>
      <c r="R25" s="115">
        <f>-11589</f>
        <v>-11589</v>
      </c>
      <c r="S25" s="199"/>
      <c r="T25" s="225">
        <f>SUM(N25:R25)</f>
        <v>14111</v>
      </c>
      <c r="U25" s="199"/>
      <c r="V25" s="115">
        <v>794774</v>
      </c>
      <c r="W25" s="225"/>
      <c r="X25" s="115">
        <v>63241</v>
      </c>
      <c r="Y25" s="225"/>
      <c r="Z25" s="115">
        <f>V25+X25</f>
        <v>858015</v>
      </c>
    </row>
    <row r="26" spans="1:27" ht="8.15" customHeight="1">
      <c r="A26" s="107"/>
      <c r="B26" s="107"/>
      <c r="C26" s="107"/>
      <c r="D26" s="205"/>
      <c r="E26" s="199"/>
      <c r="F26" s="200"/>
      <c r="G26" s="200"/>
      <c r="H26" s="200"/>
      <c r="I26" s="202"/>
      <c r="J26" s="200"/>
      <c r="K26" s="199"/>
      <c r="L26" s="205"/>
      <c r="M26" s="199"/>
      <c r="N26" s="205"/>
      <c r="O26" s="199"/>
      <c r="P26" s="205"/>
      <c r="Q26" s="205"/>
      <c r="R26" s="205"/>
      <c r="S26" s="199"/>
      <c r="T26" s="245"/>
      <c r="U26" s="199"/>
      <c r="V26" s="205"/>
      <c r="W26" s="199"/>
      <c r="X26" s="205"/>
      <c r="Y26" s="199"/>
      <c r="Z26" s="205"/>
    </row>
    <row r="27" spans="1:27" ht="20.149999999999999" customHeight="1">
      <c r="A27" s="107" t="s">
        <v>132</v>
      </c>
      <c r="B27" s="107"/>
      <c r="C27" s="10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5"/>
      <c r="R27" s="205"/>
      <c r="S27" s="199"/>
      <c r="T27" s="245"/>
      <c r="U27" s="199"/>
      <c r="V27" s="205"/>
      <c r="W27" s="199"/>
      <c r="X27" s="205"/>
      <c r="Y27" s="199"/>
      <c r="Z27" s="205"/>
    </row>
    <row r="28" spans="1:27" ht="20.149999999999999" customHeight="1">
      <c r="A28" s="120" t="s">
        <v>133</v>
      </c>
      <c r="B28" s="151">
        <v>14</v>
      </c>
      <c r="C28" s="107"/>
      <c r="D28" s="19">
        <f>+'7'!D26</f>
        <v>3122</v>
      </c>
      <c r="E28" s="129"/>
      <c r="F28" s="19">
        <v>2247</v>
      </c>
      <c r="G28" s="19"/>
      <c r="H28" s="19">
        <v>0</v>
      </c>
      <c r="I28" s="222"/>
      <c r="J28" s="19">
        <v>0</v>
      </c>
      <c r="K28" s="129"/>
      <c r="L28" s="19">
        <v>0</v>
      </c>
      <c r="M28" s="129"/>
      <c r="N28" s="19">
        <v>0</v>
      </c>
      <c r="O28" s="19"/>
      <c r="P28" s="19">
        <v>0</v>
      </c>
      <c r="Q28" s="19"/>
      <c r="R28" s="19">
        <v>0</v>
      </c>
      <c r="T28" s="19">
        <f t="shared" ref="T28:T31" si="1">SUM(N28:R28)</f>
        <v>0</v>
      </c>
      <c r="U28" s="19"/>
      <c r="V28" s="115">
        <f>SUM(F28,H28,J28,L28,,T28,D28)</f>
        <v>5369</v>
      </c>
      <c r="W28" s="19"/>
      <c r="X28" s="19">
        <v>0</v>
      </c>
      <c r="Y28" s="19"/>
      <c r="Z28" s="115">
        <f>V28+X28</f>
        <v>5369</v>
      </c>
    </row>
    <row r="29" spans="1:27" ht="20.149999999999999" customHeight="1">
      <c r="A29" s="120" t="s">
        <v>134</v>
      </c>
      <c r="B29" s="151" t="s">
        <v>203</v>
      </c>
      <c r="C29" s="107"/>
      <c r="D29" s="19">
        <v>0</v>
      </c>
      <c r="E29" s="259"/>
      <c r="F29" s="19">
        <v>0</v>
      </c>
      <c r="G29" s="236"/>
      <c r="H29" s="19">
        <v>3453</v>
      </c>
      <c r="I29" s="236"/>
      <c r="J29" s="19">
        <v>0</v>
      </c>
      <c r="K29" s="236"/>
      <c r="L29" s="19">
        <v>0</v>
      </c>
      <c r="M29" s="236"/>
      <c r="N29" s="19">
        <v>0</v>
      </c>
      <c r="O29" s="236"/>
      <c r="P29" s="19">
        <v>0</v>
      </c>
      <c r="Q29" s="236"/>
      <c r="R29" s="19">
        <v>0</v>
      </c>
      <c r="S29" s="236"/>
      <c r="T29" s="19">
        <f t="shared" si="1"/>
        <v>0</v>
      </c>
      <c r="U29" s="236"/>
      <c r="V29" s="19">
        <f>SUM(F29,H29,J29,L29,,T29,D29)</f>
        <v>3453</v>
      </c>
      <c r="W29" s="236"/>
      <c r="X29" s="19">
        <v>0</v>
      </c>
      <c r="Y29" s="236"/>
      <c r="Z29" s="19">
        <f>V29+X29</f>
        <v>3453</v>
      </c>
    </row>
    <row r="30" spans="1:27" ht="20.149999999999999" customHeight="1">
      <c r="A30" s="120" t="s">
        <v>137</v>
      </c>
      <c r="B30" s="151"/>
      <c r="C30" s="107"/>
      <c r="D30" s="19">
        <v>0</v>
      </c>
      <c r="E30" s="259"/>
      <c r="F30" s="19">
        <v>0</v>
      </c>
      <c r="G30" s="236"/>
      <c r="H30" s="19">
        <v>0</v>
      </c>
      <c r="I30" s="236"/>
      <c r="J30" s="19">
        <v>0</v>
      </c>
      <c r="K30" s="236"/>
      <c r="L30" s="19">
        <v>0</v>
      </c>
      <c r="M30" s="236"/>
      <c r="N30" s="19">
        <v>0</v>
      </c>
      <c r="O30" s="236"/>
      <c r="P30" s="19">
        <v>0</v>
      </c>
      <c r="Q30" s="236"/>
      <c r="R30" s="19">
        <v>0</v>
      </c>
      <c r="S30" s="236"/>
      <c r="T30" s="19">
        <f t="shared" si="1"/>
        <v>0</v>
      </c>
      <c r="U30" s="236"/>
      <c r="V30" s="19">
        <f>SUM(F30,H30,J30,L30,,T30,D30)</f>
        <v>0</v>
      </c>
      <c r="W30" s="236"/>
      <c r="X30" s="19">
        <f>-15121</f>
        <v>-15121</v>
      </c>
      <c r="Y30" s="236"/>
      <c r="Z30" s="19">
        <f>V30+X30</f>
        <v>-15121</v>
      </c>
    </row>
    <row r="31" spans="1:27" ht="20.149999999999999" customHeight="1">
      <c r="A31" s="120" t="s">
        <v>199</v>
      </c>
      <c r="B31" s="151"/>
      <c r="C31" s="107"/>
      <c r="D31" s="19">
        <v>0</v>
      </c>
      <c r="E31" s="259"/>
      <c r="F31" s="19">
        <v>0</v>
      </c>
      <c r="G31" s="236"/>
      <c r="H31" s="19">
        <v>0</v>
      </c>
      <c r="I31" s="236"/>
      <c r="J31" s="19">
        <v>0</v>
      </c>
      <c r="K31" s="236"/>
      <c r="L31" s="19">
        <v>0</v>
      </c>
      <c r="M31" s="236"/>
      <c r="N31" s="19">
        <v>0</v>
      </c>
      <c r="O31" s="236"/>
      <c r="P31" s="19">
        <v>0</v>
      </c>
      <c r="Q31" s="236"/>
      <c r="R31" s="19">
        <v>0</v>
      </c>
      <c r="S31" s="236"/>
      <c r="T31" s="19">
        <f t="shared" si="1"/>
        <v>0</v>
      </c>
      <c r="U31" s="236"/>
      <c r="V31" s="19">
        <f>SUM(F31,H31,J31,L31,,T31,D31)</f>
        <v>0</v>
      </c>
      <c r="W31" s="236"/>
      <c r="X31" s="19">
        <v>16282</v>
      </c>
      <c r="Y31" s="236"/>
      <c r="Z31" s="19">
        <f>V31+X31</f>
        <v>16282</v>
      </c>
    </row>
    <row r="32" spans="1:27" ht="20.149999999999999" customHeight="1">
      <c r="A32" s="120" t="s">
        <v>210</v>
      </c>
      <c r="B32" s="120"/>
      <c r="C32" s="120"/>
      <c r="D32" s="24">
        <v>0</v>
      </c>
      <c r="E32" s="259"/>
      <c r="F32" s="24">
        <v>0</v>
      </c>
      <c r="G32" s="236"/>
      <c r="H32" s="24">
        <v>0</v>
      </c>
      <c r="I32" s="236"/>
      <c r="J32" s="24">
        <v>0</v>
      </c>
      <c r="K32" s="236"/>
      <c r="L32" s="24">
        <v>102969</v>
      </c>
      <c r="M32" s="236"/>
      <c r="N32" s="248">
        <v>-2586</v>
      </c>
      <c r="O32" s="236"/>
      <c r="P32" s="24">
        <v>0</v>
      </c>
      <c r="Q32" s="235"/>
      <c r="R32" s="24">
        <v>0</v>
      </c>
      <c r="S32" s="226"/>
      <c r="T32" s="252">
        <f>SUM(N32:R32)</f>
        <v>-2586</v>
      </c>
      <c r="U32" s="226"/>
      <c r="V32" s="223">
        <f>SUM(F32,H32,J32,L32,,T32,D32)</f>
        <v>100383</v>
      </c>
      <c r="W32" s="226"/>
      <c r="X32" s="249">
        <v>-3167</v>
      </c>
      <c r="Y32" s="240"/>
      <c r="Z32" s="223">
        <f>V32+X32</f>
        <v>97216</v>
      </c>
    </row>
    <row r="33" spans="1:26" s="117" customFormat="1" ht="8.15" customHeight="1">
      <c r="D33" s="250"/>
      <c r="E33" s="250"/>
      <c r="F33" s="250"/>
      <c r="G33" s="250"/>
      <c r="H33" s="250"/>
      <c r="I33" s="250"/>
      <c r="J33" s="250"/>
      <c r="K33" s="251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26"/>
      <c r="X33" s="250"/>
      <c r="Y33" s="226"/>
      <c r="Z33" s="250"/>
    </row>
    <row r="34" spans="1:26" ht="20.149999999999999" customHeight="1" thickBot="1">
      <c r="A34" s="107" t="s">
        <v>138</v>
      </c>
      <c r="B34" s="107"/>
      <c r="C34" s="107"/>
      <c r="D34" s="99">
        <f>D25+D28</f>
        <v>231325</v>
      </c>
      <c r="E34" s="203"/>
      <c r="F34" s="99">
        <f>SUM(F25:F33)</f>
        <v>110750</v>
      </c>
      <c r="G34" s="235"/>
      <c r="H34" s="99">
        <f>SUM(H25:H33)</f>
        <v>22790</v>
      </c>
      <c r="I34" s="236"/>
      <c r="J34" s="99">
        <f>SUM(J25:J33)</f>
        <v>25650</v>
      </c>
      <c r="K34" s="131"/>
      <c r="L34" s="99">
        <f>SUM(L25:L32)</f>
        <v>501939</v>
      </c>
      <c r="M34" s="131"/>
      <c r="N34" s="99">
        <f>SUM(N25:N33)</f>
        <v>6500</v>
      </c>
      <c r="O34" s="131"/>
      <c r="P34" s="99">
        <f>SUM(P25:P33)</f>
        <v>16614</v>
      </c>
      <c r="Q34" s="131"/>
      <c r="R34" s="99">
        <f>SUM(R25:R33)</f>
        <v>-11589</v>
      </c>
      <c r="S34" s="131"/>
      <c r="T34" s="99">
        <f>SUM(T25:T33)</f>
        <v>11525</v>
      </c>
      <c r="U34" s="131"/>
      <c r="V34" s="99">
        <f>SUM(V25:V33)</f>
        <v>903979</v>
      </c>
      <c r="W34" s="131"/>
      <c r="X34" s="99">
        <f>SUM(X25:X33)</f>
        <v>61235</v>
      </c>
      <c r="Y34" s="131"/>
      <c r="Z34" s="99">
        <f>SUM(Z25:Z33)</f>
        <v>965214</v>
      </c>
    </row>
    <row r="35" spans="1:26" ht="19.149999999999999" customHeight="1" thickTop="1">
      <c r="A35" s="107"/>
      <c r="B35" s="107"/>
      <c r="C35" s="107"/>
      <c r="D35" s="132"/>
      <c r="E35" s="130"/>
      <c r="F35" s="132"/>
      <c r="G35" s="132"/>
      <c r="H35" s="132"/>
      <c r="I35" s="130"/>
      <c r="J35" s="132"/>
      <c r="K35" s="131"/>
      <c r="L35" s="132"/>
      <c r="M35" s="130"/>
      <c r="N35" s="132"/>
      <c r="O35" s="130"/>
      <c r="P35" s="132"/>
      <c r="Q35" s="132"/>
      <c r="R35" s="132"/>
      <c r="S35" s="130"/>
      <c r="T35" s="132"/>
      <c r="U35" s="130"/>
      <c r="V35" s="132"/>
      <c r="W35" s="130"/>
      <c r="X35" s="132"/>
      <c r="Y35" s="130"/>
      <c r="Z35" s="255"/>
    </row>
    <row r="36" spans="1:26" ht="19.149999999999999" customHeight="1">
      <c r="A36" s="107"/>
      <c r="B36" s="107"/>
      <c r="C36" s="107"/>
      <c r="D36" s="132"/>
      <c r="E36" s="130"/>
      <c r="F36" s="132"/>
      <c r="G36" s="132"/>
      <c r="H36" s="132"/>
      <c r="I36" s="130"/>
      <c r="J36" s="132"/>
      <c r="K36" s="131"/>
      <c r="L36" s="132"/>
      <c r="M36" s="130"/>
      <c r="N36" s="132"/>
      <c r="O36" s="130"/>
      <c r="P36" s="132"/>
      <c r="Q36" s="132"/>
      <c r="R36" s="132"/>
      <c r="S36" s="130"/>
      <c r="T36" s="132"/>
      <c r="U36" s="130"/>
      <c r="V36" s="132"/>
      <c r="W36" s="130"/>
      <c r="X36" s="132"/>
      <c r="Y36" s="130"/>
      <c r="Z36" s="205"/>
    </row>
    <row r="37" spans="1:26" ht="19.149999999999999" customHeight="1">
      <c r="A37" s="107"/>
      <c r="B37" s="107"/>
      <c r="C37" s="107"/>
      <c r="D37" s="132"/>
      <c r="E37" s="130"/>
      <c r="F37" s="132"/>
      <c r="G37" s="132"/>
      <c r="H37" s="132"/>
      <c r="I37" s="130"/>
      <c r="J37" s="132"/>
      <c r="K37" s="131"/>
      <c r="L37" s="132"/>
      <c r="M37" s="130"/>
      <c r="N37" s="132"/>
      <c r="O37" s="130"/>
      <c r="P37" s="132"/>
      <c r="Q37" s="132"/>
      <c r="R37" s="132"/>
      <c r="S37" s="130"/>
      <c r="T37" s="132"/>
      <c r="U37" s="130"/>
      <c r="V37" s="132"/>
      <c r="W37" s="130"/>
      <c r="X37" s="132"/>
      <c r="Y37" s="130"/>
      <c r="Z37" s="132"/>
    </row>
    <row r="38" spans="1:26" ht="19.149999999999999" customHeight="1">
      <c r="A38" s="107"/>
      <c r="B38" s="107"/>
      <c r="C38" s="107"/>
      <c r="D38" s="132"/>
      <c r="E38" s="130"/>
      <c r="F38" s="132"/>
      <c r="G38" s="132"/>
      <c r="H38" s="132"/>
      <c r="I38" s="130"/>
      <c r="J38" s="132"/>
      <c r="K38" s="131"/>
      <c r="L38" s="132"/>
      <c r="M38" s="130"/>
      <c r="N38" s="132"/>
      <c r="O38" s="130"/>
      <c r="P38" s="132"/>
      <c r="Q38" s="132"/>
      <c r="R38" s="132"/>
      <c r="S38" s="130"/>
      <c r="T38" s="132"/>
      <c r="U38" s="130"/>
      <c r="V38" s="132"/>
      <c r="W38" s="130"/>
      <c r="X38" s="132"/>
      <c r="Y38" s="130"/>
      <c r="Z38" s="132"/>
    </row>
    <row r="39" spans="1:26" ht="19.149999999999999" customHeight="1">
      <c r="A39" s="107"/>
      <c r="B39" s="107"/>
      <c r="C39" s="107"/>
      <c r="D39" s="132"/>
      <c r="E39" s="130"/>
      <c r="F39" s="132"/>
      <c r="G39" s="132"/>
      <c r="H39" s="132"/>
      <c r="I39" s="130"/>
      <c r="J39" s="132"/>
      <c r="K39" s="131"/>
      <c r="L39" s="132"/>
      <c r="M39" s="130"/>
      <c r="N39" s="132"/>
      <c r="O39" s="130"/>
      <c r="P39" s="132"/>
      <c r="Q39" s="132"/>
      <c r="R39" s="132"/>
      <c r="S39" s="130"/>
      <c r="T39" s="132"/>
      <c r="U39" s="130"/>
      <c r="V39" s="132"/>
      <c r="W39" s="130"/>
      <c r="X39" s="132"/>
      <c r="Y39" s="130"/>
      <c r="Z39" s="132"/>
    </row>
    <row r="40" spans="1:26" ht="19.149999999999999" customHeight="1">
      <c r="A40" s="107"/>
      <c r="B40" s="107"/>
      <c r="C40" s="107"/>
      <c r="D40" s="132"/>
      <c r="E40" s="130"/>
      <c r="F40" s="132"/>
      <c r="G40" s="132"/>
      <c r="H40" s="132"/>
      <c r="I40" s="130"/>
      <c r="J40" s="132"/>
      <c r="K40" s="131"/>
      <c r="L40" s="132"/>
      <c r="M40" s="130"/>
      <c r="N40" s="132"/>
      <c r="O40" s="130"/>
      <c r="P40" s="132"/>
      <c r="Q40" s="132"/>
      <c r="R40" s="132"/>
      <c r="S40" s="130"/>
      <c r="T40" s="132"/>
      <c r="U40" s="130"/>
      <c r="V40" s="132"/>
      <c r="W40" s="130"/>
      <c r="X40" s="132"/>
      <c r="Y40" s="130"/>
      <c r="Z40" s="132"/>
    </row>
    <row r="41" spans="1:26" ht="19.149999999999999" customHeight="1">
      <c r="A41" s="107"/>
      <c r="B41" s="107"/>
      <c r="C41" s="107"/>
      <c r="D41" s="132"/>
      <c r="E41" s="130"/>
      <c r="F41" s="132"/>
      <c r="G41" s="132"/>
      <c r="H41" s="132"/>
      <c r="I41" s="130"/>
      <c r="J41" s="132"/>
      <c r="K41" s="131"/>
      <c r="L41" s="132"/>
      <c r="M41" s="130"/>
      <c r="N41" s="132"/>
      <c r="O41" s="130"/>
      <c r="P41" s="132"/>
      <c r="Q41" s="132"/>
      <c r="R41" s="132"/>
      <c r="S41" s="130"/>
      <c r="T41" s="132"/>
      <c r="U41" s="130"/>
      <c r="V41" s="132"/>
      <c r="W41" s="130"/>
      <c r="X41" s="132"/>
      <c r="Y41" s="130"/>
      <c r="Z41" s="132"/>
    </row>
    <row r="42" spans="1:26" ht="20.149999999999999" customHeight="1">
      <c r="A42" s="311" t="s">
        <v>33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  <c r="O42" s="311"/>
      <c r="P42" s="311"/>
      <c r="Q42" s="311"/>
      <c r="R42" s="311"/>
      <c r="S42" s="311"/>
      <c r="T42" s="311"/>
      <c r="U42" s="311"/>
      <c r="V42" s="311"/>
      <c r="W42" s="311"/>
      <c r="X42" s="311"/>
      <c r="Y42" s="311"/>
      <c r="Z42" s="311"/>
    </row>
    <row r="43" spans="1:26" ht="18" customHeight="1">
      <c r="Z43" s="115">
        <v>6</v>
      </c>
    </row>
  </sheetData>
  <mergeCells count="9">
    <mergeCell ref="A1:Z1"/>
    <mergeCell ref="A2:Z2"/>
    <mergeCell ref="A3:Z3"/>
    <mergeCell ref="A42:Z42"/>
    <mergeCell ref="D5:Z5"/>
    <mergeCell ref="D6:V6"/>
    <mergeCell ref="J9:L9"/>
    <mergeCell ref="N7:T7"/>
    <mergeCell ref="N8:P8"/>
  </mergeCells>
  <phoneticPr fontId="14" type="noConversion"/>
  <pageMargins left="0.511811023622047" right="0.05" top="0.78740157480314998" bottom="0.39370078740157499" header="0.47244094488188998" footer="0.39370078740157499"/>
  <pageSetup paperSize="9" scale="66" firstPageNumber="6" fitToHeight="0" orientation="landscape" r:id="rId1"/>
  <headerFooter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T40"/>
  <sheetViews>
    <sheetView view="pageBreakPreview" zoomScale="80" zoomScaleNormal="90" zoomScaleSheetLayoutView="80" workbookViewId="0">
      <selection activeCell="F175" sqref="F175"/>
    </sheetView>
  </sheetViews>
  <sheetFormatPr defaultColWidth="7.75" defaultRowHeight="19.149999999999999" customHeight="1"/>
  <cols>
    <col min="1" max="1" width="43.58203125" style="111" customWidth="1"/>
    <col min="2" max="2" width="8.25" style="111" customWidth="1"/>
    <col min="3" max="3" width="0.75" style="111" customWidth="1"/>
    <col min="4" max="4" width="13.75" style="134" customWidth="1"/>
    <col min="5" max="5" width="0.75" style="111" customWidth="1"/>
    <col min="6" max="6" width="13.08203125" style="134" customWidth="1"/>
    <col min="7" max="7" width="0.75" style="111" customWidth="1"/>
    <col min="8" max="8" width="14.58203125" style="111" customWidth="1"/>
    <col min="9" max="9" width="0.75" style="111" customWidth="1"/>
    <col min="10" max="10" width="16.75" style="134" customWidth="1"/>
    <col min="11" max="11" width="0.75" style="111" customWidth="1"/>
    <col min="12" max="12" width="13.75" style="134" customWidth="1"/>
    <col min="13" max="13" width="1.25" style="134" customWidth="1"/>
    <col min="14" max="14" width="15" style="134" customWidth="1"/>
    <col min="15" max="15" width="1.08203125" style="134" customWidth="1"/>
    <col min="16" max="16" width="14.75" style="134" customWidth="1"/>
    <col min="17" max="17" width="0.75" style="111" customWidth="1"/>
    <col min="18" max="18" width="14.25" style="134" customWidth="1"/>
    <col min="19" max="19" width="13.33203125" style="35" customWidth="1"/>
    <col min="20" max="16384" width="7.75" style="35"/>
  </cols>
  <sheetData>
    <row r="1" spans="1:18" ht="19.149999999999999" customHeight="1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</row>
    <row r="2" spans="1:18" ht="19.149999999999999" customHeight="1">
      <c r="A2" s="309" t="s">
        <v>139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</row>
    <row r="3" spans="1:18" ht="19.149999999999999" customHeight="1">
      <c r="A3" s="310" t="s">
        <v>71</v>
      </c>
      <c r="B3" s="310"/>
      <c r="C3" s="310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</row>
    <row r="4" spans="1:18" ht="14.25" customHeight="1">
      <c r="A4" s="112"/>
      <c r="B4" s="112"/>
      <c r="C4" s="112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8" ht="19.149999999999999" customHeight="1">
      <c r="A5" s="112"/>
      <c r="B5" s="112"/>
      <c r="C5" s="112"/>
      <c r="D5" s="312" t="s">
        <v>140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</row>
    <row r="6" spans="1:18" ht="19.149999999999999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318" t="s">
        <v>65</v>
      </c>
      <c r="O6" s="318"/>
      <c r="P6" s="318"/>
      <c r="Q6" s="112"/>
      <c r="R6" s="112"/>
    </row>
    <row r="7" spans="1:18" ht="19.149999999999999" customHeight="1">
      <c r="D7" s="35"/>
      <c r="E7" s="35"/>
      <c r="F7" s="35"/>
      <c r="G7" s="35"/>
      <c r="H7" s="35"/>
      <c r="I7" s="35"/>
      <c r="J7" s="35"/>
      <c r="K7" s="35"/>
      <c r="L7" s="35"/>
      <c r="M7" s="35"/>
      <c r="N7" s="318" t="s">
        <v>209</v>
      </c>
      <c r="O7" s="318"/>
      <c r="P7" s="318"/>
      <c r="Q7" s="35"/>
      <c r="R7" s="35"/>
    </row>
    <row r="8" spans="1:18" ht="19.149999999999999" customHeight="1">
      <c r="C8" s="133"/>
      <c r="D8" s="133"/>
      <c r="E8" s="133"/>
      <c r="F8" s="133"/>
      <c r="G8" s="133"/>
      <c r="H8" s="126" t="s">
        <v>103</v>
      </c>
      <c r="I8" s="133"/>
      <c r="J8" s="314" t="s">
        <v>62</v>
      </c>
      <c r="K8" s="314"/>
      <c r="L8" s="314"/>
      <c r="M8" s="119"/>
      <c r="N8" s="195" t="s">
        <v>106</v>
      </c>
      <c r="O8" s="119"/>
      <c r="P8" s="119"/>
      <c r="Q8" s="133"/>
      <c r="R8" s="133"/>
    </row>
    <row r="9" spans="1:18" s="47" customFormat="1" ht="19.149999999999999" customHeight="1">
      <c r="A9" s="117"/>
      <c r="B9" s="117"/>
      <c r="C9" s="121"/>
      <c r="D9" s="118" t="s">
        <v>110</v>
      </c>
      <c r="E9" s="121"/>
      <c r="F9" s="118" t="s">
        <v>111</v>
      </c>
      <c r="G9" s="121"/>
      <c r="H9" s="121" t="s">
        <v>112</v>
      </c>
      <c r="I9" s="121"/>
      <c r="J9" s="118" t="s">
        <v>104</v>
      </c>
      <c r="K9" s="128"/>
      <c r="L9" s="118"/>
      <c r="M9" s="118"/>
      <c r="N9" s="195" t="s">
        <v>115</v>
      </c>
      <c r="O9" s="118"/>
      <c r="P9" s="196" t="s">
        <v>108</v>
      </c>
      <c r="Q9" s="121"/>
      <c r="R9" s="118" t="s">
        <v>109</v>
      </c>
    </row>
    <row r="10" spans="1:18" s="47" customFormat="1" ht="19.149999999999999" customHeight="1">
      <c r="A10" s="117"/>
      <c r="B10" s="117"/>
      <c r="C10" s="121"/>
      <c r="D10" s="118" t="s">
        <v>120</v>
      </c>
      <c r="E10" s="121"/>
      <c r="F10" s="118" t="s">
        <v>121</v>
      </c>
      <c r="G10" s="121"/>
      <c r="H10" s="121" t="s">
        <v>122</v>
      </c>
      <c r="I10" s="121"/>
      <c r="J10" s="118" t="s">
        <v>141</v>
      </c>
      <c r="K10" s="128"/>
      <c r="L10" s="118" t="s">
        <v>124</v>
      </c>
      <c r="M10" s="118"/>
      <c r="N10" s="127" t="s">
        <v>126</v>
      </c>
      <c r="O10" s="118"/>
      <c r="P10" s="196" t="s">
        <v>142</v>
      </c>
      <c r="Q10" s="121"/>
      <c r="R10" s="118" t="s">
        <v>128</v>
      </c>
    </row>
    <row r="11" spans="1:18" s="47" customFormat="1" ht="19.149999999999999" customHeight="1">
      <c r="A11" s="117"/>
      <c r="B11" s="153" t="s">
        <v>11</v>
      </c>
      <c r="C11" s="121"/>
      <c r="D11" s="123" t="s">
        <v>12</v>
      </c>
      <c r="E11" s="121"/>
      <c r="F11" s="123" t="s">
        <v>12</v>
      </c>
      <c r="G11" s="121"/>
      <c r="H11" s="123" t="s">
        <v>12</v>
      </c>
      <c r="I11" s="121"/>
      <c r="J11" s="123" t="s">
        <v>12</v>
      </c>
      <c r="K11" s="128"/>
      <c r="L11" s="123" t="s">
        <v>12</v>
      </c>
      <c r="M11" s="118"/>
      <c r="N11" s="123" t="s">
        <v>12</v>
      </c>
      <c r="O11" s="118"/>
      <c r="P11" s="123" t="s">
        <v>12</v>
      </c>
      <c r="Q11" s="127"/>
      <c r="R11" s="123" t="s">
        <v>12</v>
      </c>
    </row>
    <row r="12" spans="1:18" s="47" customFormat="1" ht="8.15" customHeight="1">
      <c r="A12" s="117"/>
      <c r="B12" s="117"/>
      <c r="C12" s="121"/>
      <c r="D12" s="118"/>
      <c r="E12" s="121"/>
      <c r="F12" s="118"/>
      <c r="G12" s="121"/>
      <c r="H12" s="121"/>
      <c r="I12" s="121"/>
      <c r="J12" s="118"/>
      <c r="K12" s="128"/>
      <c r="L12" s="118"/>
      <c r="M12" s="118"/>
      <c r="N12" s="118"/>
      <c r="O12" s="118"/>
      <c r="P12" s="118"/>
      <c r="Q12" s="127"/>
      <c r="R12" s="118"/>
    </row>
    <row r="13" spans="1:18" ht="19.149999999999999" customHeight="1">
      <c r="A13" s="107" t="s">
        <v>131</v>
      </c>
      <c r="B13" s="107"/>
      <c r="C13" s="129"/>
      <c r="D13" s="115">
        <v>207243</v>
      </c>
      <c r="E13" s="129"/>
      <c r="F13" s="19">
        <v>1659</v>
      </c>
      <c r="G13" s="19"/>
      <c r="H13" s="19">
        <v>5333</v>
      </c>
      <c r="I13" s="222"/>
      <c r="J13" s="19">
        <v>6182</v>
      </c>
      <c r="K13" s="129"/>
      <c r="L13" s="115">
        <f>ROUNDDOWN(117452520/1000,0)</f>
        <v>117452</v>
      </c>
      <c r="M13" s="129"/>
      <c r="N13" s="115">
        <f>17559937/1000</f>
        <v>17559.937000000002</v>
      </c>
      <c r="O13" s="199"/>
      <c r="P13" s="19">
        <f>+N13</f>
        <v>17559.937000000002</v>
      </c>
      <c r="Q13" s="205"/>
      <c r="R13" s="115">
        <f>SUM(D13:N13)</f>
        <v>355428.93699999998</v>
      </c>
    </row>
    <row r="14" spans="1:18" ht="8.15" customHeight="1">
      <c r="A14" s="107"/>
      <c r="B14" s="107"/>
      <c r="C14" s="129"/>
      <c r="D14" s="199"/>
      <c r="E14" s="199"/>
      <c r="F14" s="200"/>
      <c r="G14" s="199"/>
      <c r="H14" s="200"/>
      <c r="I14" s="199"/>
      <c r="J14" s="200"/>
      <c r="K14" s="199"/>
      <c r="L14" s="199"/>
      <c r="M14" s="199"/>
      <c r="N14" s="199"/>
      <c r="O14" s="199"/>
      <c r="P14" s="199"/>
      <c r="Q14" s="199"/>
      <c r="R14" s="199"/>
    </row>
    <row r="15" spans="1:18" ht="19.149999999999999" customHeight="1">
      <c r="A15" s="107" t="s">
        <v>132</v>
      </c>
      <c r="B15" s="107"/>
      <c r="C15" s="129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9"/>
    </row>
    <row r="16" spans="1:18" s="47" customFormat="1" ht="20.5">
      <c r="A16" s="120" t="s">
        <v>133</v>
      </c>
      <c r="B16" s="151"/>
      <c r="C16" s="135"/>
      <c r="D16" s="19">
        <v>3565</v>
      </c>
      <c r="E16" s="135"/>
      <c r="F16" s="19">
        <v>2567</v>
      </c>
      <c r="G16" s="135"/>
      <c r="H16" s="19">
        <v>0</v>
      </c>
      <c r="I16" s="135"/>
      <c r="J16" s="19">
        <v>0</v>
      </c>
      <c r="K16" s="135"/>
      <c r="L16" s="19">
        <v>0</v>
      </c>
      <c r="M16" s="227"/>
      <c r="N16" s="19">
        <v>0</v>
      </c>
      <c r="O16" s="232"/>
      <c r="P16" s="19">
        <v>0</v>
      </c>
      <c r="R16" s="19">
        <f>(D16+F16)</f>
        <v>6132</v>
      </c>
    </row>
    <row r="17" spans="1:20" s="47" customFormat="1" ht="20.5">
      <c r="A17" s="120" t="s">
        <v>134</v>
      </c>
      <c r="B17" s="151"/>
      <c r="C17" s="135"/>
      <c r="D17" s="19">
        <v>0</v>
      </c>
      <c r="E17" s="135"/>
      <c r="F17" s="19">
        <v>0</v>
      </c>
      <c r="G17" s="135"/>
      <c r="H17" s="19">
        <v>3453</v>
      </c>
      <c r="I17" s="135"/>
      <c r="J17" s="19">
        <v>0</v>
      </c>
      <c r="K17" s="135"/>
      <c r="L17" s="19">
        <v>0</v>
      </c>
      <c r="M17" s="227"/>
      <c r="N17" s="19">
        <v>0</v>
      </c>
      <c r="O17" s="232"/>
      <c r="P17" s="19">
        <v>0</v>
      </c>
      <c r="R17" s="19">
        <f>SUM(D17:L17)</f>
        <v>3453</v>
      </c>
    </row>
    <row r="18" spans="1:20" s="47" customFormat="1" ht="19.149999999999999" customHeight="1">
      <c r="A18" s="120" t="s">
        <v>210</v>
      </c>
      <c r="B18" s="120"/>
      <c r="C18" s="135"/>
      <c r="D18" s="24">
        <v>0</v>
      </c>
      <c r="E18" s="233"/>
      <c r="F18" s="24">
        <v>0</v>
      </c>
      <c r="G18" s="233"/>
      <c r="H18" s="24">
        <v>0</v>
      </c>
      <c r="I18" s="233"/>
      <c r="J18" s="24">
        <v>0</v>
      </c>
      <c r="K18" s="233"/>
      <c r="L18" s="228">
        <v>164097</v>
      </c>
      <c r="M18" s="233"/>
      <c r="N18" s="24">
        <v>-2010</v>
      </c>
      <c r="O18" s="233"/>
      <c r="P18" s="24">
        <f>N18</f>
        <v>-2010</v>
      </c>
      <c r="Q18" s="270"/>
      <c r="R18" s="217">
        <f>L18+N18</f>
        <v>162087</v>
      </c>
    </row>
    <row r="19" spans="1:20" ht="7.5" customHeight="1">
      <c r="A19" s="120"/>
      <c r="B19" s="120"/>
      <c r="C19" s="130"/>
      <c r="D19" s="202"/>
      <c r="E19" s="233"/>
      <c r="F19" s="202"/>
      <c r="G19" s="203"/>
      <c r="H19" s="202"/>
      <c r="I19" s="233"/>
      <c r="J19" s="202"/>
      <c r="K19" s="233"/>
      <c r="L19" s="201"/>
      <c r="M19" s="233"/>
      <c r="N19" s="202"/>
      <c r="O19" s="233"/>
      <c r="P19" s="202"/>
      <c r="Q19" s="203"/>
      <c r="R19" s="199"/>
      <c r="S19" s="47"/>
      <c r="T19" s="47"/>
    </row>
    <row r="20" spans="1:20" ht="19.149999999999999" customHeight="1" thickBot="1">
      <c r="A20" s="107" t="s">
        <v>135</v>
      </c>
      <c r="B20" s="107"/>
      <c r="C20" s="130"/>
      <c r="D20" s="99">
        <f t="shared" ref="D20:P20" si="0">SUM(D13:D19)</f>
        <v>210808</v>
      </c>
      <c r="E20" s="203"/>
      <c r="F20" s="99">
        <f t="shared" si="0"/>
        <v>4226</v>
      </c>
      <c r="G20" s="235">
        <f t="shared" si="0"/>
        <v>0</v>
      </c>
      <c r="H20" s="99">
        <f t="shared" si="0"/>
        <v>8786</v>
      </c>
      <c r="I20" s="236"/>
      <c r="J20" s="99">
        <f t="shared" si="0"/>
        <v>6182</v>
      </c>
      <c r="K20" s="131"/>
      <c r="L20" s="99">
        <f t="shared" si="0"/>
        <v>281549</v>
      </c>
      <c r="M20" s="131"/>
      <c r="N20" s="99">
        <f t="shared" si="0"/>
        <v>15549.937000000002</v>
      </c>
      <c r="O20" s="131"/>
      <c r="P20" s="99">
        <f t="shared" si="0"/>
        <v>15549.937000000002</v>
      </c>
      <c r="Q20" s="131"/>
      <c r="R20" s="99">
        <f>SUM(R13:R19)</f>
        <v>527100.93699999992</v>
      </c>
      <c r="S20" s="47"/>
      <c r="T20" s="47"/>
    </row>
    <row r="21" spans="1:20" ht="19.149999999999999" customHeight="1" thickTop="1">
      <c r="A21" s="107"/>
      <c r="B21" s="107"/>
      <c r="C21" s="130"/>
      <c r="D21" s="204"/>
      <c r="E21" s="233"/>
      <c r="F21" s="204"/>
      <c r="G21" s="203"/>
      <c r="H21" s="204"/>
      <c r="I21" s="233"/>
      <c r="J21" s="204"/>
      <c r="K21" s="233"/>
      <c r="L21" s="204"/>
      <c r="M21" s="233"/>
      <c r="N21" s="204"/>
      <c r="O21" s="233"/>
      <c r="P21" s="204"/>
      <c r="Q21" s="203"/>
      <c r="R21" s="204"/>
      <c r="S21" s="47"/>
      <c r="T21" s="47"/>
    </row>
    <row r="22" spans="1:20" ht="19.149999999999999" customHeight="1">
      <c r="A22" s="120"/>
      <c r="B22" s="120"/>
      <c r="C22" s="130"/>
      <c r="D22" s="202"/>
      <c r="E22" s="233"/>
      <c r="F22" s="200"/>
      <c r="G22" s="199"/>
      <c r="H22" s="200"/>
      <c r="I22" s="233"/>
      <c r="J22" s="200"/>
      <c r="K22" s="233"/>
      <c r="L22" s="201"/>
      <c r="M22" s="233"/>
      <c r="N22" s="201"/>
      <c r="O22" s="233"/>
      <c r="P22" s="201"/>
      <c r="Q22" s="203"/>
      <c r="R22" s="199"/>
      <c r="S22" s="47"/>
      <c r="T22" s="47"/>
    </row>
    <row r="23" spans="1:20" ht="20.5">
      <c r="A23" s="107" t="s">
        <v>136</v>
      </c>
      <c r="B23" s="107"/>
      <c r="C23" s="130"/>
      <c r="D23" s="115">
        <v>228203</v>
      </c>
      <c r="E23" s="129"/>
      <c r="F23" s="19">
        <v>108503</v>
      </c>
      <c r="G23" s="19"/>
      <c r="H23" s="19">
        <v>19337</v>
      </c>
      <c r="I23" s="222"/>
      <c r="J23" s="19">
        <v>25650</v>
      </c>
      <c r="K23" s="129"/>
      <c r="L23" s="115">
        <v>224004</v>
      </c>
      <c r="M23" s="129"/>
      <c r="N23" s="115">
        <v>18766</v>
      </c>
      <c r="O23" s="199"/>
      <c r="P23" s="19">
        <f>N23</f>
        <v>18766</v>
      </c>
      <c r="Q23" s="205"/>
      <c r="R23" s="115">
        <f>SUM(D23:L23,P23)</f>
        <v>624463</v>
      </c>
      <c r="S23" s="47"/>
      <c r="T23" s="47"/>
    </row>
    <row r="24" spans="1:20" ht="8.15" customHeight="1">
      <c r="A24" s="107"/>
      <c r="B24" s="107"/>
      <c r="C24" s="130"/>
      <c r="D24" s="233"/>
      <c r="E24" s="233"/>
      <c r="F24" s="244"/>
      <c r="G24" s="243"/>
      <c r="H24" s="244"/>
      <c r="I24" s="233"/>
      <c r="J24" s="244"/>
      <c r="K24" s="233"/>
      <c r="L24" s="233"/>
      <c r="M24" s="233"/>
      <c r="N24" s="233"/>
      <c r="O24" s="233"/>
      <c r="P24" s="233"/>
      <c r="Q24" s="108"/>
      <c r="R24" s="233"/>
    </row>
    <row r="25" spans="1:20" s="47" customFormat="1" ht="20.5">
      <c r="A25" s="107" t="s">
        <v>132</v>
      </c>
      <c r="B25" s="107"/>
      <c r="C25" s="135"/>
      <c r="D25" s="246"/>
      <c r="E25" s="233"/>
      <c r="F25" s="246"/>
      <c r="G25" s="246"/>
      <c r="H25" s="246"/>
      <c r="I25" s="233"/>
      <c r="J25" s="246"/>
      <c r="K25" s="233"/>
      <c r="L25" s="233"/>
      <c r="M25" s="233"/>
      <c r="N25" s="233"/>
      <c r="O25" s="233"/>
      <c r="P25" s="233"/>
      <c r="Q25" s="247"/>
      <c r="R25" s="243"/>
    </row>
    <row r="26" spans="1:20" s="47" customFormat="1" ht="20.5">
      <c r="A26" s="120" t="s">
        <v>133</v>
      </c>
      <c r="B26" s="151">
        <v>14</v>
      </c>
      <c r="C26" s="135"/>
      <c r="D26" s="19">
        <f>3122</f>
        <v>3122</v>
      </c>
      <c r="E26" s="135"/>
      <c r="F26" s="19">
        <v>2247</v>
      </c>
      <c r="G26" s="253"/>
      <c r="H26" s="19">
        <v>0</v>
      </c>
      <c r="I26" s="233"/>
      <c r="J26" s="19">
        <v>0</v>
      </c>
      <c r="K26" s="233"/>
      <c r="L26" s="19">
        <v>0</v>
      </c>
      <c r="M26" s="233"/>
      <c r="N26" s="19">
        <v>0</v>
      </c>
      <c r="O26" s="233"/>
      <c r="P26" s="19">
        <v>0</v>
      </c>
      <c r="Q26" s="247"/>
      <c r="R26" s="184">
        <f>(D26+F26)</f>
        <v>5369</v>
      </c>
    </row>
    <row r="27" spans="1:20" s="47" customFormat="1" ht="20.5">
      <c r="A27" s="120" t="s">
        <v>134</v>
      </c>
      <c r="B27" s="151" t="s">
        <v>203</v>
      </c>
      <c r="C27" s="135"/>
      <c r="D27" s="19">
        <v>0</v>
      </c>
      <c r="E27" s="233"/>
      <c r="F27" s="19">
        <v>0</v>
      </c>
      <c r="G27" s="253"/>
      <c r="H27" s="19">
        <v>3453</v>
      </c>
      <c r="I27" s="233"/>
      <c r="J27" s="19">
        <v>0</v>
      </c>
      <c r="K27" s="233"/>
      <c r="L27" s="19">
        <v>0</v>
      </c>
      <c r="M27" s="233"/>
      <c r="N27" s="19">
        <v>0</v>
      </c>
      <c r="O27" s="233"/>
      <c r="P27" s="19">
        <v>0</v>
      </c>
      <c r="Q27" s="247"/>
      <c r="R27" s="184">
        <f>SUM(D27:L27)</f>
        <v>3453</v>
      </c>
    </row>
    <row r="28" spans="1:20" ht="19.149999999999999" customHeight="1">
      <c r="A28" s="120" t="s">
        <v>210</v>
      </c>
      <c r="B28" s="120"/>
      <c r="C28" s="130"/>
      <c r="D28" s="24">
        <v>0</v>
      </c>
      <c r="E28" s="233"/>
      <c r="F28" s="24">
        <v>0</v>
      </c>
      <c r="G28" s="254"/>
      <c r="H28" s="24">
        <v>0</v>
      </c>
      <c r="I28" s="233"/>
      <c r="J28" s="24">
        <v>0</v>
      </c>
      <c r="K28" s="233"/>
      <c r="L28" s="228">
        <v>157229</v>
      </c>
      <c r="M28" s="233"/>
      <c r="N28" s="24">
        <v>0</v>
      </c>
      <c r="O28" s="233"/>
      <c r="P28" s="24">
        <v>0</v>
      </c>
      <c r="Q28" s="108"/>
      <c r="R28" s="271">
        <f>SUM(D28:L28)</f>
        <v>157229</v>
      </c>
    </row>
    <row r="29" spans="1:20" ht="8.15" customHeight="1">
      <c r="A29" s="120"/>
      <c r="B29" s="120"/>
      <c r="C29" s="130"/>
      <c r="D29" s="233"/>
      <c r="E29" s="233"/>
      <c r="F29" s="233"/>
      <c r="G29" s="108"/>
      <c r="H29" s="233"/>
      <c r="I29" s="233"/>
      <c r="J29" s="233"/>
      <c r="K29" s="233"/>
      <c r="L29" s="246"/>
      <c r="M29" s="233"/>
      <c r="N29" s="246"/>
      <c r="O29" s="233"/>
      <c r="P29" s="246"/>
      <c r="Q29" s="108"/>
      <c r="R29" s="243"/>
    </row>
    <row r="30" spans="1:20" ht="19.149999999999999" customHeight="1" thickBot="1">
      <c r="A30" s="107" t="s">
        <v>138</v>
      </c>
      <c r="B30" s="107"/>
      <c r="C30" s="130"/>
      <c r="D30" s="99">
        <f>SUM(D23:D29)</f>
        <v>231325</v>
      </c>
      <c r="E30" s="203"/>
      <c r="F30" s="99">
        <f>SUM(F23:F29)</f>
        <v>110750</v>
      </c>
      <c r="G30" s="235"/>
      <c r="H30" s="99">
        <f>SUM(H23:H29)</f>
        <v>22790</v>
      </c>
      <c r="I30" s="236"/>
      <c r="J30" s="99">
        <f>SUM(J23:J29)</f>
        <v>25650</v>
      </c>
      <c r="K30" s="131"/>
      <c r="L30" s="99">
        <f>SUM(L23:L29)</f>
        <v>381233</v>
      </c>
      <c r="M30" s="131"/>
      <c r="N30" s="99">
        <f>SUM(N23:N29)</f>
        <v>18766</v>
      </c>
      <c r="O30" s="131"/>
      <c r="P30" s="99">
        <f>SUM(P23:P29)</f>
        <v>18766</v>
      </c>
      <c r="Q30" s="131"/>
      <c r="R30" s="99">
        <f>SUM(R23:R29)</f>
        <v>790514</v>
      </c>
      <c r="S30" s="229"/>
      <c r="T30" s="183"/>
    </row>
    <row r="31" spans="1:20" ht="19.149999999999999" customHeight="1" thickTop="1">
      <c r="E31" s="233"/>
      <c r="I31" s="233"/>
      <c r="K31" s="233"/>
      <c r="M31" s="233"/>
      <c r="O31" s="233"/>
    </row>
    <row r="32" spans="1:20" ht="19.149999999999999" customHeight="1">
      <c r="E32" s="233"/>
      <c r="I32" s="233"/>
      <c r="K32" s="233"/>
      <c r="M32" s="233"/>
      <c r="O32" s="233"/>
    </row>
    <row r="33" spans="1:18" ht="19.149999999999999" customHeight="1">
      <c r="E33" s="233"/>
      <c r="I33" s="233"/>
      <c r="K33" s="233"/>
      <c r="M33" s="233"/>
      <c r="O33" s="233"/>
    </row>
    <row r="34" spans="1:18" ht="19.149999999999999" customHeight="1">
      <c r="E34" s="233"/>
      <c r="I34" s="233"/>
      <c r="K34" s="233"/>
      <c r="M34" s="233"/>
      <c r="O34" s="233"/>
    </row>
    <row r="35" spans="1:18" ht="19.149999999999999" customHeight="1">
      <c r="E35" s="233"/>
      <c r="I35" s="233"/>
      <c r="K35" s="233"/>
      <c r="M35" s="233"/>
      <c r="O35" s="233"/>
    </row>
    <row r="36" spans="1:18" ht="19.149999999999999" customHeight="1">
      <c r="C36" s="129"/>
      <c r="E36" s="129"/>
      <c r="G36" s="129"/>
      <c r="H36" s="129"/>
      <c r="I36" s="129"/>
      <c r="K36" s="129"/>
      <c r="Q36" s="129"/>
    </row>
    <row r="37" spans="1:18" ht="19.149999999999999" customHeight="1">
      <c r="C37" s="129"/>
      <c r="E37" s="129"/>
      <c r="G37" s="129"/>
      <c r="H37" s="129"/>
      <c r="I37" s="129"/>
      <c r="K37" s="129"/>
      <c r="Q37" s="129"/>
    </row>
    <row r="38" spans="1:18" ht="19.149999999999999" customHeight="1">
      <c r="C38" s="129"/>
      <c r="E38" s="129"/>
      <c r="G38" s="129"/>
      <c r="H38" s="129"/>
      <c r="I38" s="129"/>
      <c r="K38" s="129"/>
      <c r="Q38" s="129"/>
    </row>
    <row r="39" spans="1:18" ht="20.149999999999999" customHeight="1">
      <c r="A39" s="311" t="s">
        <v>33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</row>
    <row r="40" spans="1:18" ht="18" customHeight="1">
      <c r="R40" s="134">
        <v>7</v>
      </c>
    </row>
  </sheetData>
  <mergeCells count="8">
    <mergeCell ref="A1:R1"/>
    <mergeCell ref="D5:R5"/>
    <mergeCell ref="A39:R39"/>
    <mergeCell ref="A2:R2"/>
    <mergeCell ref="A3:R3"/>
    <mergeCell ref="J8:L8"/>
    <mergeCell ref="N6:P6"/>
    <mergeCell ref="N7:P7"/>
  </mergeCells>
  <pageMargins left="0.8" right="0.5" top="0.90551181102362199" bottom="0.39370078740157499" header="0.47244094488188998" footer="0.39370078740157499"/>
  <pageSetup paperSize="9" scale="71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4"/>
  <sheetViews>
    <sheetView tabSelected="1" view="pageBreakPreview" zoomScale="74" zoomScaleNormal="90" zoomScaleSheetLayoutView="74" workbookViewId="0">
      <selection activeCell="P28" sqref="P28"/>
    </sheetView>
  </sheetViews>
  <sheetFormatPr defaultColWidth="9" defaultRowHeight="19.149999999999999" customHeight="1"/>
  <cols>
    <col min="1" max="1" width="38.75" style="28" customWidth="1"/>
    <col min="2" max="2" width="7.08203125" style="301" customWidth="1"/>
    <col min="3" max="3" width="0.75" style="302" customWidth="1"/>
    <col min="4" max="4" width="12.58203125" style="304" customWidth="1"/>
    <col min="5" max="5" width="0.75" style="302" customWidth="1"/>
    <col min="6" max="6" width="12.58203125" style="304" customWidth="1"/>
    <col min="7" max="7" width="0.75" style="302" customWidth="1"/>
    <col min="8" max="8" width="12.58203125" style="304" customWidth="1"/>
    <col min="9" max="9" width="0.75" style="302" customWidth="1"/>
    <col min="10" max="10" width="12.58203125" style="304" customWidth="1"/>
    <col min="11" max="16384" width="9" style="28"/>
  </cols>
  <sheetData>
    <row r="1" spans="1:10" s="2" customFormat="1" ht="20.149999999999999" customHeight="1">
      <c r="A1" s="1" t="s">
        <v>0</v>
      </c>
      <c r="B1" s="277"/>
      <c r="C1" s="278"/>
      <c r="D1" s="279"/>
      <c r="E1" s="278"/>
      <c r="F1" s="279"/>
      <c r="G1" s="278"/>
      <c r="H1" s="279"/>
      <c r="I1" s="278"/>
      <c r="J1" s="279"/>
    </row>
    <row r="2" spans="1:10" s="2" customFormat="1" ht="20.149999999999999" customHeight="1">
      <c r="A2" s="5" t="s">
        <v>143</v>
      </c>
      <c r="B2" s="277"/>
      <c r="C2" s="278"/>
      <c r="D2" s="279"/>
      <c r="E2" s="278"/>
      <c r="F2" s="279"/>
      <c r="G2" s="278"/>
      <c r="H2" s="279"/>
      <c r="I2" s="278"/>
      <c r="J2" s="279"/>
    </row>
    <row r="3" spans="1:10" s="2" customFormat="1" ht="20.149999999999999" customHeight="1">
      <c r="A3" s="3" t="s">
        <v>71</v>
      </c>
      <c r="B3" s="280"/>
      <c r="C3" s="281"/>
      <c r="D3" s="282"/>
      <c r="E3" s="281"/>
      <c r="F3" s="282"/>
      <c r="G3" s="281"/>
      <c r="H3" s="279"/>
      <c r="I3" s="278"/>
      <c r="J3" s="279"/>
    </row>
    <row r="4" spans="1:10" s="2" customFormat="1" ht="18" customHeight="1">
      <c r="A4" s="5"/>
      <c r="B4" s="283"/>
      <c r="C4" s="284"/>
      <c r="D4" s="6"/>
      <c r="E4" s="7"/>
      <c r="F4" s="6"/>
      <c r="G4" s="8"/>
      <c r="H4" s="6"/>
      <c r="I4" s="7"/>
      <c r="J4" s="6"/>
    </row>
    <row r="5" spans="1:10" s="2" customFormat="1" ht="18" customHeight="1">
      <c r="A5" s="9"/>
      <c r="B5" s="285"/>
      <c r="C5" s="285"/>
      <c r="D5" s="305" t="s">
        <v>3</v>
      </c>
      <c r="E5" s="305"/>
      <c r="F5" s="305"/>
      <c r="G5" s="10"/>
      <c r="H5" s="305" t="s">
        <v>4</v>
      </c>
      <c r="I5" s="305"/>
      <c r="J5" s="305"/>
    </row>
    <row r="6" spans="1:10" s="2" customFormat="1" ht="18" customHeight="1">
      <c r="A6" s="9"/>
      <c r="B6" s="285"/>
      <c r="C6" s="285"/>
      <c r="D6" s="11" t="s">
        <v>5</v>
      </c>
      <c r="E6" s="11"/>
      <c r="F6" s="11" t="s">
        <v>5</v>
      </c>
      <c r="G6" s="11"/>
      <c r="H6" s="11" t="s">
        <v>5</v>
      </c>
      <c r="I6" s="11"/>
      <c r="J6" s="11" t="s">
        <v>5</v>
      </c>
    </row>
    <row r="7" spans="1:10" s="2" customFormat="1" ht="18" customHeight="1">
      <c r="B7" s="283"/>
      <c r="C7" s="283"/>
      <c r="D7" s="286" t="s">
        <v>7</v>
      </c>
      <c r="E7" s="42"/>
      <c r="F7" s="286" t="s">
        <v>7</v>
      </c>
      <c r="G7" s="42"/>
      <c r="H7" s="286" t="s">
        <v>7</v>
      </c>
      <c r="I7" s="42"/>
      <c r="J7" s="286" t="s">
        <v>7</v>
      </c>
    </row>
    <row r="8" spans="1:10" s="2" customFormat="1" ht="18" customHeight="1">
      <c r="B8" s="283"/>
      <c r="C8" s="283"/>
      <c r="D8" s="12" t="s">
        <v>9</v>
      </c>
      <c r="E8" s="10"/>
      <c r="F8" s="12" t="s">
        <v>10</v>
      </c>
      <c r="G8" s="10"/>
      <c r="H8" s="12" t="s">
        <v>9</v>
      </c>
      <c r="I8" s="10"/>
      <c r="J8" s="12" t="s">
        <v>10</v>
      </c>
    </row>
    <row r="9" spans="1:10" s="2" customFormat="1" ht="18" customHeight="1">
      <c r="B9" s="287" t="s">
        <v>11</v>
      </c>
      <c r="C9" s="288"/>
      <c r="D9" s="14" t="s">
        <v>12</v>
      </c>
      <c r="E9" s="10"/>
      <c r="F9" s="14" t="s">
        <v>12</v>
      </c>
      <c r="G9" s="10"/>
      <c r="H9" s="14" t="s">
        <v>12</v>
      </c>
      <c r="I9" s="10"/>
      <c r="J9" s="14" t="s">
        <v>12</v>
      </c>
    </row>
    <row r="10" spans="1:10" s="2" customFormat="1" ht="8.15" customHeight="1">
      <c r="B10" s="289"/>
      <c r="C10" s="288"/>
      <c r="D10" s="16"/>
      <c r="E10" s="10"/>
      <c r="F10" s="16"/>
      <c r="G10" s="10"/>
      <c r="H10" s="16"/>
      <c r="I10" s="10"/>
      <c r="J10" s="16"/>
    </row>
    <row r="11" spans="1:10" s="2" customFormat="1" ht="20.149999999999999" customHeight="1">
      <c r="A11" s="161" t="s">
        <v>144</v>
      </c>
      <c r="B11" s="290"/>
      <c r="C11" s="278"/>
      <c r="D11" s="279"/>
      <c r="E11" s="278"/>
      <c r="F11" s="279"/>
      <c r="G11" s="278"/>
      <c r="H11" s="279"/>
      <c r="I11" s="278"/>
      <c r="J11" s="279"/>
    </row>
    <row r="12" spans="1:10" s="2" customFormat="1" ht="20.149999999999999" customHeight="1">
      <c r="A12" s="162" t="s">
        <v>81</v>
      </c>
      <c r="B12" s="17"/>
      <c r="C12" s="278"/>
      <c r="D12" s="171">
        <v>108592</v>
      </c>
      <c r="E12" s="144"/>
      <c r="F12" s="171">
        <v>148677</v>
      </c>
      <c r="G12" s="144"/>
      <c r="H12" s="171">
        <v>157229</v>
      </c>
      <c r="I12" s="144"/>
      <c r="J12" s="171">
        <v>164097</v>
      </c>
    </row>
    <row r="13" spans="1:10" s="2" customFormat="1" ht="20.149999999999999" customHeight="1">
      <c r="A13" s="162" t="s">
        <v>145</v>
      </c>
      <c r="B13" s="17"/>
      <c r="C13" s="278"/>
      <c r="D13" s="171"/>
      <c r="E13" s="144"/>
      <c r="F13" s="171"/>
      <c r="G13" s="144"/>
      <c r="H13" s="171"/>
      <c r="I13" s="144"/>
      <c r="J13" s="171"/>
    </row>
    <row r="14" spans="1:10" s="2" customFormat="1" ht="20.149999999999999" customHeight="1">
      <c r="A14" s="77" t="s">
        <v>146</v>
      </c>
      <c r="B14" s="18">
        <v>11</v>
      </c>
      <c r="C14" s="278"/>
      <c r="D14" s="171">
        <v>18191</v>
      </c>
      <c r="E14" s="144"/>
      <c r="F14" s="171">
        <v>13872</v>
      </c>
      <c r="G14" s="144"/>
      <c r="H14" s="171">
        <v>8134</v>
      </c>
      <c r="I14" s="144"/>
      <c r="J14" s="171">
        <v>9392</v>
      </c>
    </row>
    <row r="15" spans="1:10" s="2" customFormat="1" ht="20.149999999999999" customHeight="1">
      <c r="A15" s="77" t="s">
        <v>212</v>
      </c>
      <c r="B15" s="17"/>
      <c r="C15" s="278"/>
      <c r="D15" s="171">
        <v>-1</v>
      </c>
      <c r="E15" s="144"/>
      <c r="F15" s="171">
        <v>0</v>
      </c>
      <c r="G15" s="144"/>
      <c r="H15" s="171">
        <v>10575</v>
      </c>
      <c r="I15" s="144"/>
      <c r="J15" s="135">
        <v>0</v>
      </c>
    </row>
    <row r="16" spans="1:10" s="2" customFormat="1" ht="20.149999999999999" customHeight="1">
      <c r="A16" s="77" t="s">
        <v>147</v>
      </c>
      <c r="B16" s="17"/>
      <c r="C16" s="278"/>
      <c r="D16" s="135"/>
      <c r="E16" s="144"/>
      <c r="F16" s="135"/>
      <c r="G16" s="144"/>
      <c r="H16" s="135"/>
      <c r="I16" s="144"/>
      <c r="J16" s="135"/>
    </row>
    <row r="17" spans="1:13" s="2" customFormat="1" ht="20.149999999999999" customHeight="1">
      <c r="A17" s="192" t="s">
        <v>148</v>
      </c>
      <c r="B17" s="17"/>
      <c r="C17" s="278"/>
      <c r="D17" s="135">
        <v>11014</v>
      </c>
      <c r="E17" s="144"/>
      <c r="F17" s="135">
        <v>2010</v>
      </c>
      <c r="G17" s="144"/>
      <c r="H17" s="135">
        <v>7217</v>
      </c>
      <c r="I17" s="144"/>
      <c r="J17" s="135">
        <v>2010</v>
      </c>
    </row>
    <row r="18" spans="1:13" s="2" customFormat="1" ht="20.149999999999999" customHeight="1">
      <c r="A18" s="77" t="s">
        <v>149</v>
      </c>
      <c r="B18" s="17"/>
      <c r="C18" s="278"/>
      <c r="D18" s="171">
        <v>-327</v>
      </c>
      <c r="E18" s="144"/>
      <c r="F18" s="171">
        <v>-364</v>
      </c>
      <c r="G18" s="144"/>
      <c r="H18" s="171">
        <v>-327</v>
      </c>
      <c r="I18" s="144"/>
      <c r="J18" s="171">
        <v>-364</v>
      </c>
    </row>
    <row r="19" spans="1:13" s="2" customFormat="1" ht="20.149999999999999" customHeight="1">
      <c r="A19" s="77" t="s">
        <v>150</v>
      </c>
      <c r="B19" s="17"/>
      <c r="C19" s="278"/>
      <c r="D19" s="171">
        <v>1610</v>
      </c>
      <c r="E19" s="171"/>
      <c r="F19" s="171">
        <v>-204</v>
      </c>
      <c r="G19" s="291"/>
      <c r="H19" s="171">
        <v>906</v>
      </c>
      <c r="I19" s="144"/>
      <c r="J19" s="171">
        <v>-232</v>
      </c>
    </row>
    <row r="20" spans="1:13" s="2" customFormat="1" ht="20.149999999999999" customHeight="1">
      <c r="A20" s="77" t="s">
        <v>151</v>
      </c>
      <c r="B20" s="17"/>
      <c r="C20" s="278"/>
      <c r="D20" s="171">
        <v>0</v>
      </c>
      <c r="E20" s="171"/>
      <c r="F20" s="171">
        <v>2837</v>
      </c>
      <c r="G20" s="291"/>
      <c r="H20" s="171">
        <v>0</v>
      </c>
      <c r="I20" s="144"/>
      <c r="J20" s="171">
        <v>0</v>
      </c>
    </row>
    <row r="21" spans="1:13" s="2" customFormat="1" ht="20.149999999999999" customHeight="1">
      <c r="A21" s="191" t="s">
        <v>152</v>
      </c>
      <c r="B21" s="17"/>
      <c r="C21" s="278"/>
      <c r="D21" s="171">
        <v>0</v>
      </c>
      <c r="E21" s="171"/>
      <c r="F21" s="171">
        <v>0</v>
      </c>
      <c r="G21" s="291"/>
      <c r="H21" s="292">
        <v>0</v>
      </c>
      <c r="I21" s="144"/>
      <c r="J21" s="292">
        <v>-1005</v>
      </c>
    </row>
    <row r="22" spans="1:13" s="2" customFormat="1" ht="20.149999999999999" customHeight="1">
      <c r="A22" s="77" t="s">
        <v>153</v>
      </c>
      <c r="B22" s="17"/>
      <c r="C22" s="278"/>
      <c r="D22" s="171">
        <v>0</v>
      </c>
      <c r="E22" s="171"/>
      <c r="F22" s="171">
        <v>0</v>
      </c>
      <c r="G22" s="291"/>
      <c r="H22" s="171">
        <v>0</v>
      </c>
      <c r="I22" s="144"/>
      <c r="J22" s="171">
        <v>-124075</v>
      </c>
    </row>
    <row r="23" spans="1:13" s="2" customFormat="1" ht="20.149999999999999" customHeight="1">
      <c r="A23" s="192" t="s">
        <v>211</v>
      </c>
      <c r="B23" s="17"/>
      <c r="C23" s="278"/>
      <c r="D23" s="171">
        <v>0</v>
      </c>
      <c r="E23" s="171"/>
      <c r="F23" s="171">
        <v>0</v>
      </c>
      <c r="G23" s="291"/>
      <c r="H23" s="292">
        <v>-146824</v>
      </c>
      <c r="I23" s="144"/>
      <c r="J23" s="292">
        <v>0</v>
      </c>
    </row>
    <row r="24" spans="1:13" s="2" customFormat="1" ht="20.149999999999999" customHeight="1">
      <c r="A24" s="77" t="s">
        <v>154</v>
      </c>
      <c r="B24" s="17"/>
      <c r="C24" s="278"/>
      <c r="D24" s="177">
        <v>410</v>
      </c>
      <c r="E24" s="144"/>
      <c r="F24" s="177">
        <v>549</v>
      </c>
      <c r="G24" s="144"/>
      <c r="H24" s="171">
        <v>393</v>
      </c>
      <c r="I24" s="144"/>
      <c r="J24" s="171">
        <v>384</v>
      </c>
    </row>
    <row r="25" spans="1:13" s="2" customFormat="1" ht="20.149999999999999" customHeight="1">
      <c r="A25" s="77" t="s">
        <v>155</v>
      </c>
      <c r="B25" s="18">
        <v>16</v>
      </c>
      <c r="C25" s="278"/>
      <c r="D25" s="171">
        <v>3453</v>
      </c>
      <c r="E25" s="144"/>
      <c r="F25" s="171">
        <v>3453</v>
      </c>
      <c r="G25" s="144"/>
      <c r="H25" s="171">
        <v>3453</v>
      </c>
      <c r="I25" s="144"/>
      <c r="J25" s="171">
        <v>3453</v>
      </c>
    </row>
    <row r="26" spans="1:13" s="2" customFormat="1" ht="20.149999999999999" customHeight="1">
      <c r="A26" s="77" t="s">
        <v>204</v>
      </c>
      <c r="B26" s="293" t="s">
        <v>201</v>
      </c>
      <c r="C26" s="278"/>
      <c r="D26" s="135">
        <v>-604</v>
      </c>
      <c r="E26" s="144"/>
      <c r="F26" s="135">
        <v>1468</v>
      </c>
      <c r="G26" s="144"/>
      <c r="H26" s="135">
        <v>0</v>
      </c>
      <c r="I26" s="144"/>
      <c r="J26" s="135">
        <v>0</v>
      </c>
    </row>
    <row r="27" spans="1:13" s="2" customFormat="1" ht="20.149999999999999" customHeight="1">
      <c r="A27" s="77" t="s">
        <v>156</v>
      </c>
      <c r="B27" s="17"/>
      <c r="C27" s="278"/>
      <c r="D27" s="176">
        <v>241</v>
      </c>
      <c r="E27" s="144"/>
      <c r="F27" s="176">
        <v>247</v>
      </c>
      <c r="G27" s="144"/>
      <c r="H27" s="176">
        <v>79</v>
      </c>
      <c r="I27" s="155"/>
      <c r="J27" s="176">
        <v>189</v>
      </c>
    </row>
    <row r="28" spans="1:13" s="2" customFormat="1" ht="20.149999999999999" customHeight="1">
      <c r="A28" s="77" t="s">
        <v>157</v>
      </c>
      <c r="B28" s="17"/>
      <c r="C28" s="278"/>
      <c r="D28" s="294"/>
      <c r="E28" s="278"/>
      <c r="F28" s="294"/>
      <c r="G28" s="278"/>
      <c r="H28" s="279"/>
      <c r="I28" s="278"/>
      <c r="J28" s="279"/>
    </row>
    <row r="29" spans="1:13" s="2" customFormat="1" ht="20.149999999999999" customHeight="1">
      <c r="A29" s="77" t="s">
        <v>158</v>
      </c>
      <c r="B29" s="17"/>
      <c r="C29" s="295">
        <f>SUM(C12:C28)</f>
        <v>0</v>
      </c>
      <c r="D29" s="177">
        <f>SUM(D12:D28)</f>
        <v>142579</v>
      </c>
      <c r="E29" s="155">
        <f>SUM(E12:E28)</f>
        <v>0</v>
      </c>
      <c r="F29" s="177">
        <f>SUM(F12:F28)</f>
        <v>172545</v>
      </c>
      <c r="G29" s="155"/>
      <c r="H29" s="177">
        <f>SUM(H12:H27)</f>
        <v>40835</v>
      </c>
      <c r="I29" s="155">
        <f>SUM(I12:I27)</f>
        <v>0</v>
      </c>
      <c r="J29" s="155">
        <f>SUM(J12:J27)</f>
        <v>53849</v>
      </c>
    </row>
    <row r="30" spans="1:13" s="2" customFormat="1" ht="20.149999999999999" customHeight="1">
      <c r="A30" s="77" t="s">
        <v>159</v>
      </c>
      <c r="B30" s="17"/>
      <c r="C30" s="278"/>
      <c r="D30" s="292"/>
      <c r="E30" s="155"/>
      <c r="F30" s="292"/>
      <c r="G30" s="155"/>
      <c r="H30" s="155"/>
      <c r="I30" s="155"/>
      <c r="J30" s="155"/>
    </row>
    <row r="31" spans="1:13" s="2" customFormat="1" ht="20.149999999999999" customHeight="1">
      <c r="A31" s="77" t="s">
        <v>160</v>
      </c>
      <c r="B31" s="17"/>
      <c r="C31" s="278"/>
      <c r="D31" s="177">
        <v>-42611</v>
      </c>
      <c r="E31" s="155"/>
      <c r="F31" s="177">
        <v>-36732</v>
      </c>
      <c r="G31" s="155"/>
      <c r="H31" s="177">
        <v>-46805</v>
      </c>
      <c r="I31" s="155"/>
      <c r="J31" s="177">
        <v>-4810</v>
      </c>
      <c r="M31" s="21"/>
    </row>
    <row r="32" spans="1:13" s="2" customFormat="1" ht="20.149999999999999" customHeight="1">
      <c r="A32" s="77" t="s">
        <v>161</v>
      </c>
      <c r="B32" s="17"/>
      <c r="C32" s="278"/>
      <c r="D32" s="177">
        <v>5677</v>
      </c>
      <c r="E32" s="155"/>
      <c r="F32" s="177">
        <v>-1092</v>
      </c>
      <c r="G32" s="144"/>
      <c r="H32" s="177">
        <v>4291</v>
      </c>
      <c r="I32" s="144"/>
      <c r="J32" s="177">
        <v>-1050</v>
      </c>
    </row>
    <row r="33" spans="1:10" s="2" customFormat="1" ht="20.149999999999999" customHeight="1">
      <c r="A33" s="77" t="s">
        <v>162</v>
      </c>
      <c r="B33" s="17"/>
      <c r="C33" s="278"/>
      <c r="D33" s="177">
        <v>-4432</v>
      </c>
      <c r="E33" s="155"/>
      <c r="F33" s="177">
        <v>1356</v>
      </c>
      <c r="G33" s="144"/>
      <c r="H33" s="177">
        <v>-554</v>
      </c>
      <c r="I33" s="155"/>
      <c r="J33" s="177">
        <v>343</v>
      </c>
    </row>
    <row r="34" spans="1:10" s="2" customFormat="1" ht="20.149999999999999" customHeight="1">
      <c r="A34" s="77" t="s">
        <v>163</v>
      </c>
      <c r="B34" s="17"/>
      <c r="C34" s="278"/>
      <c r="D34" s="171">
        <v>-2222</v>
      </c>
      <c r="E34" s="155"/>
      <c r="F34" s="171">
        <v>-21</v>
      </c>
      <c r="G34" s="144"/>
      <c r="H34" s="177">
        <v>-36</v>
      </c>
      <c r="I34" s="155"/>
      <c r="J34" s="177">
        <v>-6</v>
      </c>
    </row>
    <row r="35" spans="1:10" s="2" customFormat="1" ht="20.149999999999999" customHeight="1">
      <c r="A35" s="77" t="s">
        <v>164</v>
      </c>
      <c r="B35" s="17"/>
      <c r="C35" s="278"/>
      <c r="D35" s="171">
        <v>-88037</v>
      </c>
      <c r="E35" s="155"/>
      <c r="F35" s="171">
        <v>-19657</v>
      </c>
      <c r="G35" s="144"/>
      <c r="H35" s="177">
        <v>10521</v>
      </c>
      <c r="I35" s="155"/>
      <c r="J35" s="177">
        <v>-22885</v>
      </c>
    </row>
    <row r="36" spans="1:10" s="2" customFormat="1" ht="20.149999999999999" customHeight="1">
      <c r="A36" s="77" t="s">
        <v>165</v>
      </c>
      <c r="B36" s="17"/>
      <c r="C36" s="278"/>
      <c r="D36" s="171">
        <v>-29645</v>
      </c>
      <c r="E36" s="155"/>
      <c r="F36" s="171">
        <v>6449</v>
      </c>
      <c r="G36" s="144"/>
      <c r="H36" s="177">
        <v>-1133</v>
      </c>
      <c r="I36" s="155"/>
      <c r="J36" s="177">
        <v>2447</v>
      </c>
    </row>
    <row r="37" spans="1:10" s="2" customFormat="1" ht="20.149999999999999" customHeight="1">
      <c r="A37" s="77" t="s">
        <v>166</v>
      </c>
      <c r="B37" s="17"/>
      <c r="C37" s="278"/>
      <c r="D37" s="171">
        <v>0</v>
      </c>
      <c r="E37" s="155"/>
      <c r="F37" s="171">
        <v>-5514</v>
      </c>
      <c r="G37" s="144"/>
      <c r="H37" s="177">
        <v>0</v>
      </c>
      <c r="I37" s="155"/>
      <c r="J37" s="177">
        <v>-5514</v>
      </c>
    </row>
    <row r="38" spans="1:10" s="2" customFormat="1" ht="20.149999999999999" customHeight="1">
      <c r="A38" s="77" t="s">
        <v>167</v>
      </c>
      <c r="B38" s="296"/>
      <c r="C38" s="278"/>
      <c r="D38" s="176">
        <v>29434</v>
      </c>
      <c r="E38" s="144"/>
      <c r="F38" s="176">
        <v>8921</v>
      </c>
      <c r="G38" s="144"/>
      <c r="H38" s="176">
        <v>31774</v>
      </c>
      <c r="I38" s="155"/>
      <c r="J38" s="176">
        <v>8323</v>
      </c>
    </row>
    <row r="39" spans="1:10" s="2" customFormat="1" ht="8.15" customHeight="1">
      <c r="A39" s="77"/>
      <c r="B39" s="296"/>
      <c r="C39" s="278"/>
      <c r="D39" s="187"/>
      <c r="E39" s="136"/>
      <c r="F39" s="187"/>
      <c r="G39" s="136"/>
      <c r="H39" s="22"/>
      <c r="I39" s="137"/>
      <c r="J39" s="22"/>
    </row>
    <row r="40" spans="1:10" s="2" customFormat="1" ht="20.149999999999999" customHeight="1">
      <c r="A40" s="241" t="s">
        <v>168</v>
      </c>
      <c r="B40" s="26"/>
      <c r="C40" s="278"/>
      <c r="D40" s="171">
        <f>SUM(D29:D38)</f>
        <v>10743</v>
      </c>
      <c r="E40" s="155">
        <f>SUM(E29:E38)</f>
        <v>0</v>
      </c>
      <c r="F40" s="171">
        <f>SUM(F29:F38)</f>
        <v>126255</v>
      </c>
      <c r="G40" s="155"/>
      <c r="H40" s="171">
        <f>SUM(H28:H38)</f>
        <v>38893</v>
      </c>
      <c r="I40" s="155">
        <f>SUM(I29:I38)</f>
        <v>0</v>
      </c>
      <c r="J40" s="155">
        <f>SUM(J29:J38)</f>
        <v>30697</v>
      </c>
    </row>
    <row r="41" spans="1:10" s="2" customFormat="1" ht="20.149999999999999" customHeight="1">
      <c r="A41" s="241" t="s">
        <v>169</v>
      </c>
      <c r="B41" s="26"/>
      <c r="C41" s="278"/>
      <c r="D41" s="177">
        <v>103</v>
      </c>
      <c r="E41" s="155"/>
      <c r="F41" s="177">
        <v>376</v>
      </c>
      <c r="G41" s="155"/>
      <c r="H41" s="177">
        <v>0</v>
      </c>
      <c r="I41" s="155"/>
      <c r="J41" s="177">
        <v>0</v>
      </c>
    </row>
    <row r="42" spans="1:10" s="2" customFormat="1" ht="20.149999999999999" customHeight="1">
      <c r="A42" s="77" t="s">
        <v>170</v>
      </c>
      <c r="B42" s="26"/>
      <c r="C42" s="278"/>
      <c r="D42" s="177">
        <v>-89</v>
      </c>
      <c r="E42" s="155"/>
      <c r="F42" s="177">
        <v>-87</v>
      </c>
      <c r="G42" s="155"/>
      <c r="H42" s="177">
        <v>-79</v>
      </c>
      <c r="I42" s="155"/>
      <c r="J42" s="177">
        <v>-127</v>
      </c>
    </row>
    <row r="43" spans="1:10" s="2" customFormat="1" ht="20.149999999999999" customHeight="1">
      <c r="A43" s="77" t="s">
        <v>171</v>
      </c>
      <c r="B43" s="26"/>
      <c r="C43" s="278"/>
      <c r="D43" s="178">
        <v>-9917</v>
      </c>
      <c r="E43" s="146"/>
      <c r="F43" s="178">
        <v>-3358</v>
      </c>
      <c r="G43" s="146"/>
      <c r="H43" s="178">
        <v>-343</v>
      </c>
      <c r="I43" s="146"/>
      <c r="J43" s="178">
        <v>-239</v>
      </c>
    </row>
    <row r="44" spans="1:10" s="2" customFormat="1" ht="8.15" customHeight="1">
      <c r="A44" s="77"/>
      <c r="B44" s="296"/>
      <c r="C44" s="278"/>
      <c r="D44" s="185"/>
      <c r="E44" s="148"/>
      <c r="F44" s="185"/>
      <c r="G44" s="148"/>
      <c r="H44" s="145"/>
      <c r="I44" s="147"/>
      <c r="J44" s="145"/>
    </row>
    <row r="45" spans="1:10" s="2" customFormat="1" ht="20.149999999999999" customHeight="1">
      <c r="A45" s="163" t="s">
        <v>172</v>
      </c>
      <c r="B45" s="26"/>
      <c r="C45" s="278"/>
      <c r="D45" s="176">
        <f>SUM(D40:D43)</f>
        <v>840</v>
      </c>
      <c r="E45" s="144">
        <f t="shared" ref="E45:I45" si="0">SUM(E40:E43)</f>
        <v>0</v>
      </c>
      <c r="F45" s="176">
        <f>SUM(F40:F43)</f>
        <v>123186</v>
      </c>
      <c r="G45" s="144">
        <f t="shared" si="0"/>
        <v>0</v>
      </c>
      <c r="H45" s="176">
        <f>SUM(H40:H43)</f>
        <v>38471</v>
      </c>
      <c r="I45" s="155">
        <f t="shared" si="0"/>
        <v>0</v>
      </c>
      <c r="J45" s="156">
        <f>SUM(J40:J43)</f>
        <v>30331</v>
      </c>
    </row>
    <row r="46" spans="1:10" s="2" customFormat="1" ht="18" customHeight="1">
      <c r="A46" s="27"/>
      <c r="B46" s="26"/>
      <c r="C46" s="278"/>
      <c r="D46" s="22"/>
      <c r="E46" s="278"/>
      <c r="F46" s="22"/>
      <c r="G46" s="278"/>
      <c r="H46" s="22"/>
      <c r="I46" s="278"/>
      <c r="J46" s="22"/>
    </row>
    <row r="47" spans="1:10" s="2" customFormat="1" ht="18" customHeight="1">
      <c r="A47" s="27"/>
      <c r="B47" s="26"/>
      <c r="C47" s="278"/>
      <c r="D47" s="22"/>
      <c r="E47" s="278"/>
      <c r="F47" s="22"/>
      <c r="G47" s="278"/>
      <c r="H47" s="22"/>
      <c r="I47" s="278"/>
      <c r="J47" s="22"/>
    </row>
    <row r="48" spans="1:10" s="2" customFormat="1" ht="18" customHeight="1">
      <c r="A48" s="27"/>
      <c r="B48" s="26"/>
      <c r="C48" s="278"/>
      <c r="D48" s="22"/>
      <c r="E48" s="278"/>
      <c r="F48" s="22"/>
      <c r="G48" s="278"/>
      <c r="H48" s="22"/>
      <c r="I48" s="278"/>
      <c r="J48" s="22"/>
    </row>
    <row r="49" spans="1:10" s="2" customFormat="1" ht="18" customHeight="1">
      <c r="A49" s="27"/>
      <c r="B49" s="26"/>
      <c r="C49" s="278"/>
      <c r="D49" s="22"/>
      <c r="E49" s="278"/>
      <c r="F49" s="22"/>
      <c r="G49" s="278"/>
      <c r="H49" s="22"/>
      <c r="I49" s="278"/>
      <c r="J49" s="22"/>
    </row>
    <row r="50" spans="1:10" s="2" customFormat="1" ht="19.5" customHeight="1">
      <c r="A50" s="4" t="s">
        <v>33</v>
      </c>
      <c r="B50" s="297"/>
      <c r="C50" s="281"/>
      <c r="D50" s="282"/>
      <c r="E50" s="281"/>
      <c r="F50" s="282"/>
      <c r="G50" s="281"/>
      <c r="H50" s="282"/>
      <c r="I50" s="281"/>
      <c r="J50" s="282"/>
    </row>
    <row r="51" spans="1:10" s="2" customFormat="1" ht="19.5" customHeight="1">
      <c r="B51" s="290"/>
      <c r="C51" s="278"/>
      <c r="D51" s="279"/>
      <c r="E51" s="278"/>
      <c r="F51" s="279"/>
      <c r="G51" s="278"/>
      <c r="H51" s="279"/>
      <c r="I51" s="278"/>
      <c r="J51" s="298">
        <v>8</v>
      </c>
    </row>
    <row r="52" spans="1:10" s="2" customFormat="1" ht="20.149999999999999" customHeight="1">
      <c r="A52" s="1" t="s">
        <v>0</v>
      </c>
      <c r="B52" s="277"/>
      <c r="C52" s="278"/>
      <c r="D52" s="279"/>
      <c r="E52" s="278"/>
      <c r="F52" s="279"/>
      <c r="G52" s="278"/>
      <c r="H52" s="279"/>
      <c r="I52" s="278"/>
      <c r="J52" s="279"/>
    </row>
    <row r="53" spans="1:10" s="2" customFormat="1" ht="20.149999999999999" customHeight="1">
      <c r="A53" s="5" t="s">
        <v>173</v>
      </c>
      <c r="B53" s="277"/>
      <c r="C53" s="278"/>
      <c r="D53" s="279"/>
      <c r="E53" s="278"/>
      <c r="F53" s="279"/>
      <c r="G53" s="278"/>
      <c r="H53" s="279"/>
      <c r="I53" s="278"/>
      <c r="J53" s="279"/>
    </row>
    <row r="54" spans="1:10" s="2" customFormat="1" ht="20.149999999999999" customHeight="1">
      <c r="A54" s="3" t="s">
        <v>71</v>
      </c>
      <c r="B54" s="280"/>
      <c r="C54" s="281"/>
      <c r="D54" s="282"/>
      <c r="E54" s="281"/>
      <c r="F54" s="282"/>
      <c r="G54" s="281"/>
      <c r="H54" s="279"/>
      <c r="I54" s="278"/>
      <c r="J54" s="279"/>
    </row>
    <row r="55" spans="1:10" s="2" customFormat="1" ht="20.149999999999999" customHeight="1">
      <c r="A55" s="5"/>
      <c r="B55" s="283"/>
      <c r="C55" s="284"/>
      <c r="D55" s="6"/>
      <c r="E55" s="7"/>
      <c r="F55" s="6"/>
      <c r="G55" s="8"/>
      <c r="H55" s="6"/>
      <c r="I55" s="7"/>
      <c r="J55" s="6"/>
    </row>
    <row r="56" spans="1:10" s="2" customFormat="1" ht="18" customHeight="1">
      <c r="A56" s="9"/>
      <c r="B56" s="285"/>
      <c r="C56" s="285"/>
      <c r="D56" s="305" t="s">
        <v>3</v>
      </c>
      <c r="E56" s="305"/>
      <c r="F56" s="305"/>
      <c r="G56" s="10"/>
      <c r="H56" s="305" t="s">
        <v>4</v>
      </c>
      <c r="I56" s="305"/>
      <c r="J56" s="305"/>
    </row>
    <row r="57" spans="1:10" s="2" customFormat="1" ht="18" customHeight="1">
      <c r="A57" s="9"/>
      <c r="B57" s="285"/>
      <c r="C57" s="285"/>
      <c r="D57" s="11" t="s">
        <v>5</v>
      </c>
      <c r="E57" s="11"/>
      <c r="F57" s="11" t="s">
        <v>5</v>
      </c>
      <c r="G57" s="11"/>
      <c r="H57" s="11" t="s">
        <v>5</v>
      </c>
      <c r="I57" s="11"/>
      <c r="J57" s="11" t="s">
        <v>5</v>
      </c>
    </row>
    <row r="58" spans="1:10" s="2" customFormat="1" ht="18" customHeight="1">
      <c r="B58" s="283"/>
      <c r="C58" s="283"/>
      <c r="D58" s="286" t="s">
        <v>7</v>
      </c>
      <c r="E58" s="42"/>
      <c r="F58" s="286" t="s">
        <v>7</v>
      </c>
      <c r="G58" s="42"/>
      <c r="H58" s="286" t="s">
        <v>7</v>
      </c>
      <c r="I58" s="42"/>
      <c r="J58" s="286" t="s">
        <v>7</v>
      </c>
    </row>
    <row r="59" spans="1:10" s="2" customFormat="1" ht="18" customHeight="1">
      <c r="B59" s="283"/>
      <c r="C59" s="283"/>
      <c r="D59" s="12" t="s">
        <v>9</v>
      </c>
      <c r="E59" s="10"/>
      <c r="F59" s="12" t="s">
        <v>10</v>
      </c>
      <c r="G59" s="10"/>
      <c r="H59" s="12" t="s">
        <v>9</v>
      </c>
      <c r="I59" s="10"/>
      <c r="J59" s="12" t="s">
        <v>10</v>
      </c>
    </row>
    <row r="60" spans="1:10" s="2" customFormat="1" ht="18" customHeight="1">
      <c r="B60" s="287" t="s">
        <v>11</v>
      </c>
      <c r="C60" s="288"/>
      <c r="D60" s="14" t="s">
        <v>12</v>
      </c>
      <c r="E60" s="10"/>
      <c r="F60" s="14" t="s">
        <v>12</v>
      </c>
      <c r="G60" s="10"/>
      <c r="H60" s="14" t="s">
        <v>12</v>
      </c>
      <c r="I60" s="10"/>
      <c r="J60" s="14" t="s">
        <v>12</v>
      </c>
    </row>
    <row r="61" spans="1:10" s="2" customFormat="1" ht="8.15" customHeight="1">
      <c r="B61" s="289"/>
      <c r="C61" s="288"/>
      <c r="D61" s="16"/>
      <c r="E61" s="10"/>
      <c r="F61" s="16"/>
      <c r="G61" s="10"/>
      <c r="H61" s="16"/>
      <c r="I61" s="10"/>
      <c r="J61" s="16"/>
    </row>
    <row r="62" spans="1:10" s="2" customFormat="1" ht="20.149999999999999" customHeight="1">
      <c r="A62" s="92" t="s">
        <v>174</v>
      </c>
      <c r="B62" s="290"/>
      <c r="C62" s="278"/>
      <c r="D62" s="299"/>
      <c r="E62" s="300"/>
      <c r="F62" s="299"/>
      <c r="G62" s="300"/>
      <c r="H62" s="299"/>
      <c r="I62" s="300"/>
      <c r="J62" s="299"/>
    </row>
    <row r="63" spans="1:10" s="2" customFormat="1" ht="20.149999999999999" customHeight="1">
      <c r="A63" s="77" t="s">
        <v>175</v>
      </c>
      <c r="B63" s="301">
        <v>7</v>
      </c>
      <c r="C63" s="278"/>
      <c r="D63" s="171">
        <v>-111161</v>
      </c>
      <c r="E63" s="144"/>
      <c r="F63" s="171">
        <v>-21316</v>
      </c>
      <c r="G63" s="144"/>
      <c r="H63" s="171">
        <v>-25000</v>
      </c>
      <c r="I63" s="144"/>
      <c r="J63" s="171">
        <v>-20000</v>
      </c>
    </row>
    <row r="64" spans="1:10" s="2" customFormat="1" ht="20.149999999999999" customHeight="1">
      <c r="A64" s="77" t="s">
        <v>176</v>
      </c>
      <c r="B64" s="301">
        <v>7</v>
      </c>
      <c r="C64" s="278"/>
      <c r="D64" s="171">
        <v>145854</v>
      </c>
      <c r="E64" s="144"/>
      <c r="F64" s="171">
        <v>0</v>
      </c>
      <c r="G64" s="144"/>
      <c r="H64" s="171">
        <v>0</v>
      </c>
      <c r="I64" s="144"/>
      <c r="J64" s="171">
        <v>0</v>
      </c>
    </row>
    <row r="65" spans="1:11" s="2" customFormat="1" ht="20.149999999999999" customHeight="1">
      <c r="A65" s="77" t="s">
        <v>177</v>
      </c>
      <c r="B65" s="301">
        <v>8</v>
      </c>
      <c r="C65" s="278"/>
      <c r="D65" s="171">
        <v>-5053</v>
      </c>
      <c r="E65" s="144"/>
      <c r="F65" s="171">
        <v>0</v>
      </c>
      <c r="G65" s="144"/>
      <c r="H65" s="171">
        <v>-5053</v>
      </c>
      <c r="I65" s="144"/>
      <c r="J65" s="171">
        <v>0</v>
      </c>
    </row>
    <row r="66" spans="1:11" s="2" customFormat="1" ht="20.149999999999999" customHeight="1">
      <c r="A66" s="77" t="s">
        <v>178</v>
      </c>
      <c r="B66" s="301"/>
      <c r="C66" s="278"/>
      <c r="D66" s="171">
        <v>0</v>
      </c>
      <c r="E66" s="144"/>
      <c r="F66" s="171">
        <v>0</v>
      </c>
      <c r="G66" s="144"/>
      <c r="H66" s="171">
        <v>-15771</v>
      </c>
      <c r="I66" s="144"/>
      <c r="J66" s="171">
        <v>0</v>
      </c>
    </row>
    <row r="67" spans="1:11" s="2" customFormat="1" ht="20.149999999999999" customHeight="1">
      <c r="A67" s="77" t="s">
        <v>179</v>
      </c>
      <c r="B67" s="17"/>
      <c r="C67" s="278"/>
      <c r="D67" s="171">
        <v>0</v>
      </c>
      <c r="E67" s="144"/>
      <c r="F67" s="171">
        <v>0</v>
      </c>
      <c r="G67" s="144"/>
      <c r="H67" s="171">
        <v>0</v>
      </c>
      <c r="I67" s="144"/>
      <c r="J67" s="171">
        <v>44745</v>
      </c>
    </row>
    <row r="68" spans="1:11" s="2" customFormat="1" ht="20.149999999999999" customHeight="1">
      <c r="A68" s="77" t="s">
        <v>180</v>
      </c>
      <c r="B68" s="17"/>
      <c r="C68" s="278"/>
      <c r="D68" s="171">
        <v>0</v>
      </c>
      <c r="E68" s="144"/>
      <c r="F68" s="171">
        <v>0</v>
      </c>
      <c r="G68" s="144"/>
      <c r="H68" s="171">
        <v>0</v>
      </c>
      <c r="I68" s="144"/>
      <c r="J68" s="171">
        <v>1005</v>
      </c>
    </row>
    <row r="69" spans="1:11" s="2" customFormat="1" ht="20.149999999999999" customHeight="1">
      <c r="A69" s="77" t="s">
        <v>181</v>
      </c>
      <c r="B69" s="18"/>
      <c r="C69" s="278"/>
      <c r="D69" s="171">
        <v>-16627</v>
      </c>
      <c r="E69" s="144"/>
      <c r="F69" s="171">
        <v>-1106</v>
      </c>
      <c r="G69" s="144"/>
      <c r="H69" s="171">
        <v>-391</v>
      </c>
      <c r="I69" s="144"/>
      <c r="J69" s="171">
        <v>-614</v>
      </c>
    </row>
    <row r="70" spans="1:11" s="2" customFormat="1" ht="20.149999999999999" customHeight="1">
      <c r="A70" s="77" t="s">
        <v>182</v>
      </c>
      <c r="B70" s="18"/>
      <c r="C70" s="278"/>
      <c r="D70" s="171">
        <v>-35649</v>
      </c>
      <c r="E70" s="144"/>
      <c r="F70" s="171">
        <v>-3963</v>
      </c>
      <c r="G70" s="144"/>
      <c r="H70" s="171">
        <v>-31470</v>
      </c>
      <c r="I70" s="144"/>
      <c r="J70" s="171">
        <v>-2728</v>
      </c>
    </row>
    <row r="71" spans="1:11" s="2" customFormat="1" ht="20.149999999999999" customHeight="1">
      <c r="A71" s="77" t="s">
        <v>183</v>
      </c>
      <c r="B71" s="17"/>
      <c r="C71" s="278"/>
      <c r="D71" s="171">
        <v>440</v>
      </c>
      <c r="E71" s="144"/>
      <c r="F71" s="171">
        <v>365</v>
      </c>
      <c r="G71" s="144"/>
      <c r="H71" s="171">
        <v>440</v>
      </c>
      <c r="I71" s="144"/>
      <c r="J71" s="171">
        <v>365</v>
      </c>
    </row>
    <row r="72" spans="1:11" s="2" customFormat="1" ht="20.149999999999999" customHeight="1">
      <c r="A72" s="77" t="s">
        <v>184</v>
      </c>
      <c r="B72" s="17"/>
      <c r="C72" s="278"/>
      <c r="D72" s="176">
        <v>0</v>
      </c>
      <c r="E72" s="144"/>
      <c r="F72" s="176">
        <v>0</v>
      </c>
      <c r="G72" s="144"/>
      <c r="H72" s="176">
        <v>146824</v>
      </c>
      <c r="I72" s="155"/>
      <c r="J72" s="176">
        <v>0</v>
      </c>
    </row>
    <row r="73" spans="1:11" s="2" customFormat="1" ht="8.15" customHeight="1">
      <c r="A73" s="77"/>
      <c r="B73" s="17"/>
      <c r="C73" s="278"/>
      <c r="D73" s="186"/>
      <c r="E73" s="146"/>
      <c r="F73" s="186"/>
      <c r="G73" s="146"/>
      <c r="H73" s="300"/>
      <c r="I73" s="146"/>
      <c r="J73" s="145"/>
    </row>
    <row r="74" spans="1:11" s="2" customFormat="1" ht="20.149999999999999" customHeight="1">
      <c r="A74" s="158" t="s">
        <v>185</v>
      </c>
      <c r="B74" s="17"/>
      <c r="C74" s="278"/>
      <c r="D74" s="176">
        <f>SUM(D63:D73)</f>
        <v>-22196</v>
      </c>
      <c r="E74" s="144">
        <f>SUM(E63:E73)</f>
        <v>0</v>
      </c>
      <c r="F74" s="176">
        <f>SUM(F63:F73)</f>
        <v>-26020</v>
      </c>
      <c r="G74" s="144"/>
      <c r="H74" s="176">
        <f>SUM(H63:H73)</f>
        <v>69579</v>
      </c>
      <c r="I74" s="155">
        <f>SUM(I63:I73)</f>
        <v>0</v>
      </c>
      <c r="J74" s="156">
        <f>SUM(J63:J73)</f>
        <v>22773</v>
      </c>
    </row>
    <row r="75" spans="1:11" s="2" customFormat="1" ht="8.15" customHeight="1">
      <c r="A75" s="158"/>
      <c r="B75" s="17"/>
      <c r="C75" s="278"/>
      <c r="D75" s="145"/>
      <c r="E75" s="300"/>
      <c r="F75" s="145"/>
      <c r="G75" s="300"/>
      <c r="H75" s="300"/>
      <c r="I75" s="300"/>
      <c r="J75" s="145"/>
    </row>
    <row r="76" spans="1:11" s="2" customFormat="1" ht="20.149999999999999" customHeight="1">
      <c r="A76" s="92" t="s">
        <v>186</v>
      </c>
      <c r="B76" s="17"/>
      <c r="C76" s="278"/>
      <c r="D76" s="299"/>
      <c r="E76" s="300"/>
      <c r="F76" s="299"/>
      <c r="G76" s="300"/>
      <c r="H76" s="300"/>
      <c r="I76" s="300"/>
      <c r="J76" s="299"/>
    </row>
    <row r="77" spans="1:11" ht="19.149999999999999" customHeight="1">
      <c r="A77" s="77" t="s">
        <v>187</v>
      </c>
      <c r="D77" s="177">
        <v>-2197</v>
      </c>
      <c r="E77" s="144"/>
      <c r="F77" s="177">
        <v>-2543</v>
      </c>
      <c r="G77" s="144"/>
      <c r="H77" s="177">
        <v>-781</v>
      </c>
      <c r="I77" s="144"/>
      <c r="J77" s="177">
        <v>-1305</v>
      </c>
      <c r="K77" s="177"/>
    </row>
    <row r="78" spans="1:11" ht="19.149999999999999" customHeight="1">
      <c r="A78" s="77" t="s">
        <v>188</v>
      </c>
      <c r="B78" s="301">
        <v>17</v>
      </c>
      <c r="D78" s="176">
        <v>5369</v>
      </c>
      <c r="E78" s="144"/>
      <c r="F78" s="176">
        <v>6132</v>
      </c>
      <c r="G78" s="144"/>
      <c r="H78" s="176">
        <v>5369</v>
      </c>
      <c r="I78" s="144"/>
      <c r="J78" s="176">
        <v>6132</v>
      </c>
    </row>
    <row r="79" spans="1:11" s="2" customFormat="1" ht="8.15" customHeight="1">
      <c r="A79" s="77"/>
      <c r="B79" s="17"/>
      <c r="C79" s="278"/>
      <c r="D79" s="145"/>
      <c r="E79" s="144"/>
      <c r="F79" s="145"/>
      <c r="G79" s="144"/>
      <c r="H79" s="149"/>
      <c r="I79" s="144"/>
      <c r="J79" s="145">
        <v>0</v>
      </c>
    </row>
    <row r="80" spans="1:11" s="2" customFormat="1" ht="20.149999999999999" customHeight="1">
      <c r="A80" s="158" t="s">
        <v>189</v>
      </c>
      <c r="B80" s="17"/>
      <c r="C80" s="278"/>
      <c r="D80" s="176">
        <f>SUM(D77:D79)</f>
        <v>3172</v>
      </c>
      <c r="E80" s="144"/>
      <c r="F80" s="156">
        <f>SUM(F77:F79)</f>
        <v>3589</v>
      </c>
      <c r="G80" s="144"/>
      <c r="H80" s="176">
        <f>SUM(H77:H79)</f>
        <v>4588</v>
      </c>
      <c r="I80" s="144"/>
      <c r="J80" s="156">
        <f>SUM(J77:J79)</f>
        <v>4827</v>
      </c>
    </row>
    <row r="81" spans="1:10" s="2" customFormat="1" ht="8.15" customHeight="1">
      <c r="A81" s="77"/>
      <c r="B81" s="17"/>
      <c r="C81" s="278"/>
      <c r="D81" s="145"/>
      <c r="E81" s="146"/>
      <c r="F81" s="145"/>
      <c r="G81" s="146"/>
      <c r="H81" s="149"/>
      <c r="I81" s="144"/>
      <c r="J81" s="145"/>
    </row>
    <row r="82" spans="1:10" s="2" customFormat="1" ht="20.149999999999999" customHeight="1">
      <c r="A82" s="159" t="s">
        <v>190</v>
      </c>
      <c r="B82" s="17"/>
      <c r="C82" s="278"/>
      <c r="D82" s="143">
        <v>-70</v>
      </c>
      <c r="E82" s="300"/>
      <c r="F82" s="143">
        <v>944</v>
      </c>
      <c r="G82" s="300"/>
      <c r="H82" s="24">
        <v>0</v>
      </c>
      <c r="I82" s="144"/>
      <c r="J82" s="24">
        <v>0</v>
      </c>
    </row>
    <row r="83" spans="1:10" s="2" customFormat="1" ht="8.15" customHeight="1">
      <c r="A83" s="159"/>
      <c r="B83" s="17"/>
      <c r="C83" s="278"/>
      <c r="D83" s="145"/>
      <c r="E83" s="300"/>
      <c r="F83" s="145"/>
      <c r="G83" s="300"/>
      <c r="H83" s="300"/>
      <c r="I83" s="300"/>
      <c r="J83" s="145"/>
    </row>
    <row r="84" spans="1:10" s="2" customFormat="1" ht="20.149999999999999" customHeight="1">
      <c r="A84" s="92" t="s">
        <v>191</v>
      </c>
      <c r="B84" s="17"/>
      <c r="C84" s="278"/>
      <c r="D84" s="177">
        <f>SUM(D74,D80,D82,D45)</f>
        <v>-18254</v>
      </c>
      <c r="E84" s="155">
        <f t="shared" ref="E84:J84" si="1">SUM(E74,E80,E82,E45)</f>
        <v>0</v>
      </c>
      <c r="F84" s="155">
        <f t="shared" si="1"/>
        <v>101699</v>
      </c>
      <c r="G84" s="155">
        <f t="shared" si="1"/>
        <v>0</v>
      </c>
      <c r="H84" s="177">
        <f t="shared" si="1"/>
        <v>112638</v>
      </c>
      <c r="I84" s="155">
        <f t="shared" si="1"/>
        <v>0</v>
      </c>
      <c r="J84" s="155">
        <f t="shared" si="1"/>
        <v>57931</v>
      </c>
    </row>
    <row r="85" spans="1:10" s="2" customFormat="1" ht="20.149999999999999" customHeight="1">
      <c r="A85" s="77" t="s">
        <v>192</v>
      </c>
      <c r="B85" s="17"/>
      <c r="C85" s="278"/>
      <c r="D85" s="231">
        <f>'BS 2-4'!F15</f>
        <v>602904</v>
      </c>
      <c r="E85" s="216"/>
      <c r="F85" s="218">
        <v>324773</v>
      </c>
      <c r="G85" s="216"/>
      <c r="H85" s="218">
        <f>'BS 2-4'!J15</f>
        <v>288722</v>
      </c>
      <c r="I85" s="216"/>
      <c r="J85" s="218">
        <v>148788</v>
      </c>
    </row>
    <row r="86" spans="1:10" s="2" customFormat="1" ht="20.149999999999999" customHeight="1">
      <c r="A86" s="157" t="s">
        <v>193</v>
      </c>
      <c r="B86" s="17"/>
      <c r="C86" s="278"/>
      <c r="D86" s="142"/>
      <c r="E86" s="300"/>
      <c r="F86" s="142"/>
      <c r="G86" s="300"/>
      <c r="H86" s="142"/>
      <c r="I86" s="300"/>
      <c r="J86" s="142"/>
    </row>
    <row r="87" spans="1:10" s="2" customFormat="1" ht="20.149999999999999" customHeight="1">
      <c r="A87" s="157" t="s">
        <v>194</v>
      </c>
      <c r="B87" s="17"/>
      <c r="C87" s="278"/>
      <c r="D87" s="156">
        <v>-777</v>
      </c>
      <c r="E87" s="144"/>
      <c r="F87" s="220">
        <v>302</v>
      </c>
      <c r="G87" s="144"/>
      <c r="H87" s="156">
        <v>-777</v>
      </c>
      <c r="I87" s="155"/>
      <c r="J87" s="156">
        <v>302</v>
      </c>
    </row>
    <row r="88" spans="1:10" s="2" customFormat="1" ht="8.15" customHeight="1">
      <c r="A88" s="77"/>
      <c r="B88" s="17"/>
      <c r="C88" s="278"/>
      <c r="D88" s="145"/>
      <c r="E88" s="146"/>
      <c r="F88" s="221"/>
      <c r="G88" s="146"/>
      <c r="H88" s="145"/>
      <c r="I88" s="146"/>
      <c r="J88" s="145"/>
    </row>
    <row r="89" spans="1:10" s="2" customFormat="1" ht="20.149999999999999" customHeight="1" thickBot="1">
      <c r="A89" s="92" t="s">
        <v>195</v>
      </c>
      <c r="B89" s="17"/>
      <c r="C89" s="278"/>
      <c r="D89" s="160">
        <f>SUM(D84:D87)</f>
        <v>583873</v>
      </c>
      <c r="E89" s="144">
        <f>SUM(E84:E87)</f>
        <v>0</v>
      </c>
      <c r="F89" s="219">
        <f>SUM(F84:F87)</f>
        <v>426774</v>
      </c>
      <c r="G89" s="144"/>
      <c r="H89" s="160">
        <f>SUM(H84:H87)</f>
        <v>400583</v>
      </c>
      <c r="I89" s="155"/>
      <c r="J89" s="219">
        <f>SUM(J84:J87)</f>
        <v>207021</v>
      </c>
    </row>
    <row r="90" spans="1:10" s="2" customFormat="1" ht="20.149999999999999" customHeight="1" thickTop="1">
      <c r="B90" s="17"/>
      <c r="C90" s="278"/>
      <c r="D90" s="299"/>
      <c r="E90" s="300"/>
      <c r="F90" s="299"/>
      <c r="G90" s="300"/>
      <c r="H90" s="300"/>
      <c r="I90" s="300"/>
      <c r="J90" s="299"/>
    </row>
    <row r="91" spans="1:10" s="2" customFormat="1" ht="20.149999999999999" customHeight="1">
      <c r="A91" s="92" t="s">
        <v>196</v>
      </c>
      <c r="B91" s="290"/>
      <c r="C91" s="278"/>
      <c r="D91" s="299"/>
      <c r="E91" s="300"/>
      <c r="F91" s="299"/>
      <c r="G91" s="300"/>
      <c r="H91" s="300"/>
      <c r="I91" s="300"/>
      <c r="J91" s="299"/>
    </row>
    <row r="92" spans="1:10" ht="20.149999999999999" customHeight="1">
      <c r="A92" s="157" t="s">
        <v>197</v>
      </c>
      <c r="D92" s="171">
        <f>'BS 2-4'!D72+'BS 2-4'!D81</f>
        <v>9658</v>
      </c>
      <c r="E92" s="303"/>
      <c r="F92" s="171">
        <v>13490</v>
      </c>
      <c r="G92" s="171"/>
      <c r="H92" s="171">
        <f>'BS 2-4'!H72+'BS 2-4'!H81</f>
        <v>4491</v>
      </c>
      <c r="I92" s="171"/>
      <c r="J92" s="171">
        <v>9208</v>
      </c>
    </row>
    <row r="93" spans="1:10" ht="20.149999999999999" customHeight="1">
      <c r="A93" s="157" t="s">
        <v>198</v>
      </c>
      <c r="D93" s="171">
        <v>5085</v>
      </c>
      <c r="E93" s="303"/>
      <c r="F93" s="171">
        <v>0</v>
      </c>
      <c r="G93" s="303"/>
      <c r="H93" s="171">
        <v>0</v>
      </c>
      <c r="I93" s="303"/>
      <c r="J93" s="171">
        <v>0</v>
      </c>
    </row>
    <row r="94" spans="1:10" ht="20.149999999999999" customHeight="1">
      <c r="A94" s="157"/>
      <c r="D94" s="155"/>
      <c r="E94" s="303"/>
      <c r="F94" s="19"/>
      <c r="G94" s="303"/>
      <c r="H94" s="155"/>
      <c r="I94" s="150"/>
      <c r="J94" s="19"/>
    </row>
    <row r="95" spans="1:10" ht="20.149999999999999" customHeight="1">
      <c r="D95" s="29"/>
      <c r="E95" s="23"/>
      <c r="F95" s="29"/>
      <c r="G95" s="23"/>
      <c r="H95" s="29"/>
      <c r="I95" s="25"/>
      <c r="J95" s="29"/>
    </row>
    <row r="96" spans="1:10" ht="20.149999999999999" customHeight="1">
      <c r="D96" s="29"/>
      <c r="E96" s="23"/>
      <c r="F96" s="29"/>
      <c r="G96" s="23"/>
      <c r="H96" s="29"/>
      <c r="I96" s="25"/>
      <c r="J96" s="29"/>
    </row>
    <row r="97" spans="1:10" ht="20.149999999999999" customHeight="1">
      <c r="D97" s="29"/>
      <c r="E97" s="23"/>
      <c r="F97" s="29"/>
      <c r="G97" s="23"/>
      <c r="H97" s="29"/>
      <c r="I97" s="25"/>
      <c r="J97" s="29"/>
    </row>
    <row r="98" spans="1:10" ht="20.149999999999999" customHeight="1">
      <c r="D98" s="29"/>
      <c r="E98" s="23"/>
      <c r="F98" s="29"/>
      <c r="G98" s="23"/>
      <c r="H98" s="29"/>
      <c r="I98" s="25"/>
      <c r="J98" s="29"/>
    </row>
    <row r="99" spans="1:10" ht="20.149999999999999" customHeight="1">
      <c r="D99" s="29"/>
      <c r="E99" s="23"/>
      <c r="F99" s="29"/>
      <c r="G99" s="23"/>
      <c r="H99" s="29"/>
      <c r="I99" s="25"/>
      <c r="J99" s="29"/>
    </row>
    <row r="100" spans="1:10" ht="22.5" customHeight="1">
      <c r="D100" s="29"/>
      <c r="E100" s="23"/>
      <c r="F100" s="29"/>
      <c r="G100" s="23"/>
      <c r="H100" s="29"/>
      <c r="I100" s="25"/>
      <c r="J100" s="29"/>
    </row>
    <row r="101" spans="1:10" ht="20.149999999999999" customHeight="1">
      <c r="D101" s="29"/>
      <c r="E101" s="23"/>
      <c r="F101" s="29"/>
      <c r="G101" s="23"/>
      <c r="H101" s="29"/>
      <c r="I101" s="25"/>
      <c r="J101" s="29"/>
    </row>
    <row r="102" spans="1:10" ht="20">
      <c r="D102" s="29"/>
      <c r="E102" s="23"/>
      <c r="F102" s="29"/>
      <c r="G102" s="23"/>
      <c r="H102" s="29"/>
      <c r="I102" s="25"/>
      <c r="J102" s="29"/>
    </row>
    <row r="103" spans="1:10" s="2" customFormat="1" ht="22.15" customHeight="1">
      <c r="A103" s="4" t="s">
        <v>33</v>
      </c>
      <c r="B103" s="297"/>
      <c r="C103" s="281"/>
      <c r="D103" s="282"/>
      <c r="E103" s="281"/>
      <c r="F103" s="282"/>
      <c r="G103" s="281"/>
      <c r="H103" s="282"/>
      <c r="I103" s="281"/>
      <c r="J103" s="282"/>
    </row>
    <row r="104" spans="1:10" ht="20.149999999999999" customHeight="1">
      <c r="D104" s="29"/>
      <c r="E104" s="23"/>
      <c r="F104" s="29"/>
      <c r="G104" s="23"/>
      <c r="H104" s="29"/>
      <c r="I104" s="25"/>
      <c r="J104" s="29">
        <v>9</v>
      </c>
    </row>
  </sheetData>
  <mergeCells count="4">
    <mergeCell ref="D56:F56"/>
    <mergeCell ref="H56:J56"/>
    <mergeCell ref="D5:F5"/>
    <mergeCell ref="H5:J5"/>
  </mergeCells>
  <pageMargins left="0.98425196850393704" right="0.5" top="0.70866141732283505" bottom="0.39370078740157499" header="0.47244094488188998" footer="0.39370078740157499"/>
  <pageSetup paperSize="9" scale="80" firstPageNumber="7" orientation="portrait" useFirstPageNumber="1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BA9434D62BF949A192B89E53CE49F8" ma:contentTypeVersion="6" ma:contentTypeDescription="Create a new document." ma:contentTypeScope="" ma:versionID="05e1be8f60701a7f6b913cd748ac3b11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29c27d55645be9d8fd57f8c5a314da31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0BC7CD-BBF9-406A-BBD0-7D7811DD6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349994-2227-4337-8639-A8AEA3D5406D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ce0d7fa3-ae92-45e9-bd58-41a987a47a84"/>
    <ds:schemaRef ds:uri="http://schemas.microsoft.com/office/2006/metadata/properties"/>
    <ds:schemaRef ds:uri="c4d0192b-cc05-4922-ad31-c7a1fe6dc59f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5</vt:lpstr>
      <vt:lpstr>6</vt:lpstr>
      <vt:lpstr>7</vt:lpstr>
      <vt:lpstr>8-9</vt:lpstr>
      <vt:lpstr>'5'!Print_Area</vt:lpstr>
      <vt:lpstr>'6'!Print_Area</vt:lpstr>
      <vt:lpstr>'7'!Print_Area</vt:lpstr>
      <vt:lpstr>'8-9'!Print_Area</vt:lpstr>
      <vt:lpstr>'BS 2-4'!Print_Area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Chalika Petchwisai</cp:lastModifiedBy>
  <cp:revision/>
  <cp:lastPrinted>2022-05-12T10:07:51Z</cp:lastPrinted>
  <dcterms:created xsi:type="dcterms:W3CDTF">2006-05-08T17:23:03Z</dcterms:created>
  <dcterms:modified xsi:type="dcterms:W3CDTF">2022-05-12T10:07:56Z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</Properties>
</file>