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 2022 (Q1.)\"/>
    </mc:Choice>
  </mc:AlternateContent>
  <xr:revisionPtr revIDLastSave="0" documentId="13_ncr:1_{63EDDDED-82C1-4CBE-B87E-7C084CFA3116}" xr6:coauthVersionLast="46" xr6:coauthVersionMax="46" xr10:uidLastSave="{00000000-0000-0000-0000-000000000000}"/>
  <bookViews>
    <workbookView xWindow="-120" yWindow="-120" windowWidth="21840" windowHeight="13140" tabRatio="401" activeTab="1" xr2:uid="{00000000-000D-0000-FFFF-FFFF00000000}"/>
  </bookViews>
  <sheets>
    <sheet name="2-4" sheetId="22" r:id="rId1"/>
    <sheet name="P&amp;L 5-6(3M)" sheetId="37" r:id="rId2"/>
    <sheet name="7" sheetId="36" r:id="rId3"/>
    <sheet name="8" sheetId="38" r:id="rId4"/>
    <sheet name="9-11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2">'7'!$A$1:$X$45</definedName>
    <definedName name="_xlnm.Print_Titles">'[2]q1-2003'!$C$1:$F$65536,'[2]q1-2003'!$A$1:$IV$2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9" i="35" l="1"/>
  <c r="G102" i="35" s="1"/>
  <c r="T17" i="36" l="1"/>
  <c r="R20" i="36"/>
  <c r="P18" i="36"/>
  <c r="T18" i="36" s="1"/>
  <c r="O29" i="38" l="1"/>
  <c r="O14" i="38"/>
  <c r="N20" i="36" l="1"/>
  <c r="L20" i="36"/>
  <c r="J20" i="36"/>
  <c r="H20" i="36"/>
  <c r="F20" i="36"/>
  <c r="D20" i="36"/>
  <c r="P15" i="36"/>
  <c r="A3" i="36"/>
  <c r="A3" i="38" s="1"/>
  <c r="T15" i="36" l="1"/>
  <c r="T20" i="36" s="1"/>
  <c r="P20" i="36"/>
  <c r="H49" i="37"/>
  <c r="I28" i="22" l="1"/>
  <c r="K28" i="22"/>
  <c r="E28" i="22"/>
  <c r="G28" i="22"/>
  <c r="K88" i="22"/>
  <c r="I88" i="22"/>
  <c r="G88" i="22"/>
  <c r="E88" i="22"/>
  <c r="O31" i="38" l="1"/>
  <c r="O16" i="38"/>
  <c r="A61" i="37" l="1"/>
  <c r="A60" i="37"/>
  <c r="A59" i="37"/>
  <c r="A130" i="35" l="1"/>
  <c r="A110" i="37"/>
  <c r="A58" i="37"/>
  <c r="M102" i="35" l="1"/>
  <c r="K102" i="35"/>
  <c r="I102" i="35"/>
  <c r="J40" i="37" l="1"/>
  <c r="N35" i="36"/>
  <c r="T33" i="36"/>
  <c r="X33" i="36" s="1"/>
  <c r="T31" i="36"/>
  <c r="X31" i="36" s="1"/>
  <c r="R35" i="36" l="1"/>
  <c r="P35" i="36"/>
  <c r="N40" i="37" l="1"/>
  <c r="L40" i="37"/>
  <c r="H40" i="37"/>
  <c r="N49" i="37"/>
  <c r="J49" i="37"/>
  <c r="J51" i="37" s="1"/>
  <c r="L49" i="37"/>
  <c r="N51" i="37" l="1"/>
  <c r="H51" i="37"/>
  <c r="L51" i="37"/>
  <c r="A45" i="36"/>
  <c r="A37" i="38" s="1"/>
  <c r="V35" i="36" l="1"/>
  <c r="T35" i="36"/>
  <c r="L35" i="36"/>
  <c r="J35" i="36"/>
  <c r="H35" i="36"/>
  <c r="F35" i="36"/>
  <c r="D35" i="36"/>
  <c r="M33" i="38" l="1"/>
  <c r="K33" i="38"/>
  <c r="I33" i="38"/>
  <c r="G33" i="38"/>
  <c r="E33" i="38"/>
  <c r="M18" i="38"/>
  <c r="K18" i="38"/>
  <c r="I18" i="38"/>
  <c r="G18" i="38"/>
  <c r="E18" i="38"/>
  <c r="O18" i="38"/>
  <c r="A3" i="35"/>
  <c r="N18" i="37"/>
  <c r="N28" i="37" s="1"/>
  <c r="N31" i="37" s="1"/>
  <c r="N53" i="37" s="1"/>
  <c r="J18" i="37"/>
  <c r="J28" i="37" s="1"/>
  <c r="J31" i="37" s="1"/>
  <c r="J53" i="37" s="1"/>
  <c r="L18" i="37"/>
  <c r="H18" i="37"/>
  <c r="H28" i="37" s="1"/>
  <c r="H31" i="37" s="1"/>
  <c r="H53" i="37" s="1"/>
  <c r="L28" i="37" l="1"/>
  <c r="L31" i="37" s="1"/>
  <c r="L53" i="37" s="1"/>
  <c r="X35" i="36"/>
  <c r="O33" i="38"/>
  <c r="M116" i="35"/>
  <c r="K116" i="35"/>
  <c r="I116" i="35"/>
  <c r="G116" i="35"/>
  <c r="I42" i="35" l="1"/>
  <c r="M42" i="35"/>
  <c r="M57" i="35" s="1"/>
  <c r="M81" i="35" s="1"/>
  <c r="I57" i="35" l="1"/>
  <c r="I81" i="35" s="1"/>
  <c r="I118" i="35" s="1"/>
  <c r="I122" i="35" s="1"/>
  <c r="M118" i="35"/>
  <c r="M122" i="35" s="1"/>
  <c r="G48" i="22" l="1"/>
  <c r="E48" i="22"/>
  <c r="E52" i="22" l="1"/>
  <c r="K42" i="35" l="1"/>
  <c r="G42" i="35"/>
  <c r="G57" i="35" s="1"/>
  <c r="G81" i="35" s="1"/>
  <c r="G122" i="35" s="1"/>
  <c r="K100" i="22"/>
  <c r="I100" i="22"/>
  <c r="G100" i="22"/>
  <c r="E100" i="22"/>
  <c r="E102" i="22" s="1"/>
  <c r="I143" i="22"/>
  <c r="I146" i="22" s="1"/>
  <c r="E143" i="22"/>
  <c r="E146" i="22" s="1"/>
  <c r="G143" i="22"/>
  <c r="G146" i="22" s="1"/>
  <c r="K143" i="22"/>
  <c r="K146" i="22" s="1"/>
  <c r="K48" i="22"/>
  <c r="I48" i="22"/>
  <c r="G52" i="22"/>
  <c r="A196" i="35"/>
  <c r="A64" i="35"/>
  <c r="A114" i="22"/>
  <c r="A168" i="22" s="1"/>
  <c r="A65" i="35"/>
  <c r="A131" i="35" s="1"/>
  <c r="A63" i="22"/>
  <c r="A117" i="22" s="1"/>
  <c r="K57" i="35" l="1"/>
  <c r="K81" i="35" s="1"/>
  <c r="K118" i="35" s="1"/>
  <c r="K122" i="35" s="1"/>
  <c r="G102" i="22"/>
  <c r="G150" i="22" s="1"/>
  <c r="I52" i="22"/>
  <c r="E150" i="22"/>
  <c r="K52" i="22"/>
  <c r="A67" i="35"/>
  <c r="A133" i="35" s="1"/>
  <c r="I102" i="22"/>
  <c r="I150" i="22" s="1"/>
  <c r="K102" i="22"/>
  <c r="K150" i="22" s="1"/>
</calcChain>
</file>

<file path=xl/sharedStrings.xml><?xml version="1.0" encoding="utf-8"?>
<sst xmlns="http://schemas.openxmlformats.org/spreadsheetml/2006/main" count="519" uniqueCount="276">
  <si>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</si>
  <si>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</si>
  <si>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</si>
  <si>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</si>
  <si>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</si>
  <si>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</si>
  <si>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</si>
  <si>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</si>
  <si>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</si>
  <si>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</si>
  <si>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</si>
  <si>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</si>
  <si>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</si>
  <si>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</si>
  <si>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</si>
  <si>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</si>
  <si>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</si>
  <si>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</si>
  <si>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</si>
  <si>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</si>
  <si>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</si>
  <si>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</si>
  <si>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</si>
  <si>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</si>
  <si>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</si>
  <si>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</si>
  <si>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</si>
  <si>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</si>
  <si>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</si>
  <si>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</si>
  <si>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</si>
  <si>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</si>
  <si>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</si>
  <si>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</si>
  <si>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</si>
  <si>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</si>
  <si>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</si>
  <si>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</si>
  <si>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</si>
  <si>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</si>
  <si>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</si>
  <si>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</si>
  <si>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</si>
  <si>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</si>
  <si>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</si>
  <si>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</si>
  <si>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</si>
  <si>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</si>
  <si>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</si>
  <si>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</si>
  <si>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</si>
  <si>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</si>
  <si>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</si>
  <si>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</si>
  <si>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</si>
  <si>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</si>
  <si>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</si>
  <si>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</si>
  <si>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</si>
  <si>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</si>
  <si>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</si>
  <si>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</si>
  <si>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</si>
  <si>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</si>
  <si>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</si>
  <si>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</si>
  <si>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</si>
  <si>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</si>
  <si>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</si>
  <si>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</si>
  <si>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</si>
  <si>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</si>
  <si>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</si>
  <si>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</si>
  <si>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</si>
  <si>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</si>
  <si>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</si>
  <si>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</si>
  <si>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</si>
  <si>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</si>
  <si>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</si>
  <si>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</si>
  <si>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</si>
  <si>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</si>
  <si>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</si>
  <si>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</si>
  <si>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</si>
  <si>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</si>
  <si>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</si>
  <si>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</si>
  <si>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</si>
  <si>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</si>
  <si>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</si>
  <si>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</si>
  <si>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</si>
  <si>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</si>
  <si>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</si>
  <si>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</si>
  <si>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</si>
  <si>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income (expense)</t>
  </si>
  <si>
    <t>Other components of equity (net)</t>
  </si>
  <si>
    <t>of equity (net)</t>
  </si>
  <si>
    <t>Long-term trade accounts payable from construction</t>
  </si>
  <si>
    <t>Total comprehensive income for the period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</si>
  <si>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</si>
  <si>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</si>
  <si>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</si>
  <si>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</si>
  <si>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</si>
  <si>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</si>
  <si>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</si>
  <si>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</si>
  <si>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</si>
  <si>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Deferred tax assets (net)</t>
  </si>
  <si>
    <t>Long-term loans to joint venture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</si>
  <si>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</si>
  <si>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</si>
  <si>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</si>
  <si>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</si>
  <si>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</si>
  <si>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</si>
  <si>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</si>
  <si>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</si>
  <si>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</si>
  <si>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</si>
  <si>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</si>
  <si>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</si>
  <si>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</si>
  <si>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</si>
  <si>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</si>
  <si>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</si>
  <si>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</si>
  <si>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</si>
  <si>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Payment for lease liabilities</t>
  </si>
  <si>
    <t>ASSETS</t>
  </si>
  <si>
    <t>LIABILITIES AND EQUITY</t>
  </si>
  <si>
    <t>2021</t>
  </si>
  <si>
    <t>Opening balance as at 1 January 2021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</si>
  <si>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</si>
  <si>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</si>
  <si>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</si>
  <si>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</si>
  <si>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</si>
  <si>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Investment in joint ventures (net)</t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</si>
  <si>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</si>
  <si>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</si>
  <si>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Long-term borrowing from issuance of debentures - proceeds</t>
  </si>
  <si>
    <r>
      <rPr>
        <sz val="9"/>
        <color theme="0"/>
        <rFont val="Arial"/>
        <family val="2"/>
      </rPr>
      <t xml:space="preserve">Long-term borrowing from issuance of debentures </t>
    </r>
    <r>
      <rPr>
        <sz val="9"/>
        <rFont val="Arial"/>
        <family val="2"/>
      </rPr>
      <t>- repayments</t>
    </r>
  </si>
  <si>
    <t>Cash paid for underwriting fee for issuance of debentures</t>
  </si>
  <si>
    <t>Other comprehensive income (expense)</t>
  </si>
  <si>
    <t>Dividends paid to non-controlling interests</t>
  </si>
  <si>
    <t>from joint ventures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</si>
  <si>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</si>
  <si>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</si>
  <si>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</si>
  <si>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</si>
  <si>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</si>
  <si>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</si>
  <si>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</si>
  <si>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</si>
  <si>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</si>
  <si>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 xml:space="preserve">   - assets recognised from cost of obtaining contracts</t>
  </si>
  <si>
    <t>Deposit for investments</t>
  </si>
  <si>
    <t xml:space="preserve">   - trade and other receivables</t>
  </si>
  <si>
    <t xml:space="preserve">obligations </t>
  </si>
  <si>
    <t xml:space="preserve"> Other components of equity (net)</t>
  </si>
  <si>
    <t xml:space="preserve">   Expected credit losses on short-term loans to and</t>
  </si>
  <si>
    <t xml:space="preserve">   Cost of obtaining contracts recognised as expenses</t>
  </si>
  <si>
    <t>- amortisation of prepaid underwriting fee for debentures</t>
  </si>
  <si>
    <t>at fair value through profit or loss</t>
  </si>
  <si>
    <t>through profit or loss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</si>
  <si>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</si>
  <si>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Transfer deposit for land to real estate development costs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</si>
  <si>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</si>
  <si>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</si>
  <si>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</si>
  <si>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</si>
  <si>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</si>
  <si>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</si>
  <si>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</si>
  <si>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</si>
  <si>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</si>
  <si>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</si>
  <si>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</si>
  <si>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financial  statements</t>
  </si>
  <si>
    <t>Share of other</t>
  </si>
  <si>
    <t>Dividend payment from subsidiary</t>
  </si>
  <si>
    <t>of associate</t>
  </si>
  <si>
    <t>(Reversal) loss allowance for</t>
  </si>
  <si>
    <t>Allowance for impairment of investments in subsidiary</t>
  </si>
  <si>
    <t>- other receivables</t>
  </si>
  <si>
    <t>- accrued management fee income</t>
  </si>
  <si>
    <t>- short-term loans to and interest receivable from subsidiary</t>
  </si>
  <si>
    <t xml:space="preserve">   Bad debt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</si>
  <si>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</si>
  <si>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</si>
  <si>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</si>
  <si>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</si>
  <si>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</si>
  <si>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</si>
  <si>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Cash paid for deposit for investments</t>
  </si>
  <si>
    <t>Interest expense which was capitalised into</t>
  </si>
  <si>
    <t>real estate development costs</t>
  </si>
  <si>
    <t>Acquisition of right-of-use assets under lease liabilities</t>
  </si>
  <si>
    <t>Exchange loss on cash and cash equivalents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</si>
  <si>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</si>
  <si>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</si>
  <si>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</si>
  <si>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</si>
  <si>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</si>
  <si>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</si>
  <si>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</si>
  <si>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 xml:space="preserve">   Share of profit from associates</t>
  </si>
  <si>
    <t>Cash paid for investment in associates</t>
  </si>
  <si>
    <t>Cash paid for investment in subsidiaries</t>
  </si>
  <si>
    <t>Short-term borrowings from subsidiaries - proceeds</t>
  </si>
  <si>
    <t>Transfer from deposit for investment to investment in joint venture</t>
  </si>
  <si>
    <t>Transfer from deposit for investment to short term loan to joint venture</t>
  </si>
  <si>
    <t xml:space="preserve">Cash paid for the existing loans granted by the previous shareholders </t>
  </si>
  <si>
    <t xml:space="preserve"> benefit</t>
  </si>
  <si>
    <t>of employee</t>
  </si>
  <si>
    <t>Translation of</t>
  </si>
  <si>
    <t xml:space="preserve">   Unrealised gain from service and construction management fee income</t>
  </si>
  <si>
    <t>Short-term loans to joint venture - cash paid</t>
  </si>
  <si>
    <t>Revenue from sales - real estate development business</t>
  </si>
  <si>
    <t>Profit (loss) before income tax</t>
  </si>
  <si>
    <t>Profit (loss) for the period</t>
  </si>
  <si>
    <t>Total comprehensive income (expense) for the period</t>
  </si>
  <si>
    <t>Other comprehensive income (expense) - net of tax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</si>
  <si>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</si>
  <si>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</si>
  <si>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</si>
  <si>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</si>
  <si>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 xml:space="preserve"> income (expense)</t>
  </si>
  <si>
    <t>assets measured at fair value</t>
  </si>
  <si>
    <t xml:space="preserve"> through other comprehensive</t>
  </si>
  <si>
    <t>Cash and cash equivalents</t>
  </si>
  <si>
    <r>
      <rPr>
        <sz val="9"/>
        <color theme="0"/>
        <rFont val="Arial"/>
        <family val="2"/>
      </rPr>
      <t>Short-term borrowings from subsidiaries</t>
    </r>
    <r>
      <rPr>
        <sz val="9"/>
        <rFont val="Arial"/>
        <family val="2"/>
      </rPr>
      <t xml:space="preserve"> - repayments</t>
    </r>
  </si>
  <si>
    <t>31 March</t>
  </si>
  <si>
    <t>2022</t>
  </si>
  <si>
    <t>As at 31 March 2022</t>
  </si>
  <si>
    <t>For the three-month period ended 31 March 2022</t>
  </si>
  <si>
    <t>Closing balance as at 31 March 2021</t>
  </si>
  <si>
    <t>Opening balance as at 1 January 2022</t>
  </si>
  <si>
    <t>Closing balance as at 31 March 2022</t>
  </si>
  <si>
    <t>9 c)</t>
  </si>
  <si>
    <t>7,13</t>
  </si>
  <si>
    <t>9 d)</t>
  </si>
  <si>
    <t>9 a)</t>
  </si>
  <si>
    <t>Derivative liabilities</t>
  </si>
  <si>
    <t xml:space="preserve">Cash generated from (used in) operations </t>
  </si>
  <si>
    <t>Net cash generated from (used in) operating activities</t>
  </si>
  <si>
    <t>Proceed from disposal of investment in associate</t>
  </si>
  <si>
    <t>17.2, 17.3</t>
  </si>
  <si>
    <t>Fair value adjustments on debentures and derivative liabilities</t>
  </si>
  <si>
    <r>
      <t>LIABILITIES AND EQUITY</t>
    </r>
    <r>
      <rPr>
        <sz val="8"/>
        <rFont val="Arial"/>
        <family val="2"/>
      </rPr>
      <t xml:space="preserve"> (Cont’d)</t>
    </r>
  </si>
  <si>
    <t>Short-term borrowings (net)</t>
  </si>
  <si>
    <t>Note</t>
  </si>
  <si>
    <t xml:space="preserve"> income</t>
  </si>
  <si>
    <t xml:space="preserve"> comprehensive</t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</si>
  <si>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</si>
  <si>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t>Statements of Comprehensive Income</t>
  </si>
  <si>
    <t>Statements of Changes in Equity</t>
  </si>
  <si>
    <t xml:space="preserve">   Foreign exchange gain</t>
  </si>
  <si>
    <t>Gain from disposals of financial assets measured</t>
  </si>
  <si>
    <t>Increase in pledged fix deposits</t>
  </si>
  <si>
    <t>Cash paid for financial assets measured at fair value</t>
  </si>
  <si>
    <t>Proceed from disposal of financial assets measured at fair value</t>
  </si>
  <si>
    <t xml:space="preserve">Net increase in cash and cash equivalents </t>
  </si>
  <si>
    <t>Net cash recived from financing activities</t>
  </si>
  <si>
    <t>Proceeds of plant and equipment which have not been received</t>
  </si>
  <si>
    <t>Purchases of assets which have not been paid</t>
  </si>
  <si>
    <t>Total comprehensive expense for the period</t>
  </si>
  <si>
    <t>The accompanying notes on pages 12 to 37 are an integral part of the interim financial information.</t>
  </si>
  <si>
    <t xml:space="preserve">   Net (gain) loss from disposal of investment in an associate</t>
  </si>
  <si>
    <t>Short-term loan to subsidiary - repayment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</si>
</sst>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_);_(* \(#,##0\);_(* &quot;-&quot;???_)\ ;_(@_)"/>
    <numFmt numFmtId="170" formatCode="_-* #,##0_-;\-* #,##0_-;_-* &quot;-&quot;??_-;_-@_-"/>
    <numFmt numFmtId="171" formatCode="_(* #,##0.0000_);_(* \(#,##0.0000\);_(* &quot;-&quot;??_);_(@_)"/>
    <numFmt numFmtId="172" formatCode="_(* #,##0.00_);_(* \(#,##0.00\);_(* &quot;-&quot;???\ _);_(@_)"/>
  </numFmts>
  <fonts count="15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2">
    <xf numFmtId="0" fontId="0" fillId="0" borderId="0" xfId="0"/>
    <xf numFmtId="3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0" xfId="9" applyFont="1" applyFill="1" applyAlignment="1">
      <alignment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2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Alignment="1">
      <alignment horizontal="right" vertical="center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167" fontId="9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7" fontId="9" fillId="0" borderId="1" xfId="8" applyNumberFormat="1" applyFont="1" applyFill="1" applyBorder="1" applyAlignment="1">
      <alignment horizontal="right" vertical="center"/>
    </xf>
    <xf numFmtId="167" fontId="9" fillId="0" borderId="2" xfId="8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horizontal="distributed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/>
    </xf>
    <xf numFmtId="168" fontId="7" fillId="0" borderId="0" xfId="9" quotePrefix="1" applyNumberFormat="1" applyFont="1" applyFill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9" fillId="2" borderId="0" xfId="8" applyNumberFormat="1" applyFont="1" applyFill="1" applyAlignment="1">
      <alignment horizontal="right" vertical="center"/>
    </xf>
    <xf numFmtId="0" fontId="9" fillId="2" borderId="0" xfId="9" applyFont="1" applyFill="1" applyAlignment="1">
      <alignment vertical="center"/>
    </xf>
    <xf numFmtId="167" fontId="9" fillId="2" borderId="1" xfId="3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7" fontId="9" fillId="2" borderId="2" xfId="8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7" fontId="7" fillId="2" borderId="0" xfId="8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2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7" fontId="9" fillId="2" borderId="0" xfId="4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8" fontId="10" fillId="2" borderId="2" xfId="2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7" fillId="0" borderId="0" xfId="9" quotePrefix="1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0" borderId="0" xfId="9" quotePrefix="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168" fontId="7" fillId="0" borderId="1" xfId="16" applyNumberFormat="1" applyFont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/>
    </xf>
    <xf numFmtId="167" fontId="10" fillId="0" borderId="0" xfId="17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8" fontId="10" fillId="0" borderId="0" xfId="15" applyNumberFormat="1" applyFont="1" applyAlignment="1">
      <alignment horizontal="right" vertical="center"/>
    </xf>
    <xf numFmtId="168" fontId="10" fillId="2" borderId="0" xfId="15" applyNumberFormat="1" applyFont="1" applyFill="1" applyAlignment="1">
      <alignment horizontal="right" vertical="center"/>
    </xf>
    <xf numFmtId="168" fontId="10" fillId="0" borderId="0" xfId="17" applyNumberFormat="1" applyFont="1" applyAlignment="1">
      <alignment horizontal="right" vertical="center"/>
    </xf>
    <xf numFmtId="168" fontId="10" fillId="2" borderId="2" xfId="15" applyNumberFormat="1" applyFont="1" applyFill="1" applyBorder="1" applyAlignment="1">
      <alignment horizontal="right" vertical="center"/>
    </xf>
    <xf numFmtId="168" fontId="10" fillId="0" borderId="0" xfId="17" applyNumberFormat="1" applyFont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0" borderId="1" xfId="16" applyNumberFormat="1" applyFont="1" applyFill="1" applyBorder="1" applyAlignment="1">
      <alignment horizontal="right" vertical="center"/>
    </xf>
    <xf numFmtId="167" fontId="10" fillId="0" borderId="0" xfId="17" applyNumberFormat="1" applyFont="1" applyFill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68" fontId="10" fillId="0" borderId="1" xfId="17" applyNumberFormat="1" applyFont="1" applyFill="1" applyBorder="1" applyAlignment="1">
      <alignment horizontal="right" vertical="center"/>
    </xf>
    <xf numFmtId="168" fontId="10" fillId="0" borderId="2" xfId="15" applyNumberFormat="1" applyFont="1" applyFill="1" applyBorder="1" applyAlignment="1">
      <alignment horizontal="right" vertical="center"/>
    </xf>
    <xf numFmtId="168" fontId="10" fillId="0" borderId="2" xfId="17" applyNumberFormat="1" applyFont="1" applyFill="1" applyBorder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7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8" fontId="3" fillId="0" borderId="1" xfId="9" applyNumberFormat="1" applyFont="1" applyBorder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quotePrefix="1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 applyProtection="1">
      <alignment horizontal="right" vertical="center"/>
      <protection locked="0"/>
    </xf>
    <xf numFmtId="167" fontId="10" fillId="2" borderId="0" xfId="0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right" vertical="center"/>
    </xf>
    <xf numFmtId="168" fontId="9" fillId="2" borderId="1" xfId="10" applyNumberFormat="1" applyFont="1" applyFill="1" applyBorder="1" applyAlignment="1">
      <alignment horizontal="right" vertical="center"/>
    </xf>
    <xf numFmtId="168" fontId="9" fillId="2" borderId="0" xfId="1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center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168" fontId="10" fillId="2" borderId="1" xfId="15" applyNumberFormat="1" applyFont="1" applyFill="1" applyBorder="1" applyAlignment="1">
      <alignment horizontal="right" vertical="center"/>
    </xf>
    <xf numFmtId="168" fontId="10" fillId="2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Border="1" applyAlignment="1">
      <alignment horizontal="right" vertical="center"/>
    </xf>
    <xf numFmtId="0" fontId="9" fillId="0" borderId="0" xfId="16" applyFont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vertical="center"/>
    </xf>
    <xf numFmtId="168" fontId="9" fillId="0" borderId="0" xfId="16" applyNumberFormat="1" applyFont="1" applyFill="1" applyAlignment="1">
      <alignment vertical="center"/>
    </xf>
    <xf numFmtId="168" fontId="9" fillId="0" borderId="1" xfId="16" applyNumberFormat="1" applyFont="1" applyBorder="1" applyAlignment="1">
      <alignment vertical="center"/>
    </xf>
    <xf numFmtId="168" fontId="9" fillId="0" borderId="1" xfId="16" applyNumberFormat="1" applyFont="1" applyFill="1" applyBorder="1" applyAlignment="1">
      <alignment vertical="center"/>
    </xf>
    <xf numFmtId="0" fontId="9" fillId="0" borderId="0" xfId="16" applyFont="1" applyAlignment="1">
      <alignment horizontal="right" vertical="center"/>
    </xf>
    <xf numFmtId="168" fontId="9" fillId="0" borderId="0" xfId="16" applyNumberFormat="1" applyFont="1" applyAlignment="1">
      <alignment horizontal="right" vertical="center"/>
    </xf>
    <xf numFmtId="167" fontId="9" fillId="0" borderId="0" xfId="16" applyNumberFormat="1" applyFont="1" applyAlignment="1">
      <alignment horizontal="right" vertical="center"/>
    </xf>
    <xf numFmtId="167" fontId="9" fillId="0" borderId="0" xfId="16" applyNumberFormat="1" applyFont="1" applyFill="1" applyAlignment="1">
      <alignment horizontal="right" vertical="center"/>
    </xf>
    <xf numFmtId="167" fontId="9" fillId="0" borderId="1" xfId="16" applyNumberFormat="1" applyFont="1" applyFill="1" applyBorder="1" applyAlignment="1">
      <alignment horizontal="right" vertical="center"/>
    </xf>
    <xf numFmtId="168" fontId="9" fillId="2" borderId="0" xfId="16" applyNumberFormat="1" applyFont="1" applyFill="1" applyAlignment="1">
      <alignment horizontal="right" vertical="center"/>
    </xf>
    <xf numFmtId="168" fontId="9" fillId="0" borderId="0" xfId="16" applyNumberFormat="1" applyFont="1" applyFill="1" applyAlignment="1">
      <alignment horizontal="right" vertical="center"/>
    </xf>
    <xf numFmtId="169" fontId="9" fillId="0" borderId="0" xfId="16" applyNumberFormat="1" applyFont="1" applyFill="1" applyAlignment="1">
      <alignment horizontal="center" vertical="center"/>
    </xf>
    <xf numFmtId="167" fontId="9" fillId="0" borderId="0" xfId="16" applyNumberFormat="1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1" xfId="16" applyNumberFormat="1" applyFont="1" applyFill="1" applyBorder="1" applyAlignment="1">
      <alignment horizontal="center" vertical="center"/>
    </xf>
    <xf numFmtId="168" fontId="9" fillId="0" borderId="1" xfId="16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horizontal="center" vertical="center"/>
    </xf>
    <xf numFmtId="168" fontId="9" fillId="0" borderId="2" xfId="16" applyNumberFormat="1" applyFont="1" applyFill="1" applyBorder="1" applyAlignment="1">
      <alignment horizontal="center" vertical="center"/>
    </xf>
    <xf numFmtId="168" fontId="9" fillId="2" borderId="0" xfId="16" applyNumberFormat="1" applyFont="1" applyFill="1" applyAlignment="1">
      <alignment horizontal="center" vertical="center"/>
    </xf>
    <xf numFmtId="168" fontId="9" fillId="0" borderId="0" xfId="16" applyNumberFormat="1" applyFont="1" applyFill="1" applyAlignment="1">
      <alignment horizontal="center" vertical="center"/>
    </xf>
    <xf numFmtId="167" fontId="9" fillId="2" borderId="0" xfId="16" applyNumberFormat="1" applyFont="1" applyFill="1" applyAlignment="1">
      <alignment horizontal="right" vertical="center"/>
    </xf>
    <xf numFmtId="0" fontId="9" fillId="0" borderId="0" xfId="16" applyFont="1" applyFill="1" applyAlignment="1">
      <alignment horizontal="right" vertical="center"/>
    </xf>
    <xf numFmtId="0" fontId="7" fillId="0" borderId="0" xfId="16" applyFont="1" applyFill="1" applyAlignment="1">
      <alignment horizontal="right" vertical="center"/>
    </xf>
    <xf numFmtId="0" fontId="9" fillId="0" borderId="0" xfId="16" applyFont="1" applyFill="1" applyAlignment="1">
      <alignment vertical="center"/>
    </xf>
    <xf numFmtId="168" fontId="7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right" vertical="center"/>
    </xf>
    <xf numFmtId="168" fontId="13" fillId="0" borderId="0" xfId="15" applyNumberFormat="1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4" fillId="0" borderId="1" xfId="16" applyFont="1" applyFill="1" applyBorder="1" applyAlignment="1">
      <alignment horizontal="right" vertical="center"/>
    </xf>
    <xf numFmtId="168" fontId="13" fillId="0" borderId="1" xfId="15" applyNumberFormat="1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7" fillId="0" borderId="0" xfId="16" applyFont="1" applyBorder="1" applyAlignment="1">
      <alignment horizontal="center" vertical="center"/>
    </xf>
    <xf numFmtId="164" fontId="9" fillId="0" borderId="0" xfId="17" applyNumberFormat="1" applyFont="1" applyAlignment="1">
      <alignment horizontal="right" vertical="center"/>
    </xf>
    <xf numFmtId="164" fontId="9" fillId="0" borderId="2" xfId="17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9" fillId="0" borderId="0" xfId="16" applyFont="1" applyBorder="1" applyAlignment="1">
      <alignment horizontal="right" vertical="center"/>
    </xf>
    <xf numFmtId="168" fontId="3" fillId="0" borderId="2" xfId="0" applyNumberFormat="1" applyFont="1" applyBorder="1" applyAlignment="1" applyProtection="1">
      <alignment horizontal="right" vertical="center"/>
      <protection locked="0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16" applyFont="1" applyFill="1" applyAlignment="1">
      <alignment vertical="center"/>
    </xf>
    <xf numFmtId="168" fontId="10" fillId="0" borderId="2" xfId="17" applyNumberFormat="1" applyFont="1" applyFill="1" applyBorder="1" applyAlignment="1">
      <alignment horizontal="center" vertical="center"/>
    </xf>
    <xf numFmtId="171" fontId="9" fillId="0" borderId="0" xfId="17" applyNumberFormat="1" applyFont="1" applyAlignment="1">
      <alignment horizontal="right" vertical="center"/>
    </xf>
    <xf numFmtId="171" fontId="10" fillId="0" borderId="0" xfId="15" applyNumberFormat="1" applyFont="1" applyAlignment="1">
      <alignment horizontal="right" vertical="center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8" fontId="0" fillId="0" borderId="0" xfId="0" applyNumberFormat="1" applyFont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>
      <alignment horizontal="right" vertical="center"/>
    </xf>
    <xf numFmtId="167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 applyAlignment="1" applyProtection="1">
      <alignment horizontal="center" vertical="center"/>
      <protection locked="0"/>
    </xf>
    <xf numFmtId="167" fontId="0" fillId="0" borderId="0" xfId="0" applyNumberFormat="1" applyFont="1" applyAlignment="1" applyProtection="1">
      <alignment horizontal="right" vertical="center"/>
      <protection locked="0"/>
    </xf>
    <xf numFmtId="167" fontId="0" fillId="0" borderId="1" xfId="0" applyNumberFormat="1" applyFont="1" applyBorder="1" applyAlignment="1">
      <alignment vertical="center"/>
    </xf>
    <xf numFmtId="167" fontId="0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horizontal="center" vertical="center"/>
    </xf>
    <xf numFmtId="168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8" fontId="0" fillId="0" borderId="0" xfId="1" applyNumberFormat="1" applyFont="1" applyAlignment="1">
      <alignment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8" fontId="0" fillId="0" borderId="2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0" xfId="1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0" fillId="0" borderId="0" xfId="0" applyNumberFormat="1" applyFont="1" applyBorder="1" applyAlignment="1">
      <alignment vertical="center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7" fontId="9" fillId="2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1" xfId="9" applyFont="1" applyFill="1" applyBorder="1" applyAlignment="1">
      <alignment horizontal="right" vertical="center"/>
    </xf>
    <xf numFmtId="168" fontId="10" fillId="2" borderId="0" xfId="0" quotePrefix="1" applyNumberFormat="1" applyFont="1" applyFill="1" applyAlignment="1">
      <alignment horizontal="center"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70" fontId="10" fillId="0" borderId="1" xfId="0" applyNumberFormat="1" applyFont="1" applyBorder="1" applyAlignment="1">
      <alignment vertical="center"/>
    </xf>
    <xf numFmtId="167" fontId="9" fillId="2" borderId="0" xfId="0" applyNumberFormat="1" applyFont="1" applyFill="1" applyAlignment="1" applyProtection="1">
      <alignment horizontal="center" vertical="center"/>
      <protection locked="0"/>
    </xf>
    <xf numFmtId="167" fontId="9" fillId="2" borderId="0" xfId="2" applyNumberFormat="1" applyFont="1" applyFill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168" fontId="10" fillId="0" borderId="0" xfId="0" quotePrefix="1" applyNumberFormat="1" applyFont="1" applyAlignment="1">
      <alignment horizontal="center" vertical="center"/>
    </xf>
    <xf numFmtId="167" fontId="9" fillId="2" borderId="1" xfId="2" applyNumberFormat="1" applyFont="1" applyFill="1" applyBorder="1" applyAlignment="1">
      <alignment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7" fillId="0" borderId="0" xfId="9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7" fontId="9" fillId="0" borderId="0" xfId="9" applyNumberFormat="1" applyFont="1" applyFill="1" applyBorder="1" applyAlignment="1">
      <alignment horizontal="right" vertical="center" wrapText="1"/>
    </xf>
    <xf numFmtId="0" fontId="9" fillId="0" borderId="1" xfId="9" applyFont="1" applyFill="1" applyBorder="1" applyAlignment="1">
      <alignment horizontal="distributed" vertical="center" wrapText="1"/>
    </xf>
    <xf numFmtId="167" fontId="9" fillId="0" borderId="1" xfId="9" applyNumberFormat="1" applyFont="1" applyFill="1" applyBorder="1" applyAlignment="1">
      <alignment horizontal="right" vertical="center" wrapText="1"/>
    </xf>
    <xf numFmtId="168" fontId="10" fillId="2" borderId="0" xfId="11" applyNumberFormat="1" applyFont="1" applyFill="1" applyBorder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168" fontId="10" fillId="2" borderId="1" xfId="2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center" vertical="center"/>
    </xf>
    <xf numFmtId="168" fontId="9" fillId="2" borderId="0" xfId="18" applyNumberFormat="1" applyFont="1" applyFill="1" applyBorder="1" applyAlignment="1">
      <alignment horizontal="right" vertical="center"/>
    </xf>
    <xf numFmtId="168" fontId="9" fillId="2" borderId="1" xfId="18" applyNumberFormat="1" applyFont="1" applyFill="1" applyBorder="1" applyAlignment="1">
      <alignment horizontal="right" vertical="center"/>
    </xf>
    <xf numFmtId="168" fontId="9" fillId="2" borderId="0" xfId="18" applyNumberFormat="1" applyFont="1" applyFill="1" applyAlignment="1">
      <alignment horizontal="right" vertical="center"/>
    </xf>
    <xf numFmtId="168" fontId="9" fillId="2" borderId="2" xfId="10" applyNumberFormat="1" applyFont="1" applyFill="1" applyBorder="1" applyAlignment="1">
      <alignment horizontal="center" vertical="center"/>
    </xf>
    <xf numFmtId="168" fontId="9" fillId="2" borderId="2" xfId="10" applyNumberFormat="1" applyFont="1" applyFill="1" applyBorder="1" applyAlignment="1">
      <alignment horizontal="right" vertical="center"/>
    </xf>
    <xf numFmtId="172" fontId="9" fillId="2" borderId="2" xfId="10" applyNumberFormat="1" applyFont="1" applyFill="1" applyBorder="1" applyAlignment="1">
      <alignment horizontal="right" vertical="center"/>
    </xf>
    <xf numFmtId="0" fontId="9" fillId="0" borderId="1" xfId="16" applyFont="1" applyBorder="1" applyAlignment="1">
      <alignment vertical="center"/>
    </xf>
    <xf numFmtId="168" fontId="7" fillId="0" borderId="1" xfId="0" applyNumberFormat="1" applyFont="1" applyBorder="1" applyAlignment="1" applyProtection="1">
      <alignment vertical="center"/>
      <protection locked="0"/>
    </xf>
    <xf numFmtId="168" fontId="7" fillId="0" borderId="4" xfId="0" applyNumberFormat="1" applyFont="1" applyBorder="1" applyAlignment="1">
      <alignment vertical="center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3" fillId="0" borderId="0" xfId="10" applyNumberFormat="1" applyFont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7" fontId="9" fillId="0" borderId="2" xfId="2" applyNumberFormat="1" applyFont="1" applyFill="1" applyBorder="1" applyAlignment="1">
      <alignment horizontal="right" vertical="center"/>
    </xf>
    <xf numFmtId="168" fontId="14" fillId="2" borderId="2" xfId="0" applyNumberFormat="1" applyFont="1" applyFill="1" applyBorder="1" applyAlignment="1">
      <alignment horizontal="center" vertical="center"/>
    </xf>
    <xf numFmtId="168" fontId="10" fillId="2" borderId="1" xfId="0" quotePrefix="1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9" fillId="0" borderId="0" xfId="9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7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34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opLeftCell="A154" zoomScaleNormal="100" zoomScaleSheetLayoutView="115" workbookViewId="0">
      <selection activeCell="D106" sqref="D106"/>
    </sheetView>
  </sheetViews>
  <sheetFormatPr defaultColWidth="10.6640625" defaultRowHeight="16.149999999999999" customHeight="1" x14ac:dyDescent="0.2"/>
  <cols>
    <col min="1" max="1" width="1.33203125" style="2" customWidth="1"/>
    <col min="2" max="2" width="51" style="2" customWidth="1"/>
    <col min="3" max="3" width="6.6640625" style="386" customWidth="1"/>
    <col min="4" max="4" width="1" style="71" customWidth="1"/>
    <col min="5" max="5" width="12.83203125" style="60" bestFit="1" customWidth="1"/>
    <col min="6" max="6" width="1" style="60" customWidth="1"/>
    <col min="7" max="7" width="14.33203125" style="60" bestFit="1" customWidth="1"/>
    <col min="8" max="8" width="1" style="60" customWidth="1"/>
    <col min="9" max="9" width="12.83203125" style="60" bestFit="1" customWidth="1"/>
    <col min="10" max="10" width="1" style="60" customWidth="1"/>
    <col min="11" max="11" width="14.33203125" style="60" bestFit="1" customWidth="1"/>
    <col min="12" max="16384" width="10.6640625" style="2"/>
  </cols>
  <sheetData>
    <row r="1" spans="1:11" ht="16.149999999999999" customHeight="1" x14ac:dyDescent="0.2">
      <c r="A1" s="1" t="s">
        <v>0</v>
      </c>
      <c r="B1" s="1"/>
      <c r="C1" s="42"/>
      <c r="D1" s="43"/>
      <c r="E1" s="44"/>
      <c r="F1" s="44"/>
      <c r="G1" s="44"/>
      <c r="H1" s="44"/>
      <c r="I1" s="44"/>
      <c r="J1" s="44"/>
      <c r="K1" s="44"/>
    </row>
    <row r="2" spans="1:11" ht="16.149999999999999" customHeight="1" x14ac:dyDescent="0.2">
      <c r="A2" s="3" t="s">
        <v>53</v>
      </c>
      <c r="B2" s="3"/>
      <c r="C2" s="42"/>
      <c r="D2" s="43"/>
      <c r="E2" s="44"/>
      <c r="F2" s="44"/>
      <c r="G2" s="44"/>
      <c r="H2" s="44"/>
      <c r="I2" s="44"/>
      <c r="J2" s="44"/>
      <c r="K2" s="44"/>
    </row>
    <row r="3" spans="1:11" ht="16.149999999999999" customHeight="1" x14ac:dyDescent="0.2">
      <c r="A3" s="132" t="s">
        <v>240</v>
      </c>
      <c r="B3" s="4"/>
      <c r="C3" s="50"/>
      <c r="D3" s="349"/>
      <c r="E3" s="51"/>
      <c r="F3" s="51"/>
      <c r="G3" s="51"/>
      <c r="H3" s="51"/>
      <c r="I3" s="51"/>
      <c r="J3" s="51"/>
      <c r="K3" s="51"/>
    </row>
    <row r="4" spans="1:11" ht="16.149999999999999" customHeight="1" x14ac:dyDescent="0.2">
      <c r="A4" s="5"/>
      <c r="B4" s="5"/>
      <c r="C4" s="42"/>
      <c r="D4" s="43"/>
      <c r="E4" s="44"/>
      <c r="F4" s="44"/>
      <c r="G4" s="44"/>
      <c r="H4" s="44"/>
      <c r="I4" s="44"/>
      <c r="J4" s="44"/>
      <c r="K4" s="44"/>
    </row>
    <row r="5" spans="1:11" ht="16.149999999999999" customHeight="1" x14ac:dyDescent="0.2">
      <c r="A5" s="5"/>
      <c r="B5" s="5"/>
      <c r="C5" s="42"/>
      <c r="D5" s="43"/>
      <c r="E5" s="44"/>
      <c r="F5" s="44"/>
      <c r="G5" s="44"/>
      <c r="H5" s="44"/>
      <c r="I5" s="44"/>
      <c r="J5" s="44"/>
      <c r="K5" s="44"/>
    </row>
    <row r="6" spans="1:11" s="45" customFormat="1" ht="15.6" customHeight="1" x14ac:dyDescent="0.2">
      <c r="A6" s="41"/>
      <c r="B6" s="41"/>
      <c r="C6" s="42"/>
      <c r="D6" s="43"/>
      <c r="E6" s="398" t="s">
        <v>1</v>
      </c>
      <c r="F6" s="398"/>
      <c r="G6" s="398"/>
      <c r="H6" s="44"/>
      <c r="I6" s="398" t="s">
        <v>97</v>
      </c>
      <c r="J6" s="398"/>
      <c r="K6" s="398"/>
    </row>
    <row r="7" spans="1:11" s="45" customFormat="1" ht="15.6" customHeight="1" x14ac:dyDescent="0.2">
      <c r="A7" s="41"/>
      <c r="B7" s="41"/>
      <c r="C7" s="42"/>
      <c r="D7" s="43"/>
      <c r="E7" s="395" t="s">
        <v>58</v>
      </c>
      <c r="F7" s="395"/>
      <c r="G7" s="395"/>
      <c r="H7" s="46"/>
      <c r="I7" s="395" t="s">
        <v>58</v>
      </c>
      <c r="J7" s="395"/>
      <c r="K7" s="395"/>
    </row>
    <row r="8" spans="1:11" s="45" customFormat="1" ht="15.6" customHeight="1" x14ac:dyDescent="0.2">
      <c r="A8" s="41"/>
      <c r="B8" s="41"/>
      <c r="C8" s="42"/>
      <c r="D8" s="43"/>
      <c r="E8" s="47" t="s">
        <v>56</v>
      </c>
      <c r="F8" s="385"/>
      <c r="G8" s="47" t="s">
        <v>57</v>
      </c>
      <c r="H8" s="46"/>
      <c r="I8" s="47" t="s">
        <v>56</v>
      </c>
      <c r="J8" s="385"/>
      <c r="K8" s="47" t="s">
        <v>57</v>
      </c>
    </row>
    <row r="9" spans="1:11" s="45" customFormat="1" ht="15.6" customHeight="1" x14ac:dyDescent="0.2">
      <c r="A9" s="41"/>
      <c r="B9" s="41"/>
      <c r="C9" s="42"/>
      <c r="D9" s="43"/>
      <c r="E9" s="133" t="s">
        <v>238</v>
      </c>
      <c r="F9" s="134"/>
      <c r="G9" s="133" t="s">
        <v>13</v>
      </c>
      <c r="H9" s="134"/>
      <c r="I9" s="133" t="s">
        <v>238</v>
      </c>
      <c r="J9" s="385"/>
      <c r="K9" s="48" t="s">
        <v>13</v>
      </c>
    </row>
    <row r="10" spans="1:11" s="45" customFormat="1" ht="15.6" customHeight="1" x14ac:dyDescent="0.2">
      <c r="A10" s="41"/>
      <c r="B10" s="41"/>
      <c r="C10" s="42"/>
      <c r="D10" s="43"/>
      <c r="E10" s="140" t="s">
        <v>239</v>
      </c>
      <c r="F10" s="44"/>
      <c r="G10" s="49" t="s">
        <v>136</v>
      </c>
      <c r="H10" s="44"/>
      <c r="I10" s="140" t="s">
        <v>239</v>
      </c>
      <c r="J10" s="44"/>
      <c r="K10" s="49" t="s">
        <v>136</v>
      </c>
    </row>
    <row r="11" spans="1:11" s="45" customFormat="1" ht="15.6" customHeight="1" x14ac:dyDescent="0.2">
      <c r="A11" s="41"/>
      <c r="B11" s="41"/>
      <c r="C11" s="50" t="s">
        <v>2</v>
      </c>
      <c r="D11" s="43"/>
      <c r="E11" s="51" t="s">
        <v>5</v>
      </c>
      <c r="F11" s="44"/>
      <c r="G11" s="51" t="s">
        <v>5</v>
      </c>
      <c r="H11" s="44"/>
      <c r="I11" s="51" t="s">
        <v>5</v>
      </c>
      <c r="J11" s="44"/>
      <c r="K11" s="51" t="s">
        <v>5</v>
      </c>
    </row>
    <row r="12" spans="1:11" s="45" customFormat="1" ht="6" customHeight="1" x14ac:dyDescent="0.2">
      <c r="A12" s="41"/>
      <c r="B12" s="41"/>
      <c r="C12" s="52"/>
      <c r="D12" s="43"/>
      <c r="E12" s="93"/>
      <c r="F12" s="44"/>
      <c r="G12" s="47"/>
      <c r="H12" s="44"/>
      <c r="I12" s="93"/>
      <c r="J12" s="44"/>
      <c r="K12" s="47"/>
    </row>
    <row r="13" spans="1:11" s="45" customFormat="1" ht="15.6" customHeight="1" x14ac:dyDescent="0.2">
      <c r="A13" s="53" t="s">
        <v>134</v>
      </c>
      <c r="C13" s="54"/>
      <c r="D13" s="55"/>
      <c r="E13" s="94"/>
      <c r="F13" s="56"/>
      <c r="G13" s="56"/>
      <c r="H13" s="56"/>
      <c r="I13" s="94"/>
      <c r="J13" s="56"/>
      <c r="K13" s="56"/>
    </row>
    <row r="14" spans="1:11" s="45" customFormat="1" ht="6" customHeight="1" x14ac:dyDescent="0.2">
      <c r="A14" s="57"/>
      <c r="C14" s="54"/>
      <c r="D14" s="55"/>
      <c r="E14" s="94"/>
      <c r="F14" s="56"/>
      <c r="G14" s="56"/>
      <c r="H14" s="56"/>
      <c r="I14" s="94"/>
      <c r="J14" s="56"/>
      <c r="K14" s="56"/>
    </row>
    <row r="15" spans="1:11" s="45" customFormat="1" ht="15.6" customHeight="1" x14ac:dyDescent="0.2">
      <c r="A15" s="57" t="s">
        <v>21</v>
      </c>
      <c r="C15" s="54"/>
      <c r="D15" s="55"/>
      <c r="E15" s="94"/>
      <c r="F15" s="56"/>
      <c r="G15" s="56"/>
      <c r="H15" s="56"/>
      <c r="I15" s="94"/>
      <c r="J15" s="56"/>
      <c r="K15" s="56"/>
    </row>
    <row r="16" spans="1:11" s="45" customFormat="1" ht="6" customHeight="1" x14ac:dyDescent="0.2">
      <c r="A16" s="57"/>
      <c r="C16" s="54"/>
      <c r="D16" s="55"/>
      <c r="E16" s="94"/>
      <c r="F16" s="56"/>
      <c r="G16" s="56"/>
      <c r="H16" s="56"/>
      <c r="I16" s="94"/>
      <c r="J16" s="56"/>
      <c r="K16" s="56"/>
    </row>
    <row r="17" spans="1:11" s="45" customFormat="1" ht="15.6" customHeight="1" x14ac:dyDescent="0.2">
      <c r="A17" s="33" t="s">
        <v>236</v>
      </c>
      <c r="C17" s="54"/>
      <c r="D17" s="55"/>
      <c r="E17" s="216">
        <v>2696274</v>
      </c>
      <c r="F17" s="59"/>
      <c r="G17" s="85">
        <v>1387139</v>
      </c>
      <c r="H17" s="34"/>
      <c r="I17" s="115">
        <v>1884069</v>
      </c>
      <c r="J17" s="34"/>
      <c r="K17" s="130">
        <v>477066</v>
      </c>
    </row>
    <row r="18" spans="1:11" s="45" customFormat="1" ht="15.6" customHeight="1" x14ac:dyDescent="0.2">
      <c r="A18" s="33" t="s">
        <v>138</v>
      </c>
      <c r="B18" s="33"/>
      <c r="C18" s="54">
        <v>8</v>
      </c>
      <c r="D18" s="55"/>
      <c r="E18" s="216">
        <v>90958</v>
      </c>
      <c r="F18" s="59"/>
      <c r="G18" s="85">
        <v>90958</v>
      </c>
      <c r="H18" s="34"/>
      <c r="I18" s="115">
        <v>57553</v>
      </c>
      <c r="J18" s="34"/>
      <c r="K18" s="130">
        <v>57553</v>
      </c>
    </row>
    <row r="19" spans="1:11" s="45" customFormat="1" ht="15.6" customHeight="1" x14ac:dyDescent="0.2">
      <c r="A19" s="33" t="s">
        <v>154</v>
      </c>
      <c r="B19" s="33"/>
      <c r="C19" s="54"/>
      <c r="D19" s="55"/>
      <c r="E19" s="216">
        <v>1024517</v>
      </c>
      <c r="F19" s="59"/>
      <c r="G19" s="85">
        <v>585603</v>
      </c>
      <c r="H19" s="34"/>
      <c r="I19" s="115">
        <v>1022148</v>
      </c>
      <c r="J19" s="34"/>
      <c r="K19" s="130">
        <v>542888</v>
      </c>
    </row>
    <row r="20" spans="1:11" s="45" customFormat="1" ht="15.6" customHeight="1" x14ac:dyDescent="0.2">
      <c r="A20" s="33" t="s">
        <v>111</v>
      </c>
      <c r="B20" s="61"/>
      <c r="C20" s="54"/>
      <c r="D20" s="55"/>
      <c r="E20" s="216"/>
      <c r="F20" s="58"/>
      <c r="G20" s="131"/>
      <c r="H20" s="35"/>
      <c r="I20" s="350"/>
      <c r="J20" s="35"/>
      <c r="K20" s="131"/>
    </row>
    <row r="21" spans="1:11" s="45" customFormat="1" ht="15.6" customHeight="1" x14ac:dyDescent="0.2">
      <c r="A21" s="33"/>
      <c r="B21" s="61" t="s">
        <v>151</v>
      </c>
      <c r="C21" s="54" t="s">
        <v>247</v>
      </c>
      <c r="D21" s="55"/>
      <c r="E21" s="348">
        <v>1249365</v>
      </c>
      <c r="F21" s="35"/>
      <c r="G21" s="131">
        <v>672104</v>
      </c>
      <c r="H21" s="34"/>
      <c r="I21" s="350">
        <v>1249365</v>
      </c>
      <c r="J21" s="35"/>
      <c r="K21" s="131">
        <v>672104</v>
      </c>
    </row>
    <row r="22" spans="1:11" s="45" customFormat="1" ht="15.6" customHeight="1" x14ac:dyDescent="0.2">
      <c r="A22" s="33" t="s">
        <v>17</v>
      </c>
      <c r="C22" s="54"/>
      <c r="D22" s="55"/>
      <c r="E22" s="216">
        <v>1175914</v>
      </c>
      <c r="F22" s="59"/>
      <c r="G22" s="85">
        <v>1430602</v>
      </c>
      <c r="H22" s="35"/>
      <c r="I22" s="115">
        <v>287187</v>
      </c>
      <c r="J22" s="34"/>
      <c r="K22" s="130">
        <v>134128</v>
      </c>
    </row>
    <row r="23" spans="1:11" s="45" customFormat="1" ht="15.6" customHeight="1" x14ac:dyDescent="0.2">
      <c r="A23" s="33" t="s">
        <v>107</v>
      </c>
      <c r="C23" s="54"/>
      <c r="D23" s="55"/>
      <c r="E23" s="216"/>
      <c r="F23" s="62"/>
      <c r="G23" s="35"/>
      <c r="H23" s="35"/>
      <c r="I23" s="115"/>
      <c r="J23" s="34"/>
    </row>
    <row r="24" spans="1:11" s="45" customFormat="1" ht="15.6" customHeight="1" x14ac:dyDescent="0.2">
      <c r="A24" s="33"/>
      <c r="B24" s="45" t="s">
        <v>108</v>
      </c>
      <c r="C24" s="54"/>
      <c r="D24" s="55"/>
      <c r="E24" s="348">
        <v>128397</v>
      </c>
      <c r="F24" s="59"/>
      <c r="G24" s="85">
        <v>138097</v>
      </c>
      <c r="H24" s="35"/>
      <c r="I24" s="351">
        <v>19067</v>
      </c>
      <c r="J24" s="34"/>
      <c r="K24" s="131">
        <v>19067</v>
      </c>
    </row>
    <row r="25" spans="1:11" s="45" customFormat="1" ht="15.6" customHeight="1" x14ac:dyDescent="0.2">
      <c r="A25" s="33" t="s">
        <v>131</v>
      </c>
      <c r="C25" s="54"/>
      <c r="D25" s="55"/>
      <c r="E25" s="216">
        <v>13128475</v>
      </c>
      <c r="F25" s="59"/>
      <c r="G25" s="85">
        <v>12561665</v>
      </c>
      <c r="H25" s="34"/>
      <c r="I25" s="351">
        <v>7188680</v>
      </c>
      <c r="J25" s="34"/>
      <c r="K25" s="130">
        <v>7167721</v>
      </c>
    </row>
    <row r="26" spans="1:11" s="45" customFormat="1" ht="15.6" customHeight="1" x14ac:dyDescent="0.2">
      <c r="A26" s="33" t="s">
        <v>59</v>
      </c>
      <c r="C26" s="54"/>
      <c r="D26" s="55"/>
      <c r="E26" s="103">
        <v>116436</v>
      </c>
      <c r="F26" s="59"/>
      <c r="G26" s="86">
        <v>105650</v>
      </c>
      <c r="H26" s="34"/>
      <c r="I26" s="352">
        <v>86565</v>
      </c>
      <c r="J26" s="34"/>
      <c r="K26" s="353">
        <v>76422</v>
      </c>
    </row>
    <row r="27" spans="1:11" s="45" customFormat="1" ht="6" customHeight="1" x14ac:dyDescent="0.2">
      <c r="C27" s="54"/>
      <c r="D27" s="55"/>
      <c r="E27" s="216"/>
      <c r="F27" s="59"/>
      <c r="G27" s="37"/>
      <c r="H27" s="34"/>
      <c r="I27" s="216"/>
      <c r="J27" s="37"/>
      <c r="K27" s="37"/>
    </row>
    <row r="28" spans="1:11" s="45" customFormat="1" ht="15.6" customHeight="1" x14ac:dyDescent="0.2">
      <c r="B28" s="65" t="s">
        <v>22</v>
      </c>
      <c r="C28" s="54"/>
      <c r="D28" s="55"/>
      <c r="E28" s="96">
        <f>SUM(E16:E26)</f>
        <v>19610336</v>
      </c>
      <c r="F28" s="67"/>
      <c r="G28" s="64">
        <f>SUM(G16:G26)</f>
        <v>16971818</v>
      </c>
      <c r="H28" s="67"/>
      <c r="I28" s="96">
        <f>SUM(I16:I26)</f>
        <v>11794634</v>
      </c>
      <c r="J28" s="67"/>
      <c r="K28" s="64">
        <f>SUM(K16:K26)</f>
        <v>9146949</v>
      </c>
    </row>
    <row r="29" spans="1:11" s="45" customFormat="1" ht="11.1" customHeight="1" x14ac:dyDescent="0.2">
      <c r="A29" s="57"/>
      <c r="C29" s="54"/>
      <c r="D29" s="55"/>
      <c r="E29" s="97"/>
      <c r="F29" s="56"/>
      <c r="G29" s="56"/>
      <c r="H29" s="56"/>
      <c r="I29" s="97"/>
      <c r="J29" s="56"/>
      <c r="K29" s="56"/>
    </row>
    <row r="30" spans="1:11" s="45" customFormat="1" ht="15.6" customHeight="1" x14ac:dyDescent="0.2">
      <c r="A30" s="57" t="s">
        <v>23</v>
      </c>
      <c r="C30" s="54"/>
      <c r="D30" s="55"/>
      <c r="E30" s="94"/>
      <c r="F30" s="56"/>
      <c r="G30" s="56"/>
      <c r="H30" s="56"/>
      <c r="I30" s="94"/>
      <c r="J30" s="56"/>
      <c r="K30" s="56"/>
    </row>
    <row r="31" spans="1:11" s="45" customFormat="1" ht="6" customHeight="1" x14ac:dyDescent="0.2">
      <c r="A31" s="57"/>
      <c r="C31" s="54"/>
      <c r="D31" s="55"/>
      <c r="E31" s="94"/>
      <c r="F31" s="56"/>
      <c r="G31" s="56"/>
      <c r="H31" s="56"/>
      <c r="I31" s="94"/>
      <c r="J31" s="56"/>
      <c r="K31" s="56"/>
    </row>
    <row r="32" spans="1:11" s="45" customFormat="1" ht="15.6" customHeight="1" x14ac:dyDescent="0.2">
      <c r="A32" s="45" t="s">
        <v>128</v>
      </c>
      <c r="B32" s="33"/>
      <c r="C32" s="54">
        <v>10</v>
      </c>
      <c r="D32" s="55"/>
      <c r="E32" s="98">
        <v>0</v>
      </c>
      <c r="F32" s="35"/>
      <c r="G32" s="35">
        <v>0</v>
      </c>
      <c r="H32" s="36"/>
      <c r="I32" s="350">
        <v>4831595</v>
      </c>
      <c r="J32" s="36"/>
      <c r="K32" s="130">
        <v>4831595</v>
      </c>
    </row>
    <row r="33" spans="1:11" s="45" customFormat="1" ht="15.6" customHeight="1" x14ac:dyDescent="0.2">
      <c r="A33" s="45" t="s">
        <v>207</v>
      </c>
      <c r="B33" s="33"/>
      <c r="C33" s="54">
        <v>11</v>
      </c>
      <c r="D33" s="55"/>
      <c r="E33" s="355">
        <v>132908</v>
      </c>
      <c r="F33" s="35"/>
      <c r="G33" s="131">
        <v>445566</v>
      </c>
      <c r="H33" s="36"/>
      <c r="I33" s="350">
        <v>0</v>
      </c>
      <c r="J33" s="36"/>
      <c r="K33" s="85">
        <v>300000</v>
      </c>
    </row>
    <row r="34" spans="1:11" s="45" customFormat="1" ht="15.6" customHeight="1" x14ac:dyDescent="0.2">
      <c r="A34" s="45" t="s">
        <v>143</v>
      </c>
      <c r="B34" s="33"/>
      <c r="C34" s="54">
        <v>12</v>
      </c>
      <c r="D34" s="55"/>
      <c r="E34" s="355">
        <v>334436</v>
      </c>
      <c r="F34" s="35"/>
      <c r="G34" s="131">
        <v>316152</v>
      </c>
      <c r="H34" s="36"/>
      <c r="I34" s="350">
        <v>412402</v>
      </c>
      <c r="J34" s="36"/>
      <c r="K34" s="130">
        <v>378395</v>
      </c>
    </row>
    <row r="35" spans="1:11" s="45" customFormat="1" ht="15.6" customHeight="1" x14ac:dyDescent="0.2">
      <c r="A35" s="127" t="s">
        <v>139</v>
      </c>
      <c r="B35" s="125"/>
      <c r="C35" s="54"/>
      <c r="D35" s="55"/>
      <c r="E35" s="102"/>
      <c r="F35" s="35"/>
      <c r="G35" s="35"/>
      <c r="H35" s="35"/>
      <c r="I35" s="102"/>
      <c r="J35" s="35"/>
      <c r="K35" s="35"/>
    </row>
    <row r="36" spans="1:11" s="45" customFormat="1" ht="15.6" customHeight="1" x14ac:dyDescent="0.2">
      <c r="A36" s="127"/>
      <c r="B36" s="127" t="s">
        <v>140</v>
      </c>
      <c r="C36" s="54" t="s">
        <v>246</v>
      </c>
      <c r="D36" s="55"/>
      <c r="E36" s="355">
        <v>27161</v>
      </c>
      <c r="F36" s="35"/>
      <c r="G36" s="85">
        <v>20778</v>
      </c>
      <c r="H36" s="35"/>
      <c r="I36" s="356">
        <v>375</v>
      </c>
      <c r="J36" s="129"/>
      <c r="K36" s="130">
        <v>375</v>
      </c>
    </row>
    <row r="37" spans="1:11" s="45" customFormat="1" ht="15.6" customHeight="1" x14ac:dyDescent="0.2">
      <c r="A37" s="127" t="s">
        <v>162</v>
      </c>
      <c r="B37" s="127"/>
      <c r="C37" s="54">
        <v>14</v>
      </c>
      <c r="D37" s="55"/>
      <c r="E37" s="355">
        <v>50997</v>
      </c>
      <c r="F37" s="35"/>
      <c r="G37" s="85">
        <v>346780</v>
      </c>
      <c r="H37" s="35"/>
      <c r="I37" s="356">
        <v>50997</v>
      </c>
      <c r="J37" s="129"/>
      <c r="K37" s="130">
        <v>346780</v>
      </c>
    </row>
    <row r="38" spans="1:11" s="45" customFormat="1" ht="15.6" customHeight="1" x14ac:dyDescent="0.2">
      <c r="A38" s="127" t="s">
        <v>141</v>
      </c>
      <c r="B38" s="127"/>
      <c r="C38" s="54"/>
      <c r="D38" s="55"/>
      <c r="E38" s="355">
        <v>45724</v>
      </c>
      <c r="F38" s="35"/>
      <c r="G38" s="85">
        <v>40640</v>
      </c>
      <c r="H38" s="35"/>
      <c r="I38" s="356">
        <v>45724</v>
      </c>
      <c r="J38" s="129"/>
      <c r="K38" s="130">
        <v>40640</v>
      </c>
    </row>
    <row r="39" spans="1:11" s="45" customFormat="1" ht="15.6" customHeight="1" x14ac:dyDescent="0.2">
      <c r="A39" s="33" t="s">
        <v>114</v>
      </c>
      <c r="B39" s="33"/>
      <c r="C39" s="54" t="s">
        <v>247</v>
      </c>
      <c r="D39" s="55"/>
      <c r="E39" s="354">
        <v>375795</v>
      </c>
      <c r="F39" s="35"/>
      <c r="G39" s="85">
        <v>375795</v>
      </c>
      <c r="H39" s="34"/>
      <c r="I39" s="354">
        <v>375795</v>
      </c>
      <c r="J39" s="129"/>
      <c r="K39" s="130">
        <v>375795</v>
      </c>
    </row>
    <row r="40" spans="1:11" s="45" customFormat="1" ht="15.6" customHeight="1" x14ac:dyDescent="0.2">
      <c r="A40" s="33" t="s">
        <v>122</v>
      </c>
      <c r="B40" s="33"/>
      <c r="C40" s="54"/>
      <c r="D40" s="55"/>
      <c r="E40" s="355">
        <v>200240</v>
      </c>
      <c r="F40" s="35"/>
      <c r="G40" s="85">
        <v>200240</v>
      </c>
      <c r="H40" s="35"/>
      <c r="I40" s="356">
        <v>200240</v>
      </c>
      <c r="J40" s="129"/>
      <c r="K40" s="130">
        <v>200240</v>
      </c>
    </row>
    <row r="41" spans="1:11" s="45" customFormat="1" ht="15.6" customHeight="1" x14ac:dyDescent="0.2">
      <c r="A41" s="33" t="s">
        <v>18</v>
      </c>
      <c r="C41" s="54">
        <v>15</v>
      </c>
      <c r="D41" s="55"/>
      <c r="E41" s="355">
        <v>218030</v>
      </c>
      <c r="F41" s="35"/>
      <c r="G41" s="85">
        <v>227527</v>
      </c>
      <c r="H41" s="35"/>
      <c r="I41" s="356">
        <v>112871</v>
      </c>
      <c r="J41" s="129"/>
      <c r="K41" s="130">
        <v>113382</v>
      </c>
    </row>
    <row r="42" spans="1:11" s="45" customFormat="1" ht="15.6" customHeight="1" x14ac:dyDescent="0.2">
      <c r="A42" s="33" t="s">
        <v>116</v>
      </c>
      <c r="C42" s="54"/>
      <c r="D42" s="55"/>
      <c r="E42" s="355">
        <v>1154999</v>
      </c>
      <c r="F42" s="35"/>
      <c r="G42" s="357">
        <v>1179397</v>
      </c>
      <c r="H42" s="35"/>
      <c r="I42" s="356">
        <v>1144195</v>
      </c>
      <c r="J42" s="129"/>
      <c r="K42" s="131">
        <v>1165832</v>
      </c>
    </row>
    <row r="43" spans="1:11" s="45" customFormat="1" ht="15.6" customHeight="1" x14ac:dyDescent="0.2">
      <c r="A43" s="65" t="s">
        <v>34</v>
      </c>
      <c r="C43" s="54"/>
      <c r="D43" s="55"/>
      <c r="E43" s="355">
        <v>7052</v>
      </c>
      <c r="F43" s="35"/>
      <c r="G43" s="85">
        <v>7047</v>
      </c>
      <c r="H43" s="35"/>
      <c r="I43" s="356">
        <v>6987</v>
      </c>
      <c r="J43" s="129"/>
      <c r="K43" s="130">
        <v>6975</v>
      </c>
    </row>
    <row r="44" spans="1:11" s="45" customFormat="1" ht="15.6" customHeight="1" x14ac:dyDescent="0.2">
      <c r="A44" s="33" t="s">
        <v>113</v>
      </c>
      <c r="C44" s="54">
        <v>16</v>
      </c>
      <c r="D44" s="55"/>
      <c r="E44" s="355">
        <v>82972</v>
      </c>
      <c r="F44" s="35"/>
      <c r="G44" s="85">
        <v>63745</v>
      </c>
      <c r="I44" s="355">
        <v>57963</v>
      </c>
      <c r="J44" s="129"/>
      <c r="K44" s="130">
        <v>41544</v>
      </c>
    </row>
    <row r="45" spans="1:11" s="45" customFormat="1" ht="15.6" customHeight="1" x14ac:dyDescent="0.2">
      <c r="A45" s="66" t="s">
        <v>159</v>
      </c>
      <c r="B45" s="66"/>
      <c r="C45" s="54"/>
      <c r="D45" s="55"/>
      <c r="E45" s="355">
        <v>4529</v>
      </c>
      <c r="F45" s="35"/>
      <c r="G45" s="85">
        <v>4161</v>
      </c>
      <c r="H45" s="35"/>
      <c r="I45" s="356">
        <v>4161</v>
      </c>
      <c r="J45" s="35"/>
      <c r="K45" s="130">
        <v>4161</v>
      </c>
    </row>
    <row r="46" spans="1:11" s="45" customFormat="1" ht="15.6" customHeight="1" x14ac:dyDescent="0.2">
      <c r="A46" s="33" t="s">
        <v>130</v>
      </c>
      <c r="C46" s="54"/>
      <c r="D46" s="55"/>
      <c r="E46" s="358">
        <v>81846</v>
      </c>
      <c r="F46" s="35"/>
      <c r="G46" s="86">
        <v>80182</v>
      </c>
      <c r="H46" s="35"/>
      <c r="I46" s="359">
        <v>64062</v>
      </c>
      <c r="J46" s="39"/>
      <c r="K46" s="353">
        <v>62213</v>
      </c>
    </row>
    <row r="47" spans="1:11" s="45" customFormat="1" ht="6" customHeight="1" x14ac:dyDescent="0.2">
      <c r="C47" s="54"/>
      <c r="D47" s="55"/>
      <c r="E47" s="98"/>
      <c r="F47" s="35"/>
      <c r="G47" s="35"/>
      <c r="H47" s="67"/>
      <c r="I47" s="98"/>
      <c r="J47" s="67"/>
      <c r="K47" s="63"/>
    </row>
    <row r="48" spans="1:11" s="45" customFormat="1" ht="15.6" customHeight="1" x14ac:dyDescent="0.2">
      <c r="B48" s="65" t="s">
        <v>24</v>
      </c>
      <c r="C48" s="54"/>
      <c r="D48" s="55"/>
      <c r="E48" s="99">
        <f>SUM(E32:E47)</f>
        <v>2716689</v>
      </c>
      <c r="F48" s="35"/>
      <c r="G48" s="38">
        <f>SUM(G32:G47)</f>
        <v>3308010</v>
      </c>
      <c r="H48" s="56"/>
      <c r="I48" s="99">
        <f>SUM(I32:I46)</f>
        <v>7307367</v>
      </c>
      <c r="J48" s="56"/>
      <c r="K48" s="68">
        <f>SUM(K32:K47)</f>
        <v>7867927</v>
      </c>
    </row>
    <row r="49" spans="1:11" s="45" customFormat="1" ht="15.6" customHeight="1" x14ac:dyDescent="0.2">
      <c r="B49" s="65"/>
      <c r="C49" s="54"/>
      <c r="D49" s="55"/>
      <c r="E49" s="124"/>
      <c r="F49" s="35"/>
      <c r="G49" s="39"/>
      <c r="H49" s="56"/>
      <c r="I49" s="124"/>
      <c r="J49" s="56"/>
      <c r="K49" s="67"/>
    </row>
    <row r="50" spans="1:11" s="45" customFormat="1" ht="15.6" customHeight="1" x14ac:dyDescent="0.2">
      <c r="B50" s="65"/>
      <c r="C50" s="54"/>
      <c r="D50" s="55"/>
      <c r="E50" s="99"/>
      <c r="F50" s="35"/>
      <c r="G50" s="38"/>
      <c r="H50" s="56"/>
      <c r="I50" s="99"/>
      <c r="J50" s="56"/>
      <c r="K50" s="68"/>
    </row>
    <row r="51" spans="1:11" s="45" customFormat="1" ht="6" customHeight="1" x14ac:dyDescent="0.2">
      <c r="A51" s="57"/>
      <c r="C51" s="54"/>
      <c r="D51" s="55"/>
      <c r="E51" s="98"/>
      <c r="F51" s="35"/>
      <c r="G51" s="35"/>
      <c r="H51" s="56"/>
      <c r="I51" s="98"/>
      <c r="J51" s="56"/>
      <c r="K51" s="58"/>
    </row>
    <row r="52" spans="1:11" s="45" customFormat="1" ht="15.6" customHeight="1" thickBot="1" x14ac:dyDescent="0.25">
      <c r="A52" s="57" t="s">
        <v>29</v>
      </c>
      <c r="C52" s="54"/>
      <c r="D52" s="55"/>
      <c r="E52" s="100">
        <f>+E48+E28</f>
        <v>22327025</v>
      </c>
      <c r="F52" s="35"/>
      <c r="G52" s="69">
        <f>+G48+G28</f>
        <v>20279828</v>
      </c>
      <c r="H52" s="56"/>
      <c r="I52" s="100">
        <f>I28+I48</f>
        <v>19102001</v>
      </c>
      <c r="J52" s="56"/>
      <c r="K52" s="70">
        <f>SUM(K28+K48)</f>
        <v>17014876</v>
      </c>
    </row>
    <row r="53" spans="1:11" s="45" customFormat="1" ht="15.6" customHeight="1" thickTop="1" x14ac:dyDescent="0.2">
      <c r="A53" s="57"/>
      <c r="C53" s="54"/>
      <c r="D53" s="55"/>
      <c r="E53" s="67"/>
      <c r="F53" s="35"/>
      <c r="G53" s="67"/>
      <c r="H53" s="56"/>
      <c r="I53" s="67"/>
      <c r="J53" s="56"/>
      <c r="K53" s="63"/>
    </row>
    <row r="54" spans="1:11" s="45" customFormat="1" ht="15.6" customHeight="1" x14ac:dyDescent="0.2">
      <c r="A54" s="57"/>
      <c r="C54" s="54"/>
      <c r="D54" s="55"/>
      <c r="E54" s="67"/>
      <c r="F54" s="35"/>
      <c r="G54" s="67"/>
      <c r="H54" s="56"/>
      <c r="I54" s="67"/>
      <c r="J54" s="56"/>
      <c r="K54" s="63"/>
    </row>
    <row r="55" spans="1:11" s="45" customFormat="1" ht="15.6" customHeight="1" x14ac:dyDescent="0.2">
      <c r="A55" s="57"/>
      <c r="C55" s="54"/>
      <c r="D55" s="55"/>
      <c r="E55" s="67"/>
      <c r="F55" s="35"/>
      <c r="G55" s="67"/>
      <c r="H55" s="56"/>
      <c r="I55" s="67"/>
      <c r="J55" s="56"/>
      <c r="K55" s="63"/>
    </row>
    <row r="56" spans="1:11" s="45" customFormat="1" ht="15" customHeight="1" x14ac:dyDescent="0.2">
      <c r="A56" s="57"/>
      <c r="C56" s="54"/>
      <c r="D56" s="55"/>
      <c r="E56" s="67"/>
      <c r="F56" s="35"/>
      <c r="G56" s="67"/>
      <c r="H56" s="56"/>
      <c r="I56" s="67"/>
      <c r="J56" s="56"/>
      <c r="K56" s="63"/>
    </row>
    <row r="57" spans="1:11" s="45" customFormat="1" ht="18.75" customHeight="1" x14ac:dyDescent="0.2">
      <c r="A57" s="41"/>
      <c r="B57" s="41"/>
      <c r="C57" s="386"/>
      <c r="D57" s="71"/>
      <c r="E57" s="58"/>
      <c r="F57" s="58"/>
      <c r="G57" s="58"/>
      <c r="H57" s="58"/>
      <c r="I57" s="58"/>
      <c r="J57" s="58"/>
      <c r="K57" s="58"/>
    </row>
    <row r="58" spans="1:11" s="45" customFormat="1" ht="15.6" customHeight="1" x14ac:dyDescent="0.2">
      <c r="A58" s="397" t="s">
        <v>14</v>
      </c>
      <c r="B58" s="397"/>
      <c r="C58" s="397"/>
      <c r="D58" s="397"/>
      <c r="E58" s="397"/>
      <c r="F58" s="397"/>
      <c r="G58" s="397"/>
      <c r="H58" s="397"/>
      <c r="I58" s="397"/>
      <c r="J58" s="397"/>
      <c r="K58" s="397"/>
    </row>
    <row r="59" spans="1:11" s="45" customFormat="1" ht="15.6" customHeight="1" x14ac:dyDescent="0.2">
      <c r="A59" s="386"/>
      <c r="B59" s="386"/>
      <c r="C59" s="386"/>
      <c r="D59" s="386"/>
      <c r="E59" s="386"/>
      <c r="F59" s="386"/>
      <c r="G59" s="386"/>
      <c r="H59" s="386"/>
      <c r="I59" s="386"/>
      <c r="J59" s="386"/>
      <c r="K59" s="386"/>
    </row>
    <row r="60" spans="1:11" ht="21.95" customHeight="1" x14ac:dyDescent="0.2">
      <c r="A60" s="396" t="s">
        <v>273</v>
      </c>
      <c r="B60" s="396"/>
      <c r="C60" s="396"/>
      <c r="D60" s="396"/>
      <c r="E60" s="396"/>
      <c r="F60" s="396"/>
      <c r="G60" s="396"/>
      <c r="H60" s="396"/>
      <c r="I60" s="396"/>
      <c r="J60" s="396"/>
      <c r="K60" s="396"/>
    </row>
    <row r="61" spans="1:11" ht="16.149999999999999" customHeight="1" x14ac:dyDescent="0.2">
      <c r="A61" s="1" t="s">
        <v>0</v>
      </c>
      <c r="B61" s="1"/>
      <c r="C61" s="42"/>
      <c r="D61" s="43"/>
      <c r="E61" s="44"/>
      <c r="F61" s="44"/>
      <c r="G61" s="44"/>
      <c r="H61" s="44"/>
      <c r="I61" s="44"/>
      <c r="J61" s="44"/>
      <c r="K61" s="44"/>
    </row>
    <row r="62" spans="1:11" ht="16.149999999999999" customHeight="1" x14ac:dyDescent="0.2">
      <c r="A62" s="3" t="s">
        <v>60</v>
      </c>
      <c r="B62" s="3"/>
      <c r="C62" s="42"/>
      <c r="D62" s="43"/>
      <c r="E62" s="44"/>
      <c r="F62" s="44"/>
      <c r="G62" s="44"/>
      <c r="H62" s="44"/>
      <c r="I62" s="44"/>
      <c r="J62" s="44"/>
      <c r="K62" s="44"/>
    </row>
    <row r="63" spans="1:11" ht="16.149999999999999" customHeight="1" x14ac:dyDescent="0.2">
      <c r="A63" s="4" t="str">
        <f>A3</f>
        <v>As at 31 March 2022</v>
      </c>
      <c r="B63" s="4"/>
      <c r="C63" s="50"/>
      <c r="D63" s="349"/>
      <c r="E63" s="51"/>
      <c r="F63" s="51"/>
      <c r="G63" s="51"/>
      <c r="H63" s="51"/>
      <c r="I63" s="51"/>
      <c r="J63" s="51"/>
      <c r="K63" s="51"/>
    </row>
    <row r="64" spans="1:11" ht="16.149999999999999" customHeight="1" x14ac:dyDescent="0.2">
      <c r="A64" s="6"/>
      <c r="B64" s="6"/>
      <c r="C64" s="52"/>
      <c r="D64" s="360"/>
      <c r="E64" s="47"/>
      <c r="F64" s="47"/>
      <c r="G64" s="47"/>
      <c r="H64" s="47"/>
      <c r="I64" s="47"/>
      <c r="J64" s="47"/>
      <c r="K64" s="47"/>
    </row>
    <row r="65" spans="1:11" s="45" customFormat="1" ht="16.149999999999999" customHeight="1" x14ac:dyDescent="0.2">
      <c r="A65" s="41"/>
      <c r="B65" s="41"/>
      <c r="C65" s="42"/>
      <c r="D65" s="43"/>
      <c r="E65" s="44"/>
      <c r="F65" s="44"/>
      <c r="G65" s="44"/>
      <c r="H65" s="44"/>
      <c r="I65" s="44"/>
      <c r="J65" s="44"/>
      <c r="K65" s="44"/>
    </row>
    <row r="66" spans="1:11" s="45" customFormat="1" ht="16.149999999999999" customHeight="1" x14ac:dyDescent="0.2">
      <c r="A66" s="41"/>
      <c r="B66" s="41"/>
      <c r="C66" s="42"/>
      <c r="D66" s="43"/>
      <c r="E66" s="398" t="s">
        <v>1</v>
      </c>
      <c r="F66" s="398"/>
      <c r="G66" s="398"/>
      <c r="H66" s="44"/>
      <c r="I66" s="398" t="s">
        <v>97</v>
      </c>
      <c r="J66" s="398"/>
      <c r="K66" s="398"/>
    </row>
    <row r="67" spans="1:11" s="45" customFormat="1" ht="16.149999999999999" customHeight="1" x14ac:dyDescent="0.2">
      <c r="A67" s="41"/>
      <c r="B67" s="41"/>
      <c r="C67" s="42"/>
      <c r="D67" s="43"/>
      <c r="E67" s="395" t="s">
        <v>58</v>
      </c>
      <c r="F67" s="395"/>
      <c r="G67" s="395"/>
      <c r="H67" s="46"/>
      <c r="I67" s="395" t="s">
        <v>58</v>
      </c>
      <c r="J67" s="395"/>
      <c r="K67" s="395"/>
    </row>
    <row r="68" spans="1:11" s="45" customFormat="1" ht="16.149999999999999" customHeight="1" x14ac:dyDescent="0.2">
      <c r="A68" s="41"/>
      <c r="B68" s="41"/>
      <c r="C68" s="42"/>
      <c r="D68" s="43"/>
      <c r="E68" s="47" t="s">
        <v>56</v>
      </c>
      <c r="F68" s="385"/>
      <c r="G68" s="47" t="s">
        <v>57</v>
      </c>
      <c r="H68" s="46"/>
      <c r="I68" s="47" t="s">
        <v>56</v>
      </c>
      <c r="J68" s="385"/>
      <c r="K68" s="47" t="s">
        <v>57</v>
      </c>
    </row>
    <row r="69" spans="1:11" s="45" customFormat="1" ht="16.149999999999999" customHeight="1" x14ac:dyDescent="0.2">
      <c r="A69" s="41"/>
      <c r="B69" s="41"/>
      <c r="C69" s="42"/>
      <c r="D69" s="43"/>
      <c r="E69" s="133" t="s">
        <v>238</v>
      </c>
      <c r="F69" s="134"/>
      <c r="G69" s="133" t="s">
        <v>13</v>
      </c>
      <c r="H69" s="134"/>
      <c r="I69" s="133" t="s">
        <v>238</v>
      </c>
      <c r="J69" s="385"/>
      <c r="K69" s="48" t="s">
        <v>13</v>
      </c>
    </row>
    <row r="70" spans="1:11" s="45" customFormat="1" ht="16.149999999999999" customHeight="1" x14ac:dyDescent="0.2">
      <c r="A70" s="41"/>
      <c r="B70" s="41"/>
      <c r="C70" s="42"/>
      <c r="D70" s="43"/>
      <c r="E70" s="140" t="s">
        <v>239</v>
      </c>
      <c r="F70" s="44"/>
      <c r="G70" s="49" t="s">
        <v>136</v>
      </c>
      <c r="H70" s="44"/>
      <c r="I70" s="140" t="s">
        <v>239</v>
      </c>
      <c r="J70" s="44"/>
      <c r="K70" s="49" t="s">
        <v>136</v>
      </c>
    </row>
    <row r="71" spans="1:11" s="45" customFormat="1" ht="16.149999999999999" customHeight="1" x14ac:dyDescent="0.2">
      <c r="A71" s="41"/>
      <c r="B71" s="41"/>
      <c r="C71" s="50" t="s">
        <v>2</v>
      </c>
      <c r="D71" s="43"/>
      <c r="E71" s="51" t="s">
        <v>5</v>
      </c>
      <c r="F71" s="44"/>
      <c r="G71" s="51" t="s">
        <v>5</v>
      </c>
      <c r="H71" s="44"/>
      <c r="I71" s="51" t="s">
        <v>5</v>
      </c>
      <c r="J71" s="44"/>
      <c r="K71" s="51" t="s">
        <v>5</v>
      </c>
    </row>
    <row r="72" spans="1:11" s="45" customFormat="1" ht="16.149999999999999" customHeight="1" x14ac:dyDescent="0.2">
      <c r="A72" s="41"/>
      <c r="B72" s="41"/>
      <c r="C72" s="52"/>
      <c r="D72" s="43"/>
      <c r="E72" s="93"/>
      <c r="F72" s="44"/>
      <c r="G72" s="47"/>
      <c r="H72" s="44"/>
      <c r="I72" s="93"/>
      <c r="J72" s="44"/>
      <c r="K72" s="47"/>
    </row>
    <row r="73" spans="1:11" s="45" customFormat="1" ht="16.149999999999999" customHeight="1" x14ac:dyDescent="0.2">
      <c r="A73" s="57" t="s">
        <v>135</v>
      </c>
      <c r="C73" s="54"/>
      <c r="D73" s="55"/>
      <c r="E73" s="94"/>
      <c r="F73" s="56"/>
      <c r="G73" s="56"/>
      <c r="H73" s="56"/>
      <c r="I73" s="94"/>
      <c r="J73" s="56"/>
      <c r="K73" s="56"/>
    </row>
    <row r="74" spans="1:11" s="45" customFormat="1" ht="16.149999999999999" customHeight="1" x14ac:dyDescent="0.2">
      <c r="A74" s="57"/>
      <c r="C74" s="54"/>
      <c r="D74" s="55"/>
      <c r="E74" s="94"/>
      <c r="F74" s="56"/>
      <c r="G74" s="56"/>
      <c r="H74" s="56"/>
      <c r="I74" s="94"/>
      <c r="J74" s="56"/>
      <c r="K74" s="56"/>
    </row>
    <row r="75" spans="1:11" s="45" customFormat="1" ht="16.149999999999999" customHeight="1" x14ac:dyDescent="0.2">
      <c r="A75" s="21" t="s">
        <v>25</v>
      </c>
      <c r="C75" s="72"/>
      <c r="D75" s="73"/>
      <c r="E75" s="101"/>
      <c r="F75" s="58"/>
      <c r="G75" s="58"/>
      <c r="H75" s="58"/>
      <c r="I75" s="101"/>
      <c r="J75" s="58"/>
      <c r="K75" s="58"/>
    </row>
    <row r="76" spans="1:11" s="45" customFormat="1" ht="16.149999999999999" customHeight="1" x14ac:dyDescent="0.2">
      <c r="A76" s="21"/>
      <c r="C76" s="72"/>
      <c r="D76" s="73"/>
      <c r="E76" s="101"/>
      <c r="F76" s="58"/>
      <c r="G76" s="58"/>
      <c r="H76" s="58"/>
      <c r="I76" s="101"/>
      <c r="J76" s="58"/>
      <c r="K76" s="58"/>
    </row>
    <row r="77" spans="1:11" s="45" customFormat="1" ht="16.149999999999999" customHeight="1" x14ac:dyDescent="0.2">
      <c r="A77" s="33" t="s">
        <v>256</v>
      </c>
      <c r="B77" s="61"/>
      <c r="C77" s="72">
        <v>17</v>
      </c>
      <c r="D77" s="73"/>
      <c r="E77" s="354">
        <v>1233538</v>
      </c>
      <c r="F77" s="74"/>
      <c r="G77" s="357">
        <v>1227249</v>
      </c>
      <c r="H77" s="36"/>
      <c r="I77" s="354">
        <v>1233538</v>
      </c>
      <c r="J77" s="36"/>
      <c r="K77" s="357">
        <v>1227249</v>
      </c>
    </row>
    <row r="78" spans="1:11" s="45" customFormat="1" ht="16.149999999999999" customHeight="1" x14ac:dyDescent="0.2">
      <c r="A78" s="33" t="s">
        <v>155</v>
      </c>
      <c r="B78" s="61"/>
      <c r="C78" s="72"/>
      <c r="D78" s="73"/>
      <c r="E78" s="104"/>
      <c r="F78" s="74"/>
      <c r="G78" s="36"/>
      <c r="H78" s="36"/>
      <c r="I78" s="104"/>
      <c r="J78" s="36"/>
      <c r="K78" s="36"/>
    </row>
    <row r="79" spans="1:11" s="45" customFormat="1" ht="16.149999999999999" customHeight="1" x14ac:dyDescent="0.2">
      <c r="A79" s="33"/>
      <c r="B79" s="33" t="s">
        <v>156</v>
      </c>
      <c r="C79" s="72" t="s">
        <v>245</v>
      </c>
      <c r="D79" s="73"/>
      <c r="E79" s="98">
        <v>0</v>
      </c>
      <c r="F79" s="58"/>
      <c r="G79" s="35">
        <v>0</v>
      </c>
      <c r="H79" s="34"/>
      <c r="I79" s="350">
        <v>3738245</v>
      </c>
      <c r="J79" s="85"/>
      <c r="K79" s="129">
        <v>3469503</v>
      </c>
    </row>
    <row r="80" spans="1:11" s="45" customFormat="1" ht="16.149999999999999" customHeight="1" x14ac:dyDescent="0.2">
      <c r="A80" s="33" t="s">
        <v>78</v>
      </c>
      <c r="C80" s="72">
        <v>17</v>
      </c>
      <c r="D80" s="73"/>
      <c r="E80" s="104">
        <v>3753258</v>
      </c>
      <c r="F80" s="84"/>
      <c r="G80" s="85">
        <v>3261657</v>
      </c>
      <c r="H80" s="128"/>
      <c r="I80" s="101">
        <v>3753258</v>
      </c>
      <c r="J80" s="85"/>
      <c r="K80" s="129">
        <v>2397255</v>
      </c>
    </row>
    <row r="81" spans="1:11" s="45" customFormat="1" ht="16.149999999999999" customHeight="1" x14ac:dyDescent="0.2">
      <c r="A81" s="33" t="s">
        <v>157</v>
      </c>
      <c r="C81" s="72"/>
      <c r="D81" s="73"/>
      <c r="E81" s="101">
        <v>1233898</v>
      </c>
      <c r="F81" s="84"/>
      <c r="G81" s="85">
        <v>1103015</v>
      </c>
      <c r="H81" s="128"/>
      <c r="I81" s="115">
        <v>533509</v>
      </c>
      <c r="J81" s="85"/>
      <c r="K81" s="361">
        <v>503484</v>
      </c>
    </row>
    <row r="82" spans="1:11" s="45" customFormat="1" ht="16.149999999999999" customHeight="1" x14ac:dyDescent="0.2">
      <c r="A82" s="33" t="s">
        <v>117</v>
      </c>
      <c r="C82" s="72"/>
      <c r="D82" s="73"/>
      <c r="E82" s="101">
        <v>67443</v>
      </c>
      <c r="F82" s="84"/>
      <c r="G82" s="357">
        <v>67326</v>
      </c>
      <c r="H82" s="128"/>
      <c r="I82" s="115">
        <v>58577</v>
      </c>
      <c r="J82" s="85"/>
      <c r="K82" s="131">
        <v>57914</v>
      </c>
    </row>
    <row r="83" spans="1:11" s="45" customFormat="1" ht="16.149999999999999" customHeight="1" x14ac:dyDescent="0.2">
      <c r="A83" s="33" t="s">
        <v>152</v>
      </c>
      <c r="C83" s="72"/>
      <c r="D83" s="73"/>
      <c r="E83" s="101">
        <v>1483909</v>
      </c>
      <c r="F83" s="84"/>
      <c r="G83" s="85">
        <v>1355836</v>
      </c>
      <c r="H83" s="128"/>
      <c r="I83" s="115">
        <v>384318</v>
      </c>
      <c r="J83" s="85"/>
      <c r="K83" s="361">
        <v>310569</v>
      </c>
    </row>
    <row r="84" spans="1:11" s="45" customFormat="1" ht="16.149999999999999" customHeight="1" x14ac:dyDescent="0.2">
      <c r="A84" s="33" t="s">
        <v>115</v>
      </c>
      <c r="C84" s="72"/>
      <c r="D84" s="73"/>
      <c r="E84" s="101">
        <v>20640</v>
      </c>
      <c r="F84" s="84"/>
      <c r="G84" s="85">
        <v>50832</v>
      </c>
      <c r="H84" s="128"/>
      <c r="I84" s="115">
        <v>2180</v>
      </c>
      <c r="J84" s="85"/>
      <c r="K84" s="361">
        <v>32700</v>
      </c>
    </row>
    <row r="85" spans="1:11" s="45" customFormat="1" ht="16.149999999999999" customHeight="1" x14ac:dyDescent="0.2">
      <c r="A85" s="33" t="s">
        <v>32</v>
      </c>
      <c r="C85" s="72"/>
      <c r="D85" s="73"/>
      <c r="E85" s="101">
        <v>214835</v>
      </c>
      <c r="F85" s="84"/>
      <c r="G85" s="85">
        <v>201251</v>
      </c>
      <c r="H85" s="128"/>
      <c r="I85" s="350">
        <v>4685</v>
      </c>
      <c r="J85" s="85"/>
      <c r="K85" s="361">
        <v>4685</v>
      </c>
    </row>
    <row r="86" spans="1:11" s="45" customFormat="1" ht="16.149999999999999" customHeight="1" x14ac:dyDescent="0.2">
      <c r="A86" s="33" t="s">
        <v>12</v>
      </c>
      <c r="C86" s="72"/>
      <c r="D86" s="73"/>
      <c r="E86" s="110">
        <v>66320</v>
      </c>
      <c r="F86" s="84"/>
      <c r="G86" s="86">
        <v>38861</v>
      </c>
      <c r="H86" s="128"/>
      <c r="I86" s="110">
        <v>59157</v>
      </c>
      <c r="J86" s="85"/>
      <c r="K86" s="362">
        <v>33516</v>
      </c>
    </row>
    <row r="87" spans="1:11" s="45" customFormat="1" ht="16.149999999999999" customHeight="1" x14ac:dyDescent="0.2">
      <c r="A87" s="33"/>
      <c r="C87" s="72"/>
      <c r="D87" s="73"/>
      <c r="E87" s="111"/>
      <c r="F87" s="63"/>
      <c r="G87" s="60"/>
      <c r="H87" s="60"/>
      <c r="I87" s="95"/>
    </row>
    <row r="88" spans="1:11" s="45" customFormat="1" ht="16.149999999999999" customHeight="1" x14ac:dyDescent="0.2">
      <c r="B88" s="33" t="s">
        <v>26</v>
      </c>
      <c r="C88" s="72"/>
      <c r="D88" s="73"/>
      <c r="E88" s="110">
        <f>SUM(E77:E86)</f>
        <v>8073841</v>
      </c>
      <c r="F88" s="58"/>
      <c r="G88" s="80">
        <f>SUM(G77:G86)</f>
        <v>7306027</v>
      </c>
      <c r="H88" s="58"/>
      <c r="I88" s="110">
        <f>SUM(I77:I86)</f>
        <v>9767467</v>
      </c>
      <c r="J88" s="58"/>
      <c r="K88" s="80">
        <f>SUM(K77:K86)</f>
        <v>8036875</v>
      </c>
    </row>
    <row r="89" spans="1:11" s="45" customFormat="1" ht="16.149999999999999" customHeight="1" x14ac:dyDescent="0.2">
      <c r="A89" s="57"/>
      <c r="C89" s="54"/>
      <c r="D89" s="55"/>
      <c r="E89" s="94"/>
      <c r="F89" s="56"/>
      <c r="G89" s="56"/>
      <c r="H89" s="56"/>
      <c r="I89" s="94"/>
      <c r="J89" s="56"/>
      <c r="K89" s="56"/>
    </row>
    <row r="90" spans="1:11" s="45" customFormat="1" ht="16.149999999999999" customHeight="1" x14ac:dyDescent="0.2">
      <c r="A90" s="21" t="s">
        <v>27</v>
      </c>
      <c r="C90" s="72"/>
      <c r="D90" s="73"/>
      <c r="E90" s="101"/>
      <c r="F90" s="58"/>
      <c r="G90" s="58"/>
      <c r="H90" s="58"/>
      <c r="I90" s="101"/>
      <c r="J90" s="58"/>
      <c r="K90" s="58"/>
    </row>
    <row r="91" spans="1:11" s="45" customFormat="1" ht="16.149999999999999" customHeight="1" x14ac:dyDescent="0.2">
      <c r="A91" s="21"/>
      <c r="C91" s="72"/>
      <c r="D91" s="73"/>
      <c r="E91" s="101"/>
      <c r="F91" s="58"/>
      <c r="G91" s="58"/>
      <c r="H91" s="58"/>
      <c r="I91" s="101"/>
      <c r="J91" s="58"/>
      <c r="K91" s="58"/>
    </row>
    <row r="92" spans="1:11" s="45" customFormat="1" ht="16.149999999999999" customHeight="1" x14ac:dyDescent="0.2">
      <c r="A92" s="33" t="s">
        <v>102</v>
      </c>
      <c r="C92" s="72"/>
      <c r="D92" s="73"/>
      <c r="E92" s="101">
        <v>8497</v>
      </c>
      <c r="F92" s="85"/>
      <c r="G92" s="85">
        <v>8497</v>
      </c>
      <c r="H92" s="85"/>
      <c r="I92" s="115">
        <v>8497</v>
      </c>
      <c r="J92" s="85"/>
      <c r="K92" s="361">
        <v>8497</v>
      </c>
    </row>
    <row r="93" spans="1:11" s="45" customFormat="1" ht="16.149999999999999" customHeight="1" x14ac:dyDescent="0.2">
      <c r="A93" s="33" t="s">
        <v>85</v>
      </c>
      <c r="C93" s="72"/>
      <c r="D93" s="73"/>
      <c r="E93" s="363">
        <v>9182</v>
      </c>
      <c r="F93" s="85"/>
      <c r="G93" s="85">
        <v>8585</v>
      </c>
      <c r="H93" s="85"/>
      <c r="I93" s="115">
        <v>2827</v>
      </c>
      <c r="J93" s="85"/>
      <c r="K93" s="361">
        <v>2230</v>
      </c>
    </row>
    <row r="94" spans="1:11" s="45" customFormat="1" ht="16.149999999999999" customHeight="1" x14ac:dyDescent="0.2">
      <c r="A94" s="33" t="s">
        <v>79</v>
      </c>
      <c r="C94" s="72">
        <v>17</v>
      </c>
      <c r="D94" s="73"/>
      <c r="E94" s="101">
        <v>7399943</v>
      </c>
      <c r="F94" s="85"/>
      <c r="G94" s="85">
        <v>6130047</v>
      </c>
      <c r="H94" s="85"/>
      <c r="I94" s="115">
        <v>5635135</v>
      </c>
      <c r="J94" s="85"/>
      <c r="K94" s="361">
        <v>5229493</v>
      </c>
    </row>
    <row r="95" spans="1:11" s="45" customFormat="1" ht="16.149999999999999" customHeight="1" x14ac:dyDescent="0.2">
      <c r="A95" s="33" t="s">
        <v>118</v>
      </c>
      <c r="C95" s="72"/>
      <c r="D95" s="73"/>
      <c r="E95" s="101">
        <v>1118895</v>
      </c>
      <c r="F95" s="85"/>
      <c r="G95" s="357">
        <v>1135469</v>
      </c>
      <c r="H95" s="85"/>
      <c r="I95" s="115">
        <v>1117623</v>
      </c>
      <c r="J95" s="85"/>
      <c r="K95" s="131">
        <v>1132430</v>
      </c>
    </row>
    <row r="96" spans="1:11" s="45" customFormat="1" ht="16.149999999999999" customHeight="1" x14ac:dyDescent="0.2">
      <c r="A96" s="33" t="s">
        <v>249</v>
      </c>
      <c r="C96" s="72">
        <v>7</v>
      </c>
      <c r="D96" s="73"/>
      <c r="E96" s="101">
        <v>27485</v>
      </c>
      <c r="F96" s="85"/>
      <c r="G96" s="357">
        <v>0</v>
      </c>
      <c r="H96" s="85"/>
      <c r="I96" s="115">
        <v>27485</v>
      </c>
      <c r="J96" s="85"/>
      <c r="K96" s="131">
        <v>0</v>
      </c>
    </row>
    <row r="97" spans="1:11" s="45" customFormat="1" ht="14.1" customHeight="1" x14ac:dyDescent="0.2">
      <c r="A97" s="33" t="s">
        <v>109</v>
      </c>
      <c r="C97" s="72">
        <v>16</v>
      </c>
      <c r="D97" s="73"/>
      <c r="E97" s="355">
        <v>25414</v>
      </c>
      <c r="F97" s="85"/>
      <c r="G97" s="85">
        <v>21726</v>
      </c>
      <c r="H97" s="85"/>
      <c r="I97" s="350">
        <v>0</v>
      </c>
      <c r="J97" s="85"/>
      <c r="K97" s="131">
        <v>0</v>
      </c>
    </row>
    <row r="98" spans="1:11" s="45" customFormat="1" ht="16.149999999999999" customHeight="1" x14ac:dyDescent="0.2">
      <c r="A98" s="33" t="s">
        <v>67</v>
      </c>
      <c r="C98" s="72">
        <v>18</v>
      </c>
      <c r="D98" s="73"/>
      <c r="E98" s="110">
        <v>43020</v>
      </c>
      <c r="F98" s="85"/>
      <c r="G98" s="86">
        <v>41761</v>
      </c>
      <c r="H98" s="85"/>
      <c r="I98" s="352">
        <v>42140</v>
      </c>
      <c r="J98" s="85"/>
      <c r="K98" s="362">
        <v>41002</v>
      </c>
    </row>
    <row r="99" spans="1:11" s="45" customFormat="1" ht="16.149999999999999" customHeight="1" x14ac:dyDescent="0.2">
      <c r="A99" s="33"/>
      <c r="C99" s="72"/>
      <c r="D99" s="73"/>
      <c r="E99" s="111"/>
      <c r="F99" s="63"/>
      <c r="G99" s="63"/>
      <c r="H99" s="63"/>
      <c r="I99" s="111"/>
      <c r="J99" s="63"/>
      <c r="K99" s="63"/>
    </row>
    <row r="100" spans="1:11" s="45" customFormat="1" ht="16.149999999999999" customHeight="1" x14ac:dyDescent="0.2">
      <c r="B100" s="33" t="s">
        <v>28</v>
      </c>
      <c r="C100" s="72"/>
      <c r="D100" s="73"/>
      <c r="E100" s="110">
        <f>SUM(E92:E99)</f>
        <v>8632436</v>
      </c>
      <c r="F100" s="63"/>
      <c r="G100" s="80">
        <f>SUM(G92:G99)</f>
        <v>7346085</v>
      </c>
      <c r="H100" s="63"/>
      <c r="I100" s="110">
        <f>SUM(I92:I99)</f>
        <v>6833707</v>
      </c>
      <c r="J100" s="63"/>
      <c r="K100" s="80">
        <f>SUM(K92:K99)</f>
        <v>6413652</v>
      </c>
    </row>
    <row r="101" spans="1:11" s="45" customFormat="1" ht="16.149999999999999" customHeight="1" x14ac:dyDescent="0.2">
      <c r="A101" s="33"/>
      <c r="C101" s="72"/>
      <c r="D101" s="73"/>
      <c r="E101" s="111"/>
      <c r="F101" s="63"/>
      <c r="G101" s="63"/>
      <c r="H101" s="63"/>
      <c r="I101" s="111"/>
      <c r="J101" s="63"/>
      <c r="K101" s="63"/>
    </row>
    <row r="102" spans="1:11" s="45" customFormat="1" ht="16.149999999999999" customHeight="1" x14ac:dyDescent="0.2">
      <c r="A102" s="21" t="s">
        <v>30</v>
      </c>
      <c r="C102" s="72"/>
      <c r="D102" s="73"/>
      <c r="E102" s="110">
        <f>+E100+E88</f>
        <v>16706277</v>
      </c>
      <c r="F102" s="58"/>
      <c r="G102" s="80">
        <f>SUM(G88+G100)</f>
        <v>14652112</v>
      </c>
      <c r="H102" s="58"/>
      <c r="I102" s="110">
        <f>SUM(I88+I100)</f>
        <v>16601174</v>
      </c>
      <c r="J102" s="58"/>
      <c r="K102" s="80">
        <f>SUM(K88+K100)</f>
        <v>14450527</v>
      </c>
    </row>
    <row r="103" spans="1:11" s="45" customFormat="1" ht="18" customHeight="1" x14ac:dyDescent="0.2">
      <c r="A103" s="57"/>
      <c r="C103" s="54"/>
      <c r="D103" s="55"/>
      <c r="E103" s="56"/>
      <c r="F103" s="56"/>
      <c r="G103" s="56"/>
      <c r="H103" s="56"/>
      <c r="I103" s="56"/>
      <c r="J103" s="56"/>
      <c r="K103" s="56"/>
    </row>
    <row r="104" spans="1:11" s="45" customFormat="1" ht="16.149999999999999" customHeight="1" x14ac:dyDescent="0.2">
      <c r="A104" s="57"/>
      <c r="C104" s="54"/>
      <c r="D104" s="55"/>
      <c r="E104" s="56"/>
      <c r="F104" s="56"/>
      <c r="G104" s="56"/>
      <c r="H104" s="56"/>
      <c r="I104" s="56"/>
      <c r="J104" s="56"/>
      <c r="K104" s="56"/>
    </row>
    <row r="105" spans="1:11" s="45" customFormat="1" ht="16.149999999999999" customHeight="1" x14ac:dyDescent="0.2">
      <c r="A105" s="57"/>
      <c r="C105" s="54"/>
      <c r="D105" s="55"/>
      <c r="E105" s="56"/>
      <c r="F105" s="56"/>
      <c r="G105" s="56"/>
      <c r="H105" s="56"/>
      <c r="I105" s="56"/>
      <c r="J105" s="56"/>
      <c r="K105" s="56"/>
    </row>
    <row r="106" spans="1:11" s="45" customFormat="1" ht="16.149999999999999" customHeight="1" x14ac:dyDescent="0.2">
      <c r="A106" s="41"/>
      <c r="B106" s="41"/>
      <c r="C106" s="386"/>
      <c r="D106" s="71"/>
      <c r="E106" s="82"/>
      <c r="F106" s="60"/>
      <c r="G106" s="82"/>
      <c r="H106" s="60"/>
      <c r="I106" s="82"/>
      <c r="J106" s="60"/>
      <c r="K106" s="82"/>
    </row>
    <row r="107" spans="1:11" s="45" customFormat="1" ht="16.149999999999999" customHeight="1" x14ac:dyDescent="0.2">
      <c r="A107" s="41"/>
      <c r="B107" s="41"/>
      <c r="C107" s="386"/>
      <c r="D107" s="71"/>
      <c r="E107" s="82"/>
      <c r="F107" s="60"/>
      <c r="G107" s="82"/>
      <c r="H107" s="60"/>
      <c r="I107" s="82"/>
      <c r="J107" s="60"/>
      <c r="K107" s="82"/>
    </row>
    <row r="108" spans="1:11" ht="16.149999999999999" customHeight="1" x14ac:dyDescent="0.2">
      <c r="A108" s="5"/>
      <c r="B108" s="5"/>
      <c r="E108" s="82"/>
      <c r="G108" s="82"/>
      <c r="I108" s="82"/>
      <c r="K108" s="82"/>
    </row>
    <row r="109" spans="1:11" ht="16.149999999999999" customHeight="1" x14ac:dyDescent="0.2">
      <c r="A109" s="5"/>
      <c r="B109" s="5"/>
      <c r="E109" s="82"/>
      <c r="G109" s="82"/>
      <c r="I109" s="82"/>
      <c r="K109" s="82"/>
    </row>
    <row r="110" spans="1:11" ht="18.75" customHeight="1" x14ac:dyDescent="0.2">
      <c r="A110" s="5"/>
      <c r="B110" s="5"/>
      <c r="E110" s="82"/>
      <c r="G110" s="82"/>
      <c r="I110" s="82"/>
      <c r="K110" s="82"/>
    </row>
    <row r="111" spans="1:11" ht="21.2" customHeight="1" x14ac:dyDescent="0.2">
      <c r="A111" s="5"/>
      <c r="B111" s="5"/>
      <c r="E111" s="82"/>
      <c r="G111" s="82"/>
      <c r="I111" s="82"/>
      <c r="K111" s="82"/>
    </row>
    <row r="112" spans="1:11" ht="20.25" customHeight="1" x14ac:dyDescent="0.2">
      <c r="A112" s="5"/>
      <c r="B112" s="5"/>
      <c r="E112" s="82"/>
      <c r="G112" s="82"/>
      <c r="I112" s="82"/>
      <c r="K112" s="82"/>
    </row>
    <row r="113" spans="1:11" ht="3.75" customHeight="1" x14ac:dyDescent="0.2">
      <c r="A113" s="5"/>
      <c r="B113" s="5"/>
      <c r="E113" s="82"/>
      <c r="G113" s="82"/>
      <c r="I113" s="82"/>
      <c r="K113" s="82"/>
    </row>
    <row r="114" spans="1:11" ht="21.95" customHeight="1" x14ac:dyDescent="0.2">
      <c r="A114" s="396" t="str">
        <f>A60</f>
        <v>The accompanying notes on pages 12 to 37 are an integral part of the interim financial information.</v>
      </c>
      <c r="B114" s="396"/>
      <c r="C114" s="396"/>
      <c r="D114" s="396"/>
      <c r="E114" s="396"/>
      <c r="F114" s="396"/>
      <c r="G114" s="396"/>
      <c r="H114" s="396"/>
      <c r="I114" s="396"/>
      <c r="J114" s="396"/>
      <c r="K114" s="396"/>
    </row>
    <row r="115" spans="1:11" ht="16.149999999999999" customHeight="1" x14ac:dyDescent="0.2">
      <c r="A115" s="1" t="s">
        <v>0</v>
      </c>
      <c r="B115" s="1"/>
      <c r="C115" s="75"/>
      <c r="D115" s="75"/>
      <c r="E115" s="364"/>
      <c r="F115" s="364"/>
      <c r="G115" s="364"/>
      <c r="H115" s="364"/>
      <c r="I115" s="364"/>
      <c r="J115" s="364"/>
      <c r="K115" s="364"/>
    </row>
    <row r="116" spans="1:11" ht="16.149999999999999" customHeight="1" x14ac:dyDescent="0.2">
      <c r="A116" s="3" t="s">
        <v>53</v>
      </c>
      <c r="B116" s="3"/>
      <c r="C116" s="75"/>
      <c r="D116" s="75"/>
      <c r="E116" s="364"/>
      <c r="F116" s="364"/>
      <c r="G116" s="364"/>
      <c r="H116" s="364"/>
      <c r="I116" s="364"/>
      <c r="J116" s="364"/>
      <c r="K116" s="364"/>
    </row>
    <row r="117" spans="1:11" ht="16.149999999999999" customHeight="1" x14ac:dyDescent="0.2">
      <c r="A117" s="4" t="str">
        <f>A63</f>
        <v>As at 31 March 2022</v>
      </c>
      <c r="B117" s="4"/>
      <c r="C117" s="365"/>
      <c r="D117" s="365"/>
      <c r="E117" s="366"/>
      <c r="F117" s="366"/>
      <c r="G117" s="366"/>
      <c r="H117" s="366"/>
      <c r="I117" s="366"/>
      <c r="J117" s="366"/>
      <c r="K117" s="366"/>
    </row>
    <row r="118" spans="1:11" ht="16.149999999999999" customHeight="1" x14ac:dyDescent="0.2">
      <c r="A118" s="8"/>
      <c r="B118" s="8"/>
      <c r="C118" s="75"/>
      <c r="D118" s="75"/>
      <c r="E118" s="364"/>
      <c r="F118" s="364"/>
      <c r="G118" s="364"/>
      <c r="H118" s="364"/>
      <c r="I118" s="364"/>
      <c r="J118" s="364"/>
      <c r="K118" s="364"/>
    </row>
    <row r="119" spans="1:11" ht="16.149999999999999" customHeight="1" x14ac:dyDescent="0.2">
      <c r="A119" s="8"/>
      <c r="B119" s="8"/>
      <c r="C119" s="75"/>
      <c r="D119" s="75"/>
      <c r="E119" s="364"/>
      <c r="F119" s="364"/>
      <c r="G119" s="364"/>
      <c r="H119" s="364"/>
      <c r="I119" s="364"/>
      <c r="J119" s="364"/>
      <c r="K119" s="364"/>
    </row>
    <row r="120" spans="1:11" s="45" customFormat="1" ht="16.149999999999999" customHeight="1" x14ac:dyDescent="0.2">
      <c r="A120" s="75"/>
      <c r="B120" s="75"/>
      <c r="C120" s="75"/>
      <c r="D120" s="75"/>
      <c r="E120" s="398" t="s">
        <v>1</v>
      </c>
      <c r="F120" s="398"/>
      <c r="G120" s="398"/>
      <c r="H120" s="44"/>
      <c r="I120" s="398" t="s">
        <v>97</v>
      </c>
      <c r="J120" s="398"/>
      <c r="K120" s="398"/>
    </row>
    <row r="121" spans="1:11" s="45" customFormat="1" ht="16.149999999999999" customHeight="1" x14ac:dyDescent="0.2">
      <c r="C121" s="42"/>
      <c r="D121" s="43"/>
      <c r="E121" s="395" t="s">
        <v>58</v>
      </c>
      <c r="F121" s="395"/>
      <c r="G121" s="395"/>
      <c r="H121" s="46"/>
      <c r="I121" s="395" t="s">
        <v>58</v>
      </c>
      <c r="J121" s="395"/>
      <c r="K121" s="395"/>
    </row>
    <row r="122" spans="1:11" s="45" customFormat="1" ht="16.149999999999999" customHeight="1" x14ac:dyDescent="0.2">
      <c r="C122" s="42"/>
      <c r="D122" s="43"/>
      <c r="E122" s="47" t="s">
        <v>56</v>
      </c>
      <c r="F122" s="385"/>
      <c r="G122" s="47" t="s">
        <v>57</v>
      </c>
      <c r="H122" s="46"/>
      <c r="I122" s="47" t="s">
        <v>56</v>
      </c>
      <c r="J122" s="385"/>
      <c r="K122" s="47" t="s">
        <v>57</v>
      </c>
    </row>
    <row r="123" spans="1:11" s="45" customFormat="1" ht="16.149999999999999" customHeight="1" x14ac:dyDescent="0.2">
      <c r="A123" s="41"/>
      <c r="B123" s="41"/>
      <c r="C123" s="52"/>
      <c r="D123" s="43"/>
      <c r="E123" s="133" t="s">
        <v>238</v>
      </c>
      <c r="F123" s="134"/>
      <c r="G123" s="133" t="s">
        <v>13</v>
      </c>
      <c r="H123" s="134"/>
      <c r="I123" s="133" t="s">
        <v>238</v>
      </c>
      <c r="J123" s="385"/>
      <c r="K123" s="48" t="s">
        <v>13</v>
      </c>
    </row>
    <row r="124" spans="1:11" s="45" customFormat="1" ht="16.149999999999999" customHeight="1" x14ac:dyDescent="0.2">
      <c r="A124" s="41"/>
      <c r="B124" s="41"/>
      <c r="C124" s="52"/>
      <c r="D124" s="43"/>
      <c r="E124" s="140" t="s">
        <v>239</v>
      </c>
      <c r="F124" s="44"/>
      <c r="G124" s="49" t="s">
        <v>136</v>
      </c>
      <c r="H124" s="44"/>
      <c r="I124" s="140" t="s">
        <v>239</v>
      </c>
      <c r="J124" s="44"/>
      <c r="K124" s="49" t="s">
        <v>136</v>
      </c>
    </row>
    <row r="125" spans="1:11" s="45" customFormat="1" ht="16.149999999999999" customHeight="1" x14ac:dyDescent="0.2">
      <c r="C125" s="52"/>
      <c r="D125" s="43"/>
      <c r="E125" s="51" t="s">
        <v>5</v>
      </c>
      <c r="F125" s="44"/>
      <c r="G125" s="51" t="s">
        <v>5</v>
      </c>
      <c r="H125" s="44"/>
      <c r="I125" s="51" t="s">
        <v>5</v>
      </c>
      <c r="J125" s="44"/>
      <c r="K125" s="51" t="s">
        <v>5</v>
      </c>
    </row>
    <row r="126" spans="1:11" s="45" customFormat="1" ht="16.149999999999999" customHeight="1" x14ac:dyDescent="0.2">
      <c r="C126" s="52"/>
      <c r="D126" s="43"/>
      <c r="E126" s="93"/>
      <c r="F126" s="44"/>
      <c r="G126" s="47"/>
      <c r="H126" s="44"/>
      <c r="I126" s="93"/>
      <c r="J126" s="44"/>
      <c r="K126" s="47"/>
    </row>
    <row r="127" spans="1:11" s="45" customFormat="1" ht="16.149999999999999" customHeight="1" x14ac:dyDescent="0.2">
      <c r="A127" s="57" t="s">
        <v>255</v>
      </c>
      <c r="C127" s="123"/>
      <c r="D127" s="77"/>
      <c r="E127" s="105"/>
      <c r="F127" s="78"/>
      <c r="G127" s="78"/>
      <c r="H127" s="78"/>
      <c r="I127" s="105"/>
      <c r="J127" s="78"/>
      <c r="K127" s="78"/>
    </row>
    <row r="128" spans="1:11" s="45" customFormat="1" ht="16.149999999999999" customHeight="1" x14ac:dyDescent="0.2">
      <c r="A128" s="57"/>
      <c r="C128" s="76"/>
      <c r="D128" s="77"/>
      <c r="E128" s="105"/>
      <c r="F128" s="78"/>
      <c r="G128" s="78"/>
      <c r="H128" s="78"/>
      <c r="I128" s="105"/>
      <c r="J128" s="78"/>
      <c r="K128" s="78"/>
    </row>
    <row r="129" spans="1:11" s="45" customFormat="1" ht="16.149999999999999" customHeight="1" x14ac:dyDescent="0.2">
      <c r="A129" s="21" t="s">
        <v>91</v>
      </c>
      <c r="C129" s="72"/>
      <c r="D129" s="73"/>
      <c r="E129" s="101"/>
      <c r="F129" s="58"/>
      <c r="G129" s="58"/>
      <c r="H129" s="58"/>
      <c r="I129" s="101"/>
      <c r="J129" s="58"/>
      <c r="K129" s="58"/>
    </row>
    <row r="130" spans="1:11" s="45" customFormat="1" ht="16.149999999999999" customHeight="1" x14ac:dyDescent="0.2">
      <c r="A130" s="21"/>
      <c r="C130" s="72"/>
      <c r="D130" s="73"/>
      <c r="E130" s="101"/>
      <c r="F130" s="58"/>
      <c r="G130" s="58"/>
      <c r="H130" s="58"/>
      <c r="I130" s="101"/>
      <c r="J130" s="58"/>
      <c r="K130" s="58"/>
    </row>
    <row r="131" spans="1:11" s="45" customFormat="1" ht="16.149999999999999" customHeight="1" x14ac:dyDescent="0.2">
      <c r="A131" s="33" t="s">
        <v>3</v>
      </c>
      <c r="C131" s="386"/>
      <c r="D131" s="73"/>
      <c r="E131" s="101"/>
      <c r="F131" s="58"/>
      <c r="G131" s="60"/>
      <c r="H131" s="58"/>
      <c r="I131" s="101"/>
      <c r="J131" s="58"/>
      <c r="K131" s="58"/>
    </row>
    <row r="132" spans="1:11" s="45" customFormat="1" ht="16.149999999999999" customHeight="1" x14ac:dyDescent="0.2">
      <c r="B132" s="66" t="s">
        <v>48</v>
      </c>
      <c r="C132" s="386"/>
      <c r="D132" s="73"/>
      <c r="E132" s="106"/>
      <c r="F132" s="74"/>
      <c r="G132" s="74"/>
      <c r="H132" s="74"/>
      <c r="I132" s="106"/>
      <c r="J132" s="74"/>
      <c r="K132" s="74"/>
    </row>
    <row r="133" spans="1:11" s="45" customFormat="1" ht="16.149999999999999" customHeight="1" thickBot="1" x14ac:dyDescent="0.25">
      <c r="B133" s="66" t="s">
        <v>153</v>
      </c>
      <c r="C133" s="72"/>
      <c r="D133" s="73"/>
      <c r="E133" s="107">
        <v>1711767</v>
      </c>
      <c r="F133" s="79"/>
      <c r="G133" s="392">
        <v>1711767</v>
      </c>
      <c r="H133" s="59"/>
      <c r="I133" s="114">
        <v>1711767</v>
      </c>
      <c r="J133" s="87"/>
      <c r="K133" s="392">
        <v>1711767</v>
      </c>
    </row>
    <row r="134" spans="1:11" s="45" customFormat="1" ht="16.149999999999999" customHeight="1" thickTop="1" x14ac:dyDescent="0.2">
      <c r="B134" s="66"/>
      <c r="C134" s="72"/>
      <c r="D134" s="73"/>
      <c r="E134" s="108"/>
      <c r="F134" s="62"/>
      <c r="G134" s="40"/>
      <c r="H134" s="40"/>
      <c r="I134" s="108"/>
      <c r="J134" s="40"/>
      <c r="K134" s="40"/>
    </row>
    <row r="135" spans="1:11" s="45" customFormat="1" ht="16.149999999999999" customHeight="1" x14ac:dyDescent="0.2">
      <c r="B135" s="66" t="s">
        <v>49</v>
      </c>
      <c r="C135" s="72"/>
      <c r="D135" s="73"/>
      <c r="E135" s="108"/>
      <c r="F135" s="62"/>
      <c r="G135" s="40"/>
      <c r="H135" s="40"/>
      <c r="I135" s="108"/>
      <c r="J135" s="40"/>
      <c r="K135" s="40"/>
    </row>
    <row r="136" spans="1:11" s="45" customFormat="1" ht="16.149999999999999" customHeight="1" x14ac:dyDescent="0.2">
      <c r="B136" s="66" t="s">
        <v>142</v>
      </c>
      <c r="C136" s="72"/>
      <c r="D136" s="73"/>
      <c r="E136" s="109">
        <v>1369414</v>
      </c>
      <c r="F136" s="59"/>
      <c r="G136" s="85">
        <v>1369414</v>
      </c>
      <c r="H136" s="59"/>
      <c r="I136" s="367">
        <v>1369414</v>
      </c>
      <c r="J136" s="88"/>
      <c r="K136" s="85">
        <v>1369414</v>
      </c>
    </row>
    <row r="137" spans="1:11" s="45" customFormat="1" ht="16.149999999999999" customHeight="1" x14ac:dyDescent="0.2">
      <c r="A137" s="33" t="s">
        <v>31</v>
      </c>
      <c r="C137" s="72"/>
      <c r="D137" s="73"/>
      <c r="E137" s="368">
        <v>69174</v>
      </c>
      <c r="F137" s="59"/>
      <c r="G137" s="85">
        <v>69174</v>
      </c>
      <c r="H137" s="59"/>
      <c r="I137" s="115">
        <v>69174</v>
      </c>
      <c r="J137" s="89"/>
      <c r="K137" s="361">
        <v>69174</v>
      </c>
    </row>
    <row r="138" spans="1:11" s="45" customFormat="1" ht="16.149999999999999" customHeight="1" x14ac:dyDescent="0.2">
      <c r="A138" s="33" t="s">
        <v>4</v>
      </c>
      <c r="C138" s="72"/>
      <c r="D138" s="73"/>
      <c r="E138" s="102"/>
      <c r="F138" s="59"/>
      <c r="G138" s="59"/>
      <c r="H138" s="59"/>
      <c r="I138" s="115"/>
      <c r="J138" s="89"/>
      <c r="K138" s="89"/>
    </row>
    <row r="139" spans="1:11" s="45" customFormat="1" ht="16.149999999999999" customHeight="1" x14ac:dyDescent="0.2">
      <c r="B139" s="33" t="s">
        <v>84</v>
      </c>
      <c r="C139" s="72"/>
      <c r="D139" s="73"/>
      <c r="E139" s="368">
        <v>171176</v>
      </c>
      <c r="F139" s="59"/>
      <c r="G139" s="85">
        <v>171176</v>
      </c>
      <c r="H139" s="59"/>
      <c r="I139" s="115">
        <v>171176</v>
      </c>
      <c r="J139" s="89"/>
      <c r="K139" s="361">
        <v>171176</v>
      </c>
    </row>
    <row r="140" spans="1:11" s="45" customFormat="1" ht="16.149999999999999" customHeight="1" x14ac:dyDescent="0.2">
      <c r="A140" s="66"/>
      <c r="B140" s="66" t="s">
        <v>15</v>
      </c>
      <c r="C140" s="72"/>
      <c r="D140" s="73"/>
      <c r="E140" s="101">
        <v>4027207</v>
      </c>
      <c r="F140" s="79"/>
      <c r="G140" s="85">
        <v>4033835</v>
      </c>
      <c r="H140" s="59"/>
      <c r="I140" s="115">
        <v>909630</v>
      </c>
      <c r="J140" s="89"/>
      <c r="K140" s="361">
        <v>973152</v>
      </c>
    </row>
    <row r="141" spans="1:11" s="45" customFormat="1" ht="16.149999999999999" customHeight="1" x14ac:dyDescent="0.2">
      <c r="A141" s="66" t="s">
        <v>100</v>
      </c>
      <c r="B141" s="66"/>
      <c r="C141" s="72"/>
      <c r="D141" s="73"/>
      <c r="E141" s="110">
        <v>-17158</v>
      </c>
      <c r="F141" s="79"/>
      <c r="G141" s="86">
        <v>-16808</v>
      </c>
      <c r="H141" s="59"/>
      <c r="I141" s="369">
        <v>-18567</v>
      </c>
      <c r="J141" s="87"/>
      <c r="K141" s="91">
        <v>-18567</v>
      </c>
    </row>
    <row r="142" spans="1:11" s="45" customFormat="1" ht="16.149999999999999" customHeight="1" x14ac:dyDescent="0.2">
      <c r="A142" s="33"/>
      <c r="C142" s="72"/>
      <c r="D142" s="73"/>
      <c r="E142" s="111"/>
      <c r="F142" s="63"/>
      <c r="G142" s="63"/>
      <c r="H142" s="63"/>
      <c r="I142" s="111"/>
      <c r="J142" s="63"/>
      <c r="K142" s="63"/>
    </row>
    <row r="143" spans="1:11" s="45" customFormat="1" ht="16.149999999999999" customHeight="1" x14ac:dyDescent="0.2">
      <c r="A143" s="21" t="s">
        <v>61</v>
      </c>
      <c r="C143" s="72"/>
      <c r="D143" s="73"/>
      <c r="E143" s="111">
        <f>SUM(E136:E142)</f>
        <v>5619813</v>
      </c>
      <c r="F143" s="63"/>
      <c r="G143" s="63">
        <f>SUM(G136:G142)</f>
        <v>5626791</v>
      </c>
      <c r="H143" s="63"/>
      <c r="I143" s="111">
        <f>SUM(I136:I142)</f>
        <v>2500827</v>
      </c>
      <c r="J143" s="63"/>
      <c r="K143" s="63">
        <f>SUM(K136:K142)</f>
        <v>2564349</v>
      </c>
    </row>
    <row r="144" spans="1:11" s="45" customFormat="1" ht="16.149999999999999" customHeight="1" x14ac:dyDescent="0.2">
      <c r="A144" s="33" t="s">
        <v>50</v>
      </c>
      <c r="C144" s="72"/>
      <c r="D144" s="73"/>
      <c r="E144" s="110">
        <v>935</v>
      </c>
      <c r="F144" s="92"/>
      <c r="G144" s="90">
        <v>925</v>
      </c>
      <c r="H144" s="59"/>
      <c r="I144" s="394">
        <v>0</v>
      </c>
      <c r="J144" s="89"/>
      <c r="K144" s="126">
        <v>0</v>
      </c>
    </row>
    <row r="145" spans="1:11" s="45" customFormat="1" ht="16.149999999999999" customHeight="1" x14ac:dyDescent="0.2">
      <c r="A145" s="33"/>
      <c r="C145" s="72"/>
      <c r="D145" s="73"/>
      <c r="E145" s="111"/>
      <c r="F145" s="63"/>
      <c r="G145" s="63"/>
      <c r="H145" s="63"/>
      <c r="I145" s="111"/>
      <c r="J145" s="63"/>
      <c r="K145" s="63"/>
    </row>
    <row r="146" spans="1:11" s="45" customFormat="1" ht="16.149999999999999" customHeight="1" x14ac:dyDescent="0.2">
      <c r="A146" s="21" t="s">
        <v>88</v>
      </c>
      <c r="B146" s="41"/>
      <c r="C146" s="72"/>
      <c r="D146" s="73"/>
      <c r="E146" s="110">
        <f>SUM(E143:E145)</f>
        <v>5620748</v>
      </c>
      <c r="F146" s="63"/>
      <c r="G146" s="80">
        <f>SUM(G143:G145)</f>
        <v>5627716</v>
      </c>
      <c r="H146" s="63"/>
      <c r="I146" s="110">
        <f>SUM(I143:I145)</f>
        <v>2500827</v>
      </c>
      <c r="J146" s="63"/>
      <c r="K146" s="80">
        <f>SUM(K143:K145)</f>
        <v>2564349</v>
      </c>
    </row>
    <row r="147" spans="1:11" s="45" customFormat="1" ht="16.149999999999999" customHeight="1" x14ac:dyDescent="0.2">
      <c r="A147" s="21"/>
      <c r="B147" s="41"/>
      <c r="C147" s="72"/>
      <c r="D147" s="73"/>
      <c r="E147" s="111"/>
      <c r="F147" s="63"/>
      <c r="G147" s="63"/>
      <c r="H147" s="63"/>
      <c r="I147" s="111"/>
      <c r="J147" s="63"/>
      <c r="K147" s="63"/>
    </row>
    <row r="148" spans="1:11" s="45" customFormat="1" ht="16.149999999999999" customHeight="1" x14ac:dyDescent="0.2">
      <c r="A148" s="21"/>
      <c r="B148" s="41"/>
      <c r="C148" s="72"/>
      <c r="D148" s="73"/>
      <c r="E148" s="111"/>
      <c r="F148" s="63"/>
      <c r="G148" s="63"/>
      <c r="H148" s="63"/>
      <c r="I148" s="111"/>
      <c r="J148" s="63"/>
      <c r="K148" s="63"/>
    </row>
    <row r="149" spans="1:11" s="45" customFormat="1" ht="16.149999999999999" customHeight="1" x14ac:dyDescent="0.2">
      <c r="A149" s="33"/>
      <c r="C149" s="72"/>
      <c r="D149" s="73"/>
      <c r="E149" s="112"/>
      <c r="F149" s="58"/>
      <c r="G149" s="81"/>
      <c r="H149" s="58"/>
      <c r="I149" s="112"/>
      <c r="J149" s="58"/>
      <c r="K149" s="81"/>
    </row>
    <row r="150" spans="1:11" s="45" customFormat="1" ht="16.149999999999999" customHeight="1" thickBot="1" x14ac:dyDescent="0.25">
      <c r="A150" s="21" t="s">
        <v>89</v>
      </c>
      <c r="C150" s="72"/>
      <c r="D150" s="73"/>
      <c r="E150" s="113">
        <f>SUM(E102,E146)</f>
        <v>22327025</v>
      </c>
      <c r="F150" s="58"/>
      <c r="G150" s="70">
        <f>SUM(G102,G146)</f>
        <v>20279828</v>
      </c>
      <c r="H150" s="58"/>
      <c r="I150" s="113">
        <f>SUM(I102,I146)</f>
        <v>19102001</v>
      </c>
      <c r="J150" s="58"/>
      <c r="K150" s="70">
        <f>SUM(K102,K146)</f>
        <v>17014876</v>
      </c>
    </row>
    <row r="151" spans="1:11" s="45" customFormat="1" ht="17.25" customHeight="1" thickTop="1" x14ac:dyDescent="0.2">
      <c r="A151" s="57"/>
      <c r="C151" s="76"/>
      <c r="D151" s="77"/>
      <c r="E151" s="78"/>
      <c r="F151" s="78"/>
      <c r="G151" s="78"/>
      <c r="H151" s="78"/>
      <c r="I151" s="78"/>
      <c r="J151" s="78"/>
      <c r="K151" s="78"/>
    </row>
    <row r="152" spans="1:11" s="45" customFormat="1" ht="15.75" customHeight="1" x14ac:dyDescent="0.2">
      <c r="A152" s="41"/>
      <c r="B152" s="41"/>
      <c r="C152" s="386"/>
      <c r="D152" s="71"/>
      <c r="E152" s="82"/>
      <c r="F152" s="60"/>
      <c r="G152" s="82"/>
      <c r="H152" s="60"/>
      <c r="I152" s="82"/>
      <c r="J152" s="60"/>
      <c r="K152" s="82"/>
    </row>
    <row r="153" spans="1:11" ht="17.649999999999999" customHeight="1" x14ac:dyDescent="0.2">
      <c r="A153" s="5"/>
      <c r="B153" s="5"/>
      <c r="E153" s="82"/>
      <c r="G153" s="82"/>
      <c r="I153" s="82"/>
      <c r="K153" s="82"/>
    </row>
    <row r="154" spans="1:11" ht="16.149999999999999" customHeight="1" x14ac:dyDescent="0.2">
      <c r="A154" s="5"/>
      <c r="B154" s="5"/>
      <c r="E154" s="82"/>
      <c r="G154" s="82"/>
      <c r="I154" s="82"/>
      <c r="K154" s="82"/>
    </row>
    <row r="155" spans="1:11" ht="16.149999999999999" customHeight="1" x14ac:dyDescent="0.2">
      <c r="A155" s="5"/>
      <c r="B155" s="5"/>
      <c r="E155" s="82"/>
      <c r="G155" s="82"/>
      <c r="I155" s="82"/>
      <c r="K155" s="82"/>
    </row>
    <row r="156" spans="1:11" ht="16.149999999999999" customHeight="1" x14ac:dyDescent="0.2">
      <c r="A156" s="5"/>
      <c r="B156" s="5"/>
      <c r="E156" s="82"/>
      <c r="G156" s="82"/>
      <c r="I156" s="82"/>
      <c r="K156" s="82"/>
    </row>
    <row r="157" spans="1:11" ht="16.149999999999999" customHeight="1" x14ac:dyDescent="0.2">
      <c r="K157" s="364"/>
    </row>
    <row r="158" spans="1:11" ht="16.149999999999999" customHeight="1" x14ac:dyDescent="0.2">
      <c r="K158" s="364"/>
    </row>
    <row r="159" spans="1:11" ht="16.149999999999999" customHeight="1" x14ac:dyDescent="0.2">
      <c r="K159" s="364"/>
    </row>
    <row r="160" spans="1:11" ht="16.149999999999999" customHeight="1" x14ac:dyDescent="0.2">
      <c r="K160" s="364"/>
    </row>
    <row r="161" spans="1:11" ht="16.149999999999999" customHeight="1" x14ac:dyDescent="0.2">
      <c r="K161" s="364"/>
    </row>
    <row r="162" spans="1:11" ht="16.149999999999999" customHeight="1" x14ac:dyDescent="0.2">
      <c r="K162" s="364"/>
    </row>
    <row r="163" spans="1:11" ht="22.9" customHeight="1" x14ac:dyDescent="0.2">
      <c r="K163" s="364"/>
    </row>
    <row r="164" spans="1:11" ht="15" customHeight="1" x14ac:dyDescent="0.2">
      <c r="K164" s="364"/>
    </row>
    <row r="167" spans="1:11" ht="7.5" customHeight="1" x14ac:dyDescent="0.2"/>
    <row r="168" spans="1:11" ht="21.95" customHeight="1" x14ac:dyDescent="0.2">
      <c r="A168" s="396" t="str">
        <f>A114</f>
        <v>The accompanying notes on pages 12 to 37 are an integral part of the interim financial information.</v>
      </c>
      <c r="B168" s="396"/>
      <c r="C168" s="396"/>
      <c r="D168" s="396"/>
      <c r="E168" s="396"/>
      <c r="F168" s="396"/>
      <c r="G168" s="396"/>
      <c r="H168" s="396"/>
      <c r="I168" s="396"/>
      <c r="J168" s="396"/>
      <c r="K168" s="396"/>
    </row>
  </sheetData>
  <mergeCells count="16">
    <mergeCell ref="E6:G6"/>
    <mergeCell ref="I6:K6"/>
    <mergeCell ref="E66:G66"/>
    <mergeCell ref="I66:K66"/>
    <mergeCell ref="E120:G120"/>
    <mergeCell ref="I120:K120"/>
    <mergeCell ref="E121:G121"/>
    <mergeCell ref="I121:K121"/>
    <mergeCell ref="A168:K168"/>
    <mergeCell ref="A114:K114"/>
    <mergeCell ref="E7:G7"/>
    <mergeCell ref="I7:K7"/>
    <mergeCell ref="E67:G67"/>
    <mergeCell ref="I67:K67"/>
    <mergeCell ref="A58:K58"/>
    <mergeCell ref="A60:K60"/>
  </mergeCells>
  <phoneticPr fontId="2" type="noConversion"/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0" max="16383" man="1"/>
    <brk id="114" max="16383" man="1"/>
  </rowBreaks>
  <ignoredErrors>
    <ignoredError sqref="E10:K10 E70:K70 E124:K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tabSelected="1" zoomScale="115" zoomScaleNormal="115" zoomScaleSheetLayoutView="115" workbookViewId="0">
      <selection activeCell="T13" sqref="T13"/>
    </sheetView>
  </sheetViews>
  <sheetFormatPr defaultColWidth="9.33203125" defaultRowHeight="12" x14ac:dyDescent="0.2"/>
  <cols>
    <col min="1" max="4" width="1.5" style="136" customWidth="1"/>
    <col min="5" max="5" width="46.6640625" style="136" customWidth="1"/>
    <col min="6" max="6" width="6" style="136" customWidth="1"/>
    <col min="7" max="7" width="0.6640625" style="247" customWidth="1"/>
    <col min="8" max="8" width="12.83203125" style="247" customWidth="1"/>
    <col min="9" max="9" width="0.6640625" style="247" customWidth="1"/>
    <col min="10" max="10" width="12.83203125" style="248" customWidth="1"/>
    <col min="11" max="11" width="0.6640625" style="247" customWidth="1"/>
    <col min="12" max="12" width="12.83203125" style="247" customWidth="1"/>
    <col min="13" max="13" width="0.6640625" style="247" customWidth="1"/>
    <col min="14" max="14" width="12.83203125" style="248" customWidth="1"/>
    <col min="15" max="16384" width="9.33203125" style="136"/>
  </cols>
  <sheetData>
    <row r="1" spans="1:14" ht="16.149999999999999" customHeight="1" x14ac:dyDescent="0.2">
      <c r="A1" s="135" t="s">
        <v>0</v>
      </c>
    </row>
    <row r="2" spans="1:14" ht="16.149999999999999" customHeight="1" x14ac:dyDescent="0.2">
      <c r="A2" s="135" t="s">
        <v>261</v>
      </c>
    </row>
    <row r="3" spans="1:14" ht="16.149999999999999" customHeight="1" x14ac:dyDescent="0.2">
      <c r="A3" s="341" t="s">
        <v>241</v>
      </c>
      <c r="B3" s="137"/>
      <c r="C3" s="137"/>
      <c r="D3" s="137"/>
      <c r="E3" s="137"/>
      <c r="F3" s="137"/>
      <c r="G3" s="249"/>
      <c r="H3" s="249"/>
      <c r="I3" s="249"/>
      <c r="J3" s="250"/>
      <c r="K3" s="249"/>
      <c r="L3" s="249"/>
      <c r="M3" s="249"/>
      <c r="N3" s="250"/>
    </row>
    <row r="4" spans="1:14" ht="14.1" customHeight="1" x14ac:dyDescent="0.2"/>
    <row r="5" spans="1:14" ht="14.1" customHeight="1" x14ac:dyDescent="0.2">
      <c r="A5" s="222"/>
      <c r="B5" s="222"/>
      <c r="C5" s="222"/>
      <c r="D5" s="222"/>
      <c r="E5" s="222"/>
      <c r="F5" s="222"/>
    </row>
    <row r="6" spans="1:14" s="222" customFormat="1" ht="14.45" customHeight="1" x14ac:dyDescent="0.2">
      <c r="H6" s="401" t="s">
        <v>1</v>
      </c>
      <c r="I6" s="401"/>
      <c r="J6" s="401"/>
      <c r="K6" s="138"/>
      <c r="L6" s="401" t="s">
        <v>97</v>
      </c>
      <c r="M6" s="401"/>
      <c r="N6" s="401"/>
    </row>
    <row r="7" spans="1:14" s="222" customFormat="1" ht="14.45" customHeight="1" x14ac:dyDescent="0.2">
      <c r="A7" s="251"/>
      <c r="B7" s="251"/>
      <c r="C7" s="251"/>
      <c r="D7" s="251"/>
      <c r="E7" s="251"/>
      <c r="F7" s="251"/>
      <c r="G7" s="251"/>
      <c r="H7" s="402" t="s">
        <v>58</v>
      </c>
      <c r="I7" s="402"/>
      <c r="J7" s="402"/>
      <c r="K7" s="388"/>
      <c r="L7" s="402" t="s">
        <v>58</v>
      </c>
      <c r="M7" s="402"/>
      <c r="N7" s="402"/>
    </row>
    <row r="8" spans="1:14" s="251" customFormat="1" ht="14.45" customHeight="1" x14ac:dyDescent="0.2">
      <c r="G8" s="139"/>
      <c r="H8" s="139" t="s">
        <v>56</v>
      </c>
      <c r="I8" s="139"/>
      <c r="J8" s="155" t="s">
        <v>56</v>
      </c>
      <c r="K8" s="139"/>
      <c r="L8" s="139" t="s">
        <v>56</v>
      </c>
      <c r="M8" s="139"/>
      <c r="N8" s="155" t="s">
        <v>56</v>
      </c>
    </row>
    <row r="9" spans="1:14" s="222" customFormat="1" ht="14.45" customHeight="1" x14ac:dyDescent="0.2">
      <c r="A9" s="251"/>
      <c r="B9" s="251"/>
      <c r="C9" s="251"/>
      <c r="D9" s="251"/>
      <c r="E9" s="251"/>
      <c r="F9" s="251"/>
      <c r="G9" s="138"/>
      <c r="H9" s="133" t="s">
        <v>238</v>
      </c>
      <c r="I9" s="138"/>
      <c r="J9" s="133" t="s">
        <v>238</v>
      </c>
      <c r="K9" s="138"/>
      <c r="L9" s="133" t="s">
        <v>238</v>
      </c>
      <c r="M9" s="138"/>
      <c r="N9" s="133" t="s">
        <v>238</v>
      </c>
    </row>
    <row r="10" spans="1:14" s="222" customFormat="1" ht="14.45" customHeight="1" x14ac:dyDescent="0.2">
      <c r="A10" s="251"/>
      <c r="B10" s="251"/>
      <c r="C10" s="251"/>
      <c r="D10" s="251"/>
      <c r="E10" s="251"/>
      <c r="F10" s="287"/>
      <c r="G10" s="138"/>
      <c r="H10" s="140" t="s">
        <v>239</v>
      </c>
      <c r="I10" s="138"/>
      <c r="J10" s="83" t="s">
        <v>136</v>
      </c>
      <c r="K10" s="138"/>
      <c r="L10" s="140" t="s">
        <v>239</v>
      </c>
      <c r="M10" s="138"/>
      <c r="N10" s="83" t="s">
        <v>136</v>
      </c>
    </row>
    <row r="11" spans="1:14" s="222" customFormat="1" ht="14.45" customHeight="1" x14ac:dyDescent="0.2">
      <c r="A11" s="251"/>
      <c r="B11" s="251"/>
      <c r="C11" s="251"/>
      <c r="D11" s="251"/>
      <c r="E11" s="251"/>
      <c r="F11" s="163" t="s">
        <v>257</v>
      </c>
      <c r="G11" s="139"/>
      <c r="H11" s="142" t="s">
        <v>5</v>
      </c>
      <c r="I11" s="139"/>
      <c r="J11" s="156" t="s">
        <v>5</v>
      </c>
      <c r="K11" s="139"/>
      <c r="L11" s="142" t="s">
        <v>5</v>
      </c>
      <c r="M11" s="139"/>
      <c r="N11" s="156" t="s">
        <v>5</v>
      </c>
    </row>
    <row r="12" spans="1:14" s="222" customFormat="1" ht="14.45" customHeight="1" x14ac:dyDescent="0.2">
      <c r="A12" s="251"/>
      <c r="B12" s="251"/>
      <c r="C12" s="251"/>
      <c r="D12" s="251"/>
      <c r="E12" s="251"/>
      <c r="F12" s="164"/>
      <c r="G12" s="139"/>
      <c r="H12" s="143"/>
      <c r="I12" s="139"/>
      <c r="J12" s="155"/>
      <c r="K12" s="139"/>
      <c r="L12" s="143"/>
      <c r="M12" s="139"/>
      <c r="N12" s="155"/>
    </row>
    <row r="13" spans="1:14" s="222" customFormat="1" ht="14.45" customHeight="1" x14ac:dyDescent="0.2">
      <c r="A13" s="127" t="s">
        <v>224</v>
      </c>
      <c r="C13" s="251"/>
      <c r="D13" s="251"/>
      <c r="E13" s="251"/>
      <c r="F13" s="228"/>
      <c r="G13" s="253"/>
      <c r="H13" s="217">
        <v>1107671</v>
      </c>
      <c r="I13" s="253"/>
      <c r="J13" s="254">
        <v>2424602</v>
      </c>
      <c r="K13" s="253"/>
      <c r="L13" s="217">
        <v>258353</v>
      </c>
      <c r="M13" s="253"/>
      <c r="N13" s="254">
        <v>1040724</v>
      </c>
    </row>
    <row r="14" spans="1:14" s="222" customFormat="1" ht="14.45" customHeight="1" x14ac:dyDescent="0.2">
      <c r="A14" s="127" t="s">
        <v>205</v>
      </c>
      <c r="B14" s="251"/>
      <c r="C14" s="251"/>
      <c r="D14" s="251"/>
      <c r="E14" s="251"/>
      <c r="F14" s="164"/>
      <c r="G14" s="253"/>
      <c r="H14" s="217">
        <v>342913</v>
      </c>
      <c r="I14" s="253"/>
      <c r="J14" s="254">
        <v>12571</v>
      </c>
      <c r="K14" s="253"/>
      <c r="L14" s="217">
        <v>342913</v>
      </c>
      <c r="M14" s="253"/>
      <c r="N14" s="254">
        <v>7126</v>
      </c>
    </row>
    <row r="15" spans="1:14" s="222" customFormat="1" ht="14.45" customHeight="1" x14ac:dyDescent="0.2">
      <c r="A15" s="127" t="s">
        <v>82</v>
      </c>
      <c r="B15" s="251"/>
      <c r="C15" s="251"/>
      <c r="D15" s="251"/>
      <c r="E15" s="251"/>
      <c r="F15" s="228"/>
      <c r="G15" s="253"/>
      <c r="H15" s="217">
        <v>-788847</v>
      </c>
      <c r="I15" s="253"/>
      <c r="J15" s="254">
        <v>-1475881</v>
      </c>
      <c r="K15" s="253"/>
      <c r="L15" s="217">
        <v>-200001</v>
      </c>
      <c r="M15" s="253"/>
      <c r="N15" s="254">
        <v>-642849</v>
      </c>
    </row>
    <row r="16" spans="1:14" s="222" customFormat="1" ht="14.45" customHeight="1" x14ac:dyDescent="0.2">
      <c r="A16" s="127" t="s">
        <v>206</v>
      </c>
      <c r="B16" s="251"/>
      <c r="C16" s="251"/>
      <c r="D16" s="251"/>
      <c r="E16" s="251"/>
      <c r="F16" s="164"/>
      <c r="G16" s="253"/>
      <c r="H16" s="218">
        <v>-290830</v>
      </c>
      <c r="I16" s="253"/>
      <c r="J16" s="255">
        <v>-6639</v>
      </c>
      <c r="K16" s="253"/>
      <c r="L16" s="218">
        <v>-290830</v>
      </c>
      <c r="M16" s="253"/>
      <c r="N16" s="255">
        <v>-5845</v>
      </c>
    </row>
    <row r="17" spans="1:14" s="222" customFormat="1" ht="14.45" customHeight="1" x14ac:dyDescent="0.2">
      <c r="B17" s="251"/>
      <c r="C17" s="251"/>
      <c r="D17" s="251"/>
      <c r="E17" s="251"/>
      <c r="F17" s="164"/>
      <c r="G17" s="252"/>
      <c r="H17" s="256"/>
      <c r="I17" s="252"/>
      <c r="J17" s="257"/>
      <c r="K17" s="252"/>
      <c r="L17" s="256"/>
      <c r="M17" s="252"/>
      <c r="N17" s="257"/>
    </row>
    <row r="18" spans="1:14" s="222" customFormat="1" ht="14.45" customHeight="1" x14ac:dyDescent="0.2">
      <c r="A18" s="144" t="s">
        <v>36</v>
      </c>
      <c r="B18" s="251"/>
      <c r="C18" s="251"/>
      <c r="D18" s="251"/>
      <c r="E18" s="251"/>
      <c r="F18" s="164"/>
      <c r="G18" s="252"/>
      <c r="H18" s="256">
        <f>SUM(H13:H17)</f>
        <v>370907</v>
      </c>
      <c r="I18" s="252"/>
      <c r="J18" s="257">
        <f>SUM(J13:J17)</f>
        <v>954653</v>
      </c>
      <c r="K18" s="252"/>
      <c r="L18" s="256">
        <f>SUM(L13:L17)</f>
        <v>110435</v>
      </c>
      <c r="M18" s="252"/>
      <c r="N18" s="257">
        <f>SUM(N13:N17)</f>
        <v>399156</v>
      </c>
    </row>
    <row r="19" spans="1:14" s="222" customFormat="1" ht="14.45" customHeight="1" x14ac:dyDescent="0.2">
      <c r="B19" s="251"/>
      <c r="C19" s="251"/>
      <c r="D19" s="251"/>
      <c r="E19" s="251"/>
      <c r="F19" s="228"/>
      <c r="G19" s="252"/>
      <c r="H19" s="256"/>
      <c r="I19" s="252"/>
      <c r="J19" s="257"/>
      <c r="K19" s="252"/>
      <c r="L19" s="256"/>
      <c r="M19" s="252"/>
      <c r="N19" s="257"/>
    </row>
    <row r="20" spans="1:14" s="222" customFormat="1" ht="14.45" customHeight="1" x14ac:dyDescent="0.2">
      <c r="A20" s="222" t="s">
        <v>6</v>
      </c>
      <c r="B20" s="251"/>
      <c r="C20" s="251"/>
      <c r="D20" s="251"/>
      <c r="E20" s="251"/>
      <c r="F20" s="228"/>
      <c r="G20" s="253"/>
      <c r="H20" s="217">
        <v>45858</v>
      </c>
      <c r="I20" s="253"/>
      <c r="J20" s="254">
        <v>244920</v>
      </c>
      <c r="K20" s="253"/>
      <c r="L20" s="217">
        <v>61379</v>
      </c>
      <c r="M20" s="253"/>
      <c r="N20" s="254">
        <v>784063</v>
      </c>
    </row>
    <row r="21" spans="1:14" s="222" customFormat="1" ht="14.45" customHeight="1" x14ac:dyDescent="0.2">
      <c r="A21" s="222" t="s">
        <v>71</v>
      </c>
      <c r="B21" s="251"/>
      <c r="C21" s="251"/>
      <c r="D21" s="251"/>
      <c r="E21" s="251"/>
      <c r="F21" s="228"/>
      <c r="G21" s="253"/>
      <c r="H21" s="370">
        <v>-160195</v>
      </c>
      <c r="I21" s="253"/>
      <c r="J21" s="258">
        <v>-344468</v>
      </c>
      <c r="K21" s="253"/>
      <c r="L21" s="370">
        <v>-51941</v>
      </c>
      <c r="M21" s="253"/>
      <c r="N21" s="258">
        <v>-103650</v>
      </c>
    </row>
    <row r="22" spans="1:14" s="222" customFormat="1" ht="14.45" customHeight="1" x14ac:dyDescent="0.2">
      <c r="A22" s="222" t="s">
        <v>35</v>
      </c>
      <c r="B22" s="251"/>
      <c r="C22" s="251"/>
      <c r="D22" s="251"/>
      <c r="E22" s="251"/>
      <c r="F22" s="228"/>
      <c r="G22" s="253"/>
      <c r="H22" s="370">
        <v>-165888</v>
      </c>
      <c r="I22" s="253"/>
      <c r="J22" s="258">
        <v>-167217</v>
      </c>
      <c r="K22" s="253"/>
      <c r="L22" s="370">
        <v>-127233</v>
      </c>
      <c r="M22" s="253"/>
      <c r="N22" s="258">
        <v>-127061</v>
      </c>
    </row>
    <row r="23" spans="1:14" s="222" customFormat="1" ht="14.45" customHeight="1" x14ac:dyDescent="0.2">
      <c r="A23" s="222" t="s">
        <v>112</v>
      </c>
      <c r="B23" s="251"/>
      <c r="C23" s="251"/>
      <c r="D23" s="251"/>
      <c r="E23" s="251"/>
      <c r="F23" s="141"/>
      <c r="G23" s="253"/>
      <c r="H23" s="370">
        <v>1653</v>
      </c>
      <c r="I23" s="253"/>
      <c r="J23" s="258">
        <v>-21247</v>
      </c>
      <c r="K23" s="145"/>
      <c r="L23" s="370">
        <v>20944</v>
      </c>
      <c r="M23" s="145"/>
      <c r="N23" s="259">
        <v>-17777</v>
      </c>
    </row>
    <row r="24" spans="1:14" s="222" customFormat="1" ht="14.45" customHeight="1" x14ac:dyDescent="0.2">
      <c r="A24" s="222" t="s">
        <v>80</v>
      </c>
      <c r="B24" s="251"/>
      <c r="C24" s="251"/>
      <c r="D24" s="251"/>
      <c r="E24" s="251"/>
      <c r="F24" s="141"/>
      <c r="G24" s="145"/>
      <c r="H24" s="371">
        <v>-83949</v>
      </c>
      <c r="I24" s="145"/>
      <c r="J24" s="157">
        <v>-54185</v>
      </c>
      <c r="K24" s="145"/>
      <c r="L24" s="371">
        <v>-93525</v>
      </c>
      <c r="M24" s="145"/>
      <c r="N24" s="157">
        <v>-59149</v>
      </c>
    </row>
    <row r="25" spans="1:14" s="222" customFormat="1" ht="14.45" customHeight="1" x14ac:dyDescent="0.2">
      <c r="A25" s="127" t="s">
        <v>208</v>
      </c>
      <c r="B25" s="260"/>
      <c r="C25" s="260"/>
      <c r="D25" s="251"/>
      <c r="E25" s="251"/>
      <c r="F25" s="141"/>
      <c r="G25" s="145"/>
      <c r="H25" s="219"/>
      <c r="I25" s="145"/>
      <c r="J25" s="157"/>
      <c r="K25" s="145"/>
      <c r="L25" s="371"/>
      <c r="M25" s="145"/>
      <c r="N25" s="157"/>
    </row>
    <row r="26" spans="1:14" s="222" customFormat="1" ht="14.45" customHeight="1" x14ac:dyDescent="0.2">
      <c r="A26" s="127"/>
      <c r="B26" s="261" t="s">
        <v>182</v>
      </c>
      <c r="C26" s="260"/>
      <c r="D26" s="251"/>
      <c r="E26" s="251"/>
      <c r="F26" s="141"/>
      <c r="G26" s="147"/>
      <c r="H26" s="372">
        <v>-9846</v>
      </c>
      <c r="I26" s="147"/>
      <c r="J26" s="262">
        <v>-4493</v>
      </c>
      <c r="K26" s="147"/>
      <c r="L26" s="372">
        <v>0</v>
      </c>
      <c r="M26" s="147"/>
      <c r="N26" s="263">
        <v>0</v>
      </c>
    </row>
    <row r="27" spans="1:14" s="222" customFormat="1" ht="14.45" customHeight="1" x14ac:dyDescent="0.2">
      <c r="A27" s="144"/>
      <c r="B27" s="251"/>
      <c r="C27" s="251"/>
      <c r="D27" s="251"/>
      <c r="E27" s="251"/>
      <c r="F27" s="141"/>
      <c r="G27" s="252"/>
      <c r="H27" s="256"/>
      <c r="I27" s="252"/>
      <c r="J27" s="257"/>
      <c r="K27" s="252"/>
      <c r="L27" s="256"/>
      <c r="M27" s="252"/>
      <c r="N27" s="257"/>
    </row>
    <row r="28" spans="1:14" s="222" customFormat="1" ht="14.45" customHeight="1" x14ac:dyDescent="0.2">
      <c r="A28" s="144" t="s">
        <v>225</v>
      </c>
      <c r="B28" s="146"/>
      <c r="C28" s="251"/>
      <c r="D28" s="251"/>
      <c r="E28" s="251"/>
      <c r="F28" s="141"/>
      <c r="G28" s="147"/>
      <c r="H28" s="148">
        <f>SUM(H18:H26)</f>
        <v>-1460</v>
      </c>
      <c r="I28" s="147"/>
      <c r="J28" s="158">
        <f>SUM(J18:J26)</f>
        <v>607963</v>
      </c>
      <c r="K28" s="147"/>
      <c r="L28" s="148">
        <f>SUM(L18:L26)</f>
        <v>-79941</v>
      </c>
      <c r="M28" s="147"/>
      <c r="N28" s="158">
        <f>SUM(N18:N26)</f>
        <v>875582</v>
      </c>
    </row>
    <row r="29" spans="1:14" s="222" customFormat="1" ht="14.45" customHeight="1" x14ac:dyDescent="0.2">
      <c r="A29" s="222" t="s">
        <v>125</v>
      </c>
      <c r="B29" s="251"/>
      <c r="C29" s="251"/>
      <c r="D29" s="251"/>
      <c r="E29" s="251"/>
      <c r="F29" s="54">
        <v>19</v>
      </c>
      <c r="G29" s="149"/>
      <c r="H29" s="220">
        <v>-5158</v>
      </c>
      <c r="I29" s="149"/>
      <c r="J29" s="159">
        <v>-123896</v>
      </c>
      <c r="K29" s="149"/>
      <c r="L29" s="372">
        <v>16419</v>
      </c>
      <c r="M29" s="149"/>
      <c r="N29" s="159">
        <v>-24752</v>
      </c>
    </row>
    <row r="30" spans="1:14" s="222" customFormat="1" ht="14.45" customHeight="1" x14ac:dyDescent="0.2">
      <c r="B30" s="251"/>
      <c r="C30" s="251"/>
      <c r="D30" s="251"/>
      <c r="E30" s="251"/>
      <c r="F30" s="141"/>
      <c r="G30" s="147"/>
      <c r="H30" s="148"/>
      <c r="I30" s="147"/>
      <c r="J30" s="158"/>
      <c r="K30" s="147"/>
      <c r="L30" s="148"/>
      <c r="M30" s="147"/>
      <c r="N30" s="158"/>
    </row>
    <row r="31" spans="1:14" s="222" customFormat="1" ht="14.45" customHeight="1" x14ac:dyDescent="0.2">
      <c r="A31" s="144" t="s">
        <v>226</v>
      </c>
      <c r="B31" s="251"/>
      <c r="C31" s="251"/>
      <c r="D31" s="251"/>
      <c r="E31" s="251"/>
      <c r="F31" s="141"/>
      <c r="G31" s="147"/>
      <c r="H31" s="148">
        <f>SUM(H28:H30)</f>
        <v>-6618</v>
      </c>
      <c r="I31" s="147"/>
      <c r="J31" s="158">
        <f>SUM(J28:J30)</f>
        <v>484067</v>
      </c>
      <c r="K31" s="147"/>
      <c r="L31" s="148">
        <f>SUM(L28:L30)</f>
        <v>-63522</v>
      </c>
      <c r="M31" s="147"/>
      <c r="N31" s="158">
        <f>SUM(N28:N30)</f>
        <v>850830</v>
      </c>
    </row>
    <row r="32" spans="1:14" s="222" customFormat="1" ht="14.45" customHeight="1" x14ac:dyDescent="0.2">
      <c r="A32" s="144"/>
      <c r="B32" s="251"/>
      <c r="C32" s="251"/>
      <c r="D32" s="251"/>
      <c r="E32" s="251"/>
      <c r="F32" s="141"/>
      <c r="G32" s="147"/>
      <c r="H32" s="148"/>
      <c r="I32" s="147"/>
      <c r="J32" s="158"/>
      <c r="K32" s="147"/>
      <c r="L32" s="148"/>
      <c r="M32" s="147"/>
      <c r="N32" s="158"/>
    </row>
    <row r="33" spans="1:14" s="222" customFormat="1" ht="14.45" customHeight="1" x14ac:dyDescent="0.2">
      <c r="A33" s="166" t="s">
        <v>173</v>
      </c>
      <c r="B33" s="260"/>
      <c r="C33" s="260"/>
      <c r="D33" s="260"/>
      <c r="E33" s="260"/>
      <c r="F33" s="141"/>
      <c r="G33" s="147"/>
      <c r="H33" s="148"/>
      <c r="I33" s="147"/>
      <c r="J33" s="158"/>
      <c r="K33" s="147"/>
      <c r="L33" s="148"/>
      <c r="M33" s="147"/>
      <c r="N33" s="158"/>
    </row>
    <row r="34" spans="1:14" s="222" customFormat="1" ht="14.45" customHeight="1" x14ac:dyDescent="0.2">
      <c r="A34" s="127" t="s">
        <v>174</v>
      </c>
      <c r="B34" s="260"/>
      <c r="C34" s="260"/>
      <c r="D34" s="260"/>
      <c r="E34" s="260"/>
      <c r="F34" s="141"/>
      <c r="G34" s="147"/>
      <c r="H34" s="148"/>
      <c r="I34" s="147"/>
      <c r="J34" s="158"/>
      <c r="K34" s="147"/>
      <c r="L34" s="148"/>
      <c r="M34" s="147"/>
      <c r="N34" s="158"/>
    </row>
    <row r="35" spans="1:14" s="222" customFormat="1" ht="14.45" customHeight="1" x14ac:dyDescent="0.2">
      <c r="A35" s="166"/>
      <c r="B35" s="261" t="s">
        <v>175</v>
      </c>
      <c r="C35" s="260"/>
      <c r="D35" s="260"/>
      <c r="E35" s="260"/>
      <c r="F35" s="141"/>
      <c r="G35" s="147"/>
      <c r="H35" s="148"/>
      <c r="I35" s="147"/>
      <c r="J35" s="158"/>
      <c r="K35" s="147"/>
      <c r="L35" s="148"/>
      <c r="M35" s="147"/>
      <c r="N35" s="158"/>
    </row>
    <row r="36" spans="1:14" s="222" customFormat="1" ht="14.45" customHeight="1" x14ac:dyDescent="0.2">
      <c r="A36" s="166"/>
      <c r="B36" s="260"/>
      <c r="C36" s="261" t="s">
        <v>176</v>
      </c>
      <c r="D36" s="260"/>
      <c r="E36" s="260"/>
      <c r="F36" s="141"/>
      <c r="G36" s="147"/>
      <c r="H36" s="373">
        <v>6383</v>
      </c>
      <c r="I36" s="147"/>
      <c r="J36" s="158">
        <v>-3250</v>
      </c>
      <c r="K36" s="147"/>
      <c r="L36" s="373">
        <v>0</v>
      </c>
      <c r="M36" s="147"/>
      <c r="N36" s="158">
        <v>0</v>
      </c>
    </row>
    <row r="37" spans="1:14" s="222" customFormat="1" ht="14.45" customHeight="1" x14ac:dyDescent="0.2">
      <c r="A37" s="166"/>
      <c r="B37" s="261" t="s">
        <v>177</v>
      </c>
      <c r="C37" s="260"/>
      <c r="D37" s="260"/>
      <c r="E37" s="260"/>
      <c r="F37" s="141"/>
      <c r="G37" s="147"/>
      <c r="H37" s="148"/>
      <c r="I37" s="147"/>
      <c r="J37" s="158"/>
      <c r="K37" s="147"/>
      <c r="L37" s="148"/>
      <c r="M37" s="147"/>
      <c r="N37" s="158"/>
    </row>
    <row r="38" spans="1:14" s="222" customFormat="1" ht="14.45" customHeight="1" x14ac:dyDescent="0.2">
      <c r="A38" s="166"/>
      <c r="B38" s="260"/>
      <c r="C38" s="261" t="s">
        <v>178</v>
      </c>
      <c r="D38" s="260"/>
      <c r="E38" s="260"/>
      <c r="F38" s="141"/>
      <c r="G38" s="147"/>
      <c r="H38" s="372">
        <v>-1277</v>
      </c>
      <c r="I38" s="147"/>
      <c r="J38" s="226">
        <v>650</v>
      </c>
      <c r="K38" s="147"/>
      <c r="L38" s="372">
        <v>0</v>
      </c>
      <c r="M38" s="147"/>
      <c r="N38" s="226">
        <v>0</v>
      </c>
    </row>
    <row r="39" spans="1:14" s="222" customFormat="1" ht="14.45" customHeight="1" x14ac:dyDescent="0.2">
      <c r="A39" s="166"/>
      <c r="B39" s="260"/>
      <c r="C39" s="261"/>
      <c r="D39" s="260"/>
      <c r="E39" s="260"/>
      <c r="F39" s="141"/>
      <c r="G39" s="227"/>
      <c r="H39" s="224"/>
      <c r="I39" s="227"/>
      <c r="J39" s="225"/>
      <c r="K39" s="227"/>
      <c r="L39" s="224"/>
      <c r="M39" s="227"/>
      <c r="N39" s="225"/>
    </row>
    <row r="40" spans="1:14" s="222" customFormat="1" ht="14.45" customHeight="1" x14ac:dyDescent="0.2">
      <c r="A40" s="222" t="s">
        <v>179</v>
      </c>
      <c r="B40" s="251"/>
      <c r="C40" s="251"/>
      <c r="D40" s="251"/>
      <c r="E40" s="251"/>
      <c r="F40" s="141"/>
      <c r="G40" s="227"/>
      <c r="H40" s="223">
        <f>SUM(H34:H38)</f>
        <v>5106</v>
      </c>
      <c r="I40" s="227"/>
      <c r="J40" s="226">
        <f>SUM(J34:J38)</f>
        <v>-2600</v>
      </c>
      <c r="K40" s="227"/>
      <c r="L40" s="223">
        <f>SUM(L34:L38)</f>
        <v>0</v>
      </c>
      <c r="M40" s="227"/>
      <c r="N40" s="226">
        <f>SUM(N34:N38)</f>
        <v>0</v>
      </c>
    </row>
    <row r="41" spans="1:14" s="222" customFormat="1" ht="14.45" customHeight="1" x14ac:dyDescent="0.2">
      <c r="A41" s="144"/>
      <c r="B41" s="251"/>
      <c r="C41" s="251"/>
      <c r="D41" s="251"/>
      <c r="E41" s="251"/>
      <c r="F41" s="141"/>
      <c r="G41" s="147"/>
      <c r="H41" s="224"/>
      <c r="I41" s="147"/>
      <c r="J41" s="225"/>
      <c r="K41" s="147"/>
      <c r="L41" s="224"/>
      <c r="M41" s="147"/>
      <c r="N41" s="225"/>
    </row>
    <row r="42" spans="1:14" s="222" customFormat="1" ht="14.45" customHeight="1" x14ac:dyDescent="0.2">
      <c r="A42" s="127" t="s">
        <v>180</v>
      </c>
      <c r="B42" s="260"/>
      <c r="C42" s="260"/>
      <c r="D42" s="260"/>
      <c r="E42" s="260"/>
      <c r="F42" s="141"/>
      <c r="G42" s="147"/>
      <c r="H42" s="224"/>
      <c r="I42" s="147"/>
      <c r="J42" s="225"/>
      <c r="K42" s="147"/>
      <c r="L42" s="224"/>
      <c r="M42" s="147"/>
      <c r="N42" s="225"/>
    </row>
    <row r="43" spans="1:14" s="222" customFormat="1" ht="14.45" customHeight="1" x14ac:dyDescent="0.2">
      <c r="A43" s="127"/>
      <c r="B43" s="261" t="s">
        <v>210</v>
      </c>
      <c r="C43" s="260"/>
      <c r="D43" s="260"/>
      <c r="E43" s="260"/>
      <c r="F43" s="141"/>
      <c r="G43" s="147"/>
      <c r="H43" s="224"/>
      <c r="I43" s="147"/>
      <c r="J43" s="225"/>
      <c r="K43" s="147"/>
      <c r="L43" s="224"/>
      <c r="M43" s="147"/>
      <c r="N43" s="225"/>
    </row>
    <row r="44" spans="1:14" s="222" customFormat="1" ht="14.45" customHeight="1" x14ac:dyDescent="0.2">
      <c r="A44" s="127"/>
      <c r="B44" s="260"/>
      <c r="C44" s="261" t="s">
        <v>182</v>
      </c>
      <c r="D44" s="260"/>
      <c r="E44" s="260"/>
      <c r="F44" s="141"/>
      <c r="G44" s="147"/>
      <c r="H44" s="373">
        <v>-774</v>
      </c>
      <c r="I44" s="147"/>
      <c r="J44" s="225">
        <v>0</v>
      </c>
      <c r="K44" s="147"/>
      <c r="L44" s="373">
        <v>0</v>
      </c>
      <c r="M44" s="147"/>
      <c r="N44" s="225">
        <v>0</v>
      </c>
    </row>
    <row r="45" spans="1:14" s="222" customFormat="1" ht="13.9" customHeight="1" x14ac:dyDescent="0.2">
      <c r="A45" s="166"/>
      <c r="B45" s="261" t="s">
        <v>181</v>
      </c>
      <c r="C45" s="261"/>
      <c r="D45" s="260"/>
      <c r="E45" s="260"/>
      <c r="F45" s="141"/>
      <c r="G45" s="147"/>
      <c r="H45" s="373">
        <v>-6046</v>
      </c>
      <c r="I45" s="147"/>
      <c r="J45" s="225">
        <v>0</v>
      </c>
      <c r="K45" s="147"/>
      <c r="L45" s="373">
        <v>0</v>
      </c>
      <c r="M45" s="147"/>
      <c r="N45" s="225">
        <v>0</v>
      </c>
    </row>
    <row r="46" spans="1:14" s="222" customFormat="1" ht="13.9" customHeight="1" x14ac:dyDescent="0.2">
      <c r="A46" s="166"/>
      <c r="B46" s="261" t="s">
        <v>183</v>
      </c>
      <c r="C46" s="260"/>
      <c r="D46" s="260"/>
      <c r="E46" s="260"/>
      <c r="F46" s="141"/>
      <c r="G46" s="147"/>
      <c r="H46" s="224"/>
      <c r="I46" s="147"/>
      <c r="J46" s="225"/>
      <c r="K46" s="147"/>
      <c r="L46" s="224"/>
      <c r="M46" s="147"/>
      <c r="N46" s="225"/>
    </row>
    <row r="47" spans="1:14" s="222" customFormat="1" ht="14.45" customHeight="1" x14ac:dyDescent="0.2">
      <c r="A47" s="166"/>
      <c r="B47" s="260"/>
      <c r="C47" s="261" t="s">
        <v>178</v>
      </c>
      <c r="D47" s="260"/>
      <c r="E47" s="260"/>
      <c r="F47" s="141"/>
      <c r="G47" s="147"/>
      <c r="H47" s="372">
        <v>1364</v>
      </c>
      <c r="I47" s="147"/>
      <c r="J47" s="226">
        <v>0</v>
      </c>
      <c r="K47" s="147"/>
      <c r="L47" s="372">
        <v>0</v>
      </c>
      <c r="M47" s="147"/>
      <c r="N47" s="226">
        <v>0</v>
      </c>
    </row>
    <row r="48" spans="1:14" s="222" customFormat="1" ht="14.45" customHeight="1" x14ac:dyDescent="0.2">
      <c r="A48" s="166"/>
      <c r="B48" s="260"/>
      <c r="C48" s="261"/>
      <c r="D48" s="260"/>
      <c r="E48" s="260"/>
      <c r="F48" s="141"/>
      <c r="G48" s="147"/>
      <c r="H48" s="224"/>
      <c r="I48" s="147"/>
      <c r="J48" s="225"/>
      <c r="K48" s="147"/>
      <c r="L48" s="224"/>
      <c r="M48" s="147"/>
      <c r="N48" s="225"/>
    </row>
    <row r="49" spans="1:14" s="222" customFormat="1" ht="14.45" customHeight="1" x14ac:dyDescent="0.2">
      <c r="A49" s="222" t="s">
        <v>209</v>
      </c>
      <c r="B49" s="251"/>
      <c r="C49" s="251"/>
      <c r="D49" s="251"/>
      <c r="E49" s="251"/>
      <c r="F49" s="141"/>
      <c r="G49" s="227"/>
      <c r="H49" s="223">
        <f>SUM(H44:H47)</f>
        <v>-5456</v>
      </c>
      <c r="I49" s="227"/>
      <c r="J49" s="226">
        <f>SUM(J45:J47)</f>
        <v>0</v>
      </c>
      <c r="K49" s="147"/>
      <c r="L49" s="223">
        <f>SUM(L45:L47)</f>
        <v>0</v>
      </c>
      <c r="M49" s="147"/>
      <c r="N49" s="226">
        <f>SUM(N45:N47)</f>
        <v>0</v>
      </c>
    </row>
    <row r="50" spans="1:14" s="222" customFormat="1" ht="14.45" customHeight="1" x14ac:dyDescent="0.2">
      <c r="A50" s="144"/>
      <c r="B50" s="251"/>
      <c r="C50" s="251"/>
      <c r="D50" s="251"/>
      <c r="E50" s="251"/>
      <c r="F50" s="141"/>
      <c r="G50" s="147"/>
      <c r="H50" s="148"/>
      <c r="I50" s="147"/>
      <c r="J50" s="158"/>
      <c r="K50" s="147"/>
      <c r="L50" s="148"/>
      <c r="M50" s="147"/>
      <c r="N50" s="158"/>
    </row>
    <row r="51" spans="1:14" s="222" customFormat="1" ht="14.45" customHeight="1" x14ac:dyDescent="0.2">
      <c r="A51" s="222" t="s">
        <v>228</v>
      </c>
      <c r="B51" s="251"/>
      <c r="C51" s="251"/>
      <c r="D51" s="251"/>
      <c r="E51" s="251"/>
      <c r="F51" s="141"/>
      <c r="G51" s="264"/>
      <c r="H51" s="220">
        <f>H40+H49</f>
        <v>-350</v>
      </c>
      <c r="I51" s="264"/>
      <c r="J51" s="263">
        <f>J40+J49</f>
        <v>-2600</v>
      </c>
      <c r="K51" s="264"/>
      <c r="L51" s="218">
        <f>L40+L49</f>
        <v>0</v>
      </c>
      <c r="M51" s="147"/>
      <c r="N51" s="263">
        <f>N40+N49</f>
        <v>0</v>
      </c>
    </row>
    <row r="52" spans="1:14" s="222" customFormat="1" ht="14.45" customHeight="1" x14ac:dyDescent="0.2">
      <c r="B52" s="251"/>
      <c r="C52" s="251"/>
      <c r="D52" s="251"/>
      <c r="E52" s="251"/>
      <c r="F52" s="141"/>
      <c r="G52" s="147"/>
      <c r="H52" s="148"/>
      <c r="I52" s="147"/>
      <c r="J52" s="158"/>
      <c r="K52" s="147"/>
      <c r="L52" s="148"/>
      <c r="M52" s="147"/>
      <c r="N52" s="158"/>
    </row>
    <row r="53" spans="1:14" s="222" customFormat="1" ht="14.45" customHeight="1" thickBot="1" x14ac:dyDescent="0.25">
      <c r="A53" s="144" t="s">
        <v>227</v>
      </c>
      <c r="B53" s="144"/>
      <c r="C53" s="251"/>
      <c r="D53" s="251"/>
      <c r="E53" s="251"/>
      <c r="F53" s="141"/>
      <c r="G53" s="147"/>
      <c r="H53" s="150">
        <f>SUM(H31,H51)</f>
        <v>-6968</v>
      </c>
      <c r="I53" s="147"/>
      <c r="J53" s="160">
        <f>SUM(J31,J51)</f>
        <v>481467</v>
      </c>
      <c r="K53" s="147"/>
      <c r="L53" s="150">
        <f>SUM(L31,L51)</f>
        <v>-63522</v>
      </c>
      <c r="M53" s="147"/>
      <c r="N53" s="160">
        <f>SUM(N31,N51)</f>
        <v>850830</v>
      </c>
    </row>
    <row r="54" spans="1:14" s="222" customFormat="1" ht="14.45" customHeight="1" thickTop="1" x14ac:dyDescent="0.2">
      <c r="A54" s="144"/>
      <c r="B54" s="144"/>
      <c r="C54" s="251"/>
      <c r="D54" s="251"/>
      <c r="E54" s="251"/>
      <c r="F54" s="141"/>
      <c r="G54" s="158"/>
      <c r="H54" s="225"/>
      <c r="I54" s="158"/>
      <c r="J54" s="225"/>
      <c r="K54" s="158"/>
      <c r="L54" s="225"/>
      <c r="M54" s="147"/>
      <c r="N54" s="225"/>
    </row>
    <row r="55" spans="1:14" s="222" customFormat="1" ht="14.45" customHeight="1" x14ac:dyDescent="0.2">
      <c r="A55" s="144"/>
      <c r="B55" s="144"/>
      <c r="C55" s="251"/>
      <c r="D55" s="251"/>
      <c r="E55" s="251"/>
      <c r="F55" s="141"/>
      <c r="G55" s="158"/>
      <c r="H55" s="225"/>
      <c r="I55" s="158"/>
      <c r="J55" s="225"/>
      <c r="K55" s="158"/>
      <c r="L55" s="225"/>
      <c r="M55" s="147"/>
      <c r="N55" s="225"/>
    </row>
    <row r="56" spans="1:14" s="222" customFormat="1" ht="14.45" customHeight="1" x14ac:dyDescent="0.2">
      <c r="A56" s="144"/>
      <c r="B56" s="144"/>
      <c r="C56" s="251"/>
      <c r="D56" s="251"/>
      <c r="E56" s="251"/>
      <c r="F56" s="141"/>
      <c r="G56" s="158"/>
      <c r="H56" s="225"/>
      <c r="I56" s="158"/>
      <c r="J56" s="225"/>
      <c r="K56" s="158"/>
      <c r="L56" s="225"/>
      <c r="M56" s="147"/>
      <c r="N56" s="225"/>
    </row>
    <row r="57" spans="1:14" s="222" customFormat="1" ht="9" customHeight="1" x14ac:dyDescent="0.2">
      <c r="A57" s="144"/>
      <c r="B57" s="144"/>
      <c r="C57" s="251"/>
      <c r="D57" s="251"/>
      <c r="E57" s="251"/>
      <c r="F57" s="141"/>
      <c r="G57" s="158"/>
      <c r="H57" s="225"/>
      <c r="I57" s="158"/>
      <c r="J57" s="225"/>
      <c r="K57" s="158"/>
      <c r="L57" s="225"/>
      <c r="M57" s="147"/>
      <c r="N57" s="225"/>
    </row>
    <row r="58" spans="1:14" ht="21.95" customHeight="1" x14ac:dyDescent="0.2">
      <c r="A58" s="403" t="str">
        <f>'2-4'!A60</f>
        <v>The accompanying notes on pages 12 to 37 are an integral part of the interim financial information.</v>
      </c>
      <c r="B58" s="403"/>
      <c r="C58" s="403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</row>
    <row r="59" spans="1:14" s="277" customFormat="1" ht="16.5" customHeight="1" x14ac:dyDescent="0.2">
      <c r="A59" s="273" t="str">
        <f>A1</f>
        <v>Noble Development Public Company Limited</v>
      </c>
      <c r="B59" s="274"/>
      <c r="C59" s="274"/>
      <c r="D59" s="274"/>
      <c r="E59" s="274"/>
      <c r="F59" s="275"/>
      <c r="G59" s="276"/>
      <c r="H59" s="158"/>
      <c r="I59" s="158"/>
      <c r="J59" s="158"/>
      <c r="K59" s="158"/>
      <c r="L59" s="158"/>
      <c r="M59" s="158"/>
      <c r="N59" s="158"/>
    </row>
    <row r="60" spans="1:14" s="277" customFormat="1" ht="16.5" customHeight="1" x14ac:dyDescent="0.2">
      <c r="A60" s="273" t="str">
        <f>A2</f>
        <v>Statements of Comprehensive Income</v>
      </c>
      <c r="B60" s="274"/>
      <c r="C60" s="274"/>
      <c r="D60" s="274"/>
      <c r="E60" s="274"/>
      <c r="F60" s="275"/>
      <c r="G60" s="276"/>
      <c r="H60" s="158"/>
      <c r="I60" s="158"/>
      <c r="J60" s="158"/>
      <c r="K60" s="158"/>
      <c r="L60" s="158"/>
      <c r="M60" s="158"/>
      <c r="N60" s="158"/>
    </row>
    <row r="61" spans="1:14" s="277" customFormat="1" ht="16.5" customHeight="1" x14ac:dyDescent="0.2">
      <c r="A61" s="278" t="str">
        <f>A3</f>
        <v>For the three-month period ended 31 March 2022</v>
      </c>
      <c r="B61" s="279"/>
      <c r="C61" s="279"/>
      <c r="D61" s="279"/>
      <c r="E61" s="279"/>
      <c r="F61" s="280"/>
      <c r="G61" s="281"/>
      <c r="H61" s="226"/>
      <c r="I61" s="226"/>
      <c r="J61" s="226"/>
      <c r="K61" s="226"/>
      <c r="L61" s="226"/>
      <c r="M61" s="226"/>
      <c r="N61" s="226"/>
    </row>
    <row r="62" spans="1:14" s="277" customFormat="1" ht="16.5" customHeight="1" x14ac:dyDescent="0.2">
      <c r="A62" s="271"/>
      <c r="B62" s="269"/>
      <c r="C62" s="269"/>
      <c r="D62" s="269"/>
      <c r="E62" s="269"/>
      <c r="F62" s="270"/>
      <c r="G62" s="158"/>
      <c r="H62" s="158"/>
      <c r="I62" s="158"/>
      <c r="J62" s="158"/>
      <c r="K62" s="158"/>
      <c r="L62" s="158"/>
      <c r="M62" s="158"/>
      <c r="N62" s="158"/>
    </row>
    <row r="63" spans="1:14" s="277" customFormat="1" ht="16.5" customHeight="1" x14ac:dyDescent="0.2">
      <c r="A63" s="294"/>
      <c r="B63" s="269"/>
      <c r="C63" s="269"/>
      <c r="D63" s="269"/>
      <c r="E63" s="269"/>
      <c r="F63" s="270"/>
      <c r="G63" s="158"/>
      <c r="H63" s="158"/>
      <c r="I63" s="158"/>
      <c r="J63" s="158"/>
      <c r="K63" s="158"/>
      <c r="L63" s="158"/>
      <c r="M63" s="158"/>
      <c r="N63" s="158"/>
    </row>
    <row r="64" spans="1:14" s="277" customFormat="1" ht="14.45" customHeight="1" x14ac:dyDescent="0.2">
      <c r="A64" s="271"/>
      <c r="B64" s="271"/>
      <c r="C64" s="271"/>
      <c r="D64" s="271"/>
      <c r="E64" s="271"/>
      <c r="F64" s="271"/>
      <c r="G64" s="271"/>
      <c r="H64" s="399" t="s">
        <v>1</v>
      </c>
      <c r="I64" s="399"/>
      <c r="J64" s="399"/>
      <c r="K64" s="272"/>
      <c r="L64" s="399" t="s">
        <v>97</v>
      </c>
      <c r="M64" s="399"/>
      <c r="N64" s="399"/>
    </row>
    <row r="65" spans="1:14" s="277" customFormat="1" ht="14.45" customHeight="1" x14ac:dyDescent="0.2">
      <c r="A65" s="269"/>
      <c r="B65" s="269"/>
      <c r="C65" s="269"/>
      <c r="D65" s="269"/>
      <c r="E65" s="269"/>
      <c r="F65" s="269"/>
      <c r="G65" s="269"/>
      <c r="H65" s="400" t="s">
        <v>58</v>
      </c>
      <c r="I65" s="400"/>
      <c r="J65" s="400"/>
      <c r="K65" s="387"/>
      <c r="L65" s="400" t="s">
        <v>58</v>
      </c>
      <c r="M65" s="400"/>
      <c r="N65" s="400"/>
    </row>
    <row r="66" spans="1:14" s="274" customFormat="1" ht="14.45" customHeight="1" x14ac:dyDescent="0.2">
      <c r="A66" s="269"/>
      <c r="B66" s="269"/>
      <c r="C66" s="269"/>
      <c r="D66" s="269"/>
      <c r="E66" s="269"/>
      <c r="F66" s="269"/>
      <c r="G66" s="155"/>
      <c r="H66" s="155" t="s">
        <v>56</v>
      </c>
      <c r="I66" s="155"/>
      <c r="J66" s="155" t="s">
        <v>56</v>
      </c>
      <c r="K66" s="155"/>
      <c r="L66" s="155" t="s">
        <v>56</v>
      </c>
      <c r="M66" s="155"/>
      <c r="N66" s="155" t="s">
        <v>56</v>
      </c>
    </row>
    <row r="67" spans="1:14" s="277" customFormat="1" ht="14.45" customHeight="1" x14ac:dyDescent="0.2">
      <c r="A67" s="269"/>
      <c r="B67" s="269"/>
      <c r="C67" s="269"/>
      <c r="D67" s="269"/>
      <c r="E67" s="269"/>
      <c r="F67" s="269"/>
      <c r="G67" s="272"/>
      <c r="H67" s="133" t="s">
        <v>238</v>
      </c>
      <c r="I67" s="138"/>
      <c r="J67" s="133" t="s">
        <v>238</v>
      </c>
      <c r="K67" s="138"/>
      <c r="L67" s="133" t="s">
        <v>238</v>
      </c>
      <c r="M67" s="138"/>
      <c r="N67" s="133" t="s">
        <v>238</v>
      </c>
    </row>
    <row r="68" spans="1:14" s="277" customFormat="1" ht="14.45" customHeight="1" x14ac:dyDescent="0.2">
      <c r="A68" s="269"/>
      <c r="B68" s="269"/>
      <c r="C68" s="269"/>
      <c r="D68" s="269"/>
      <c r="E68" s="269"/>
      <c r="F68" s="269"/>
      <c r="G68" s="272"/>
      <c r="H68" s="140" t="s">
        <v>239</v>
      </c>
      <c r="I68" s="138"/>
      <c r="J68" s="83" t="s">
        <v>136</v>
      </c>
      <c r="K68" s="272"/>
      <c r="L68" s="140" t="s">
        <v>239</v>
      </c>
      <c r="M68" s="138"/>
      <c r="N68" s="83" t="s">
        <v>136</v>
      </c>
    </row>
    <row r="69" spans="1:14" s="277" customFormat="1" ht="14.45" customHeight="1" x14ac:dyDescent="0.2">
      <c r="A69" s="269"/>
      <c r="B69" s="269"/>
      <c r="C69" s="269"/>
      <c r="D69" s="269"/>
      <c r="E69" s="269"/>
      <c r="F69" s="283"/>
      <c r="G69" s="155"/>
      <c r="H69" s="156" t="s">
        <v>5</v>
      </c>
      <c r="I69" s="155"/>
      <c r="J69" s="156" t="s">
        <v>5</v>
      </c>
      <c r="K69" s="155"/>
      <c r="L69" s="156" t="s">
        <v>5</v>
      </c>
      <c r="M69" s="155"/>
      <c r="N69" s="156" t="s">
        <v>5</v>
      </c>
    </row>
    <row r="70" spans="1:14" ht="16.5" customHeight="1" x14ac:dyDescent="0.2">
      <c r="A70" s="144"/>
      <c r="B70" s="251"/>
      <c r="C70" s="251"/>
      <c r="D70" s="251"/>
      <c r="E70" s="251"/>
      <c r="F70" s="141"/>
      <c r="G70" s="147"/>
      <c r="H70" s="148"/>
      <c r="I70" s="147"/>
      <c r="J70" s="158"/>
      <c r="K70" s="147"/>
      <c r="L70" s="148"/>
      <c r="M70" s="147"/>
      <c r="N70" s="158"/>
    </row>
    <row r="71" spans="1:14" ht="14.45" customHeight="1" x14ac:dyDescent="0.2">
      <c r="A71" s="144" t="s">
        <v>229</v>
      </c>
      <c r="B71" s="251"/>
      <c r="C71" s="251"/>
      <c r="D71" s="251"/>
      <c r="E71" s="251"/>
      <c r="F71" s="141"/>
      <c r="G71" s="147"/>
      <c r="H71" s="148"/>
      <c r="I71" s="147"/>
      <c r="J71" s="158"/>
      <c r="K71" s="147"/>
      <c r="L71" s="148"/>
      <c r="M71" s="147"/>
      <c r="N71" s="158"/>
    </row>
    <row r="72" spans="1:14" ht="16.5" customHeight="1" x14ac:dyDescent="0.2">
      <c r="A72" s="144"/>
      <c r="B72" s="251"/>
      <c r="C72" s="251"/>
      <c r="D72" s="251"/>
      <c r="E72" s="251"/>
      <c r="F72" s="141"/>
      <c r="G72" s="147"/>
      <c r="H72" s="148"/>
      <c r="I72" s="147"/>
      <c r="J72" s="158"/>
      <c r="K72" s="147"/>
      <c r="L72" s="148"/>
      <c r="M72" s="147"/>
      <c r="N72" s="158"/>
    </row>
    <row r="73" spans="1:14" ht="16.5" customHeight="1" thickBot="1" x14ac:dyDescent="0.25">
      <c r="A73" s="222" t="s">
        <v>66</v>
      </c>
      <c r="B73" s="251"/>
      <c r="C73" s="251"/>
      <c r="D73" s="251"/>
      <c r="E73" s="251"/>
      <c r="F73" s="141"/>
      <c r="G73" s="151"/>
      <c r="H73" s="374">
        <v>-6628</v>
      </c>
      <c r="I73" s="151"/>
      <c r="J73" s="161">
        <v>484026</v>
      </c>
      <c r="K73" s="151"/>
      <c r="L73" s="374">
        <v>-63522</v>
      </c>
      <c r="M73" s="151"/>
      <c r="N73" s="295">
        <v>850830</v>
      </c>
    </row>
    <row r="74" spans="1:14" ht="16.5" customHeight="1" thickTop="1" x14ac:dyDescent="0.2">
      <c r="A74" s="144"/>
      <c r="B74" s="251"/>
      <c r="C74" s="251"/>
      <c r="D74" s="251"/>
      <c r="E74" s="251"/>
      <c r="F74" s="141"/>
      <c r="G74" s="252"/>
      <c r="H74" s="256"/>
      <c r="I74" s="252"/>
      <c r="J74" s="257"/>
      <c r="K74" s="252"/>
      <c r="L74" s="256"/>
      <c r="M74" s="252"/>
      <c r="N74" s="257"/>
    </row>
    <row r="75" spans="1:14" ht="16.5" customHeight="1" thickBot="1" x14ac:dyDescent="0.25">
      <c r="A75" s="222" t="s">
        <v>50</v>
      </c>
      <c r="B75" s="251"/>
      <c r="C75" s="251"/>
      <c r="D75" s="251"/>
      <c r="E75" s="251"/>
      <c r="F75" s="141"/>
      <c r="G75" s="149"/>
      <c r="H75" s="375">
        <v>10</v>
      </c>
      <c r="I75" s="149"/>
      <c r="J75" s="161">
        <v>41</v>
      </c>
      <c r="K75" s="264"/>
      <c r="L75" s="375">
        <v>0</v>
      </c>
      <c r="M75" s="147"/>
      <c r="N75" s="265">
        <v>0</v>
      </c>
    </row>
    <row r="76" spans="1:14" ht="16.5" customHeight="1" thickTop="1" x14ac:dyDescent="0.2">
      <c r="A76" s="222"/>
      <c r="B76" s="251"/>
      <c r="C76" s="251"/>
      <c r="D76" s="251"/>
      <c r="E76" s="251"/>
      <c r="F76" s="141"/>
      <c r="G76" s="147"/>
      <c r="H76" s="266"/>
      <c r="I76" s="147"/>
      <c r="J76" s="267"/>
      <c r="K76" s="147"/>
      <c r="L76" s="266"/>
      <c r="M76" s="147"/>
      <c r="N76" s="267"/>
    </row>
    <row r="77" spans="1:14" ht="16.5" customHeight="1" x14ac:dyDescent="0.2">
      <c r="A77" s="144" t="s">
        <v>230</v>
      </c>
      <c r="B77" s="251"/>
      <c r="C77" s="251"/>
      <c r="D77" s="251"/>
      <c r="E77" s="251"/>
      <c r="F77" s="141"/>
      <c r="G77" s="147"/>
      <c r="H77" s="266"/>
      <c r="I77" s="147"/>
      <c r="J77" s="267"/>
      <c r="K77" s="147"/>
      <c r="L77" s="266"/>
      <c r="M77" s="147"/>
      <c r="N77" s="267"/>
    </row>
    <row r="78" spans="1:14" ht="16.5" customHeight="1" x14ac:dyDescent="0.2">
      <c r="A78" s="222"/>
      <c r="B78" s="251"/>
      <c r="C78" s="251"/>
      <c r="D78" s="251"/>
      <c r="E78" s="251"/>
      <c r="F78" s="141"/>
      <c r="G78" s="147"/>
      <c r="H78" s="266"/>
      <c r="I78" s="147"/>
      <c r="J78" s="267"/>
      <c r="K78" s="147"/>
      <c r="L78" s="266"/>
      <c r="M78" s="147"/>
      <c r="N78" s="267"/>
    </row>
    <row r="79" spans="1:14" ht="16.5" customHeight="1" thickBot="1" x14ac:dyDescent="0.25">
      <c r="A79" s="222" t="s">
        <v>66</v>
      </c>
      <c r="B79" s="251"/>
      <c r="C79" s="251"/>
      <c r="D79" s="251"/>
      <c r="E79" s="251"/>
      <c r="F79" s="141"/>
      <c r="G79" s="149"/>
      <c r="H79" s="374">
        <v>-6978</v>
      </c>
      <c r="I79" s="149"/>
      <c r="J79" s="161">
        <v>481426</v>
      </c>
      <c r="K79" s="149"/>
      <c r="L79" s="374">
        <v>-63522</v>
      </c>
      <c r="M79" s="149"/>
      <c r="N79" s="161">
        <v>850830</v>
      </c>
    </row>
    <row r="80" spans="1:14" ht="16.5" customHeight="1" thickTop="1" x14ac:dyDescent="0.2">
      <c r="A80" s="144"/>
      <c r="B80" s="251"/>
      <c r="C80" s="251"/>
      <c r="D80" s="251"/>
      <c r="E80" s="251"/>
      <c r="F80" s="141"/>
      <c r="G80" s="253"/>
      <c r="H80" s="268"/>
      <c r="I80" s="253"/>
      <c r="J80" s="254"/>
      <c r="K80" s="253"/>
      <c r="L80" s="268"/>
      <c r="M80" s="253"/>
      <c r="N80" s="254"/>
    </row>
    <row r="81" spans="1:14" ht="16.5" customHeight="1" thickBot="1" x14ac:dyDescent="0.25">
      <c r="A81" s="222" t="s">
        <v>50</v>
      </c>
      <c r="B81" s="251"/>
      <c r="C81" s="251"/>
      <c r="D81" s="251"/>
      <c r="E81" s="251"/>
      <c r="F81" s="141"/>
      <c r="G81" s="149"/>
      <c r="H81" s="375">
        <v>10</v>
      </c>
      <c r="I81" s="149"/>
      <c r="J81" s="161">
        <v>41</v>
      </c>
      <c r="K81" s="149"/>
      <c r="L81" s="375">
        <v>0</v>
      </c>
      <c r="M81" s="149"/>
      <c r="N81" s="161">
        <v>0</v>
      </c>
    </row>
    <row r="82" spans="1:14" ht="16.5" customHeight="1" thickTop="1" x14ac:dyDescent="0.2">
      <c r="A82" s="222"/>
      <c r="B82" s="251"/>
      <c r="C82" s="251"/>
      <c r="D82" s="251"/>
      <c r="E82" s="251"/>
      <c r="F82" s="141"/>
      <c r="G82" s="147"/>
      <c r="H82" s="148"/>
      <c r="I82" s="147"/>
      <c r="J82" s="158"/>
      <c r="K82" s="147"/>
      <c r="L82" s="148"/>
      <c r="M82" s="147"/>
      <c r="N82" s="158"/>
    </row>
    <row r="83" spans="1:14" ht="16.5" customHeight="1" x14ac:dyDescent="0.2">
      <c r="A83" s="144" t="s">
        <v>231</v>
      </c>
      <c r="B83" s="251"/>
      <c r="C83" s="251"/>
      <c r="D83" s="251"/>
      <c r="E83" s="251"/>
      <c r="F83" s="141"/>
      <c r="G83" s="147"/>
      <c r="H83" s="148"/>
      <c r="I83" s="147"/>
      <c r="J83" s="158"/>
      <c r="K83" s="147"/>
      <c r="L83" s="148"/>
      <c r="M83" s="147"/>
      <c r="N83" s="158"/>
    </row>
    <row r="84" spans="1:14" ht="16.5" customHeight="1" x14ac:dyDescent="0.2">
      <c r="A84" s="144"/>
      <c r="B84" s="251"/>
      <c r="C84" s="251"/>
      <c r="D84" s="251"/>
      <c r="E84" s="251"/>
      <c r="F84" s="141"/>
      <c r="G84" s="147"/>
      <c r="H84" s="148"/>
      <c r="I84" s="147"/>
      <c r="J84" s="158"/>
      <c r="K84" s="147"/>
      <c r="L84" s="148"/>
      <c r="M84" s="147"/>
      <c r="N84" s="158"/>
    </row>
    <row r="85" spans="1:14" ht="16.5" customHeight="1" thickBot="1" x14ac:dyDescent="0.25">
      <c r="A85" s="222" t="s">
        <v>232</v>
      </c>
      <c r="B85" s="222"/>
      <c r="C85" s="222"/>
      <c r="D85" s="222"/>
      <c r="E85" s="222"/>
      <c r="F85" s="228"/>
      <c r="G85" s="296"/>
      <c r="H85" s="376">
        <v>-0.01</v>
      </c>
      <c r="I85" s="284"/>
      <c r="J85" s="285">
        <v>0.35</v>
      </c>
      <c r="K85" s="284"/>
      <c r="L85" s="376">
        <v>-0.05</v>
      </c>
      <c r="M85" s="284"/>
      <c r="N85" s="285">
        <v>0.62</v>
      </c>
    </row>
    <row r="86" spans="1:14" ht="16.5" customHeight="1" thickTop="1" x14ac:dyDescent="0.2">
      <c r="A86" s="222"/>
      <c r="B86" s="146"/>
      <c r="C86" s="146"/>
      <c r="D86" s="141"/>
      <c r="E86" s="141"/>
      <c r="F86" s="164"/>
      <c r="G86" s="297"/>
      <c r="H86" s="152"/>
      <c r="I86" s="152"/>
      <c r="J86" s="162"/>
      <c r="K86" s="152"/>
      <c r="L86" s="152"/>
      <c r="M86" s="152"/>
      <c r="N86" s="162"/>
    </row>
    <row r="87" spans="1:14" ht="16.5" customHeight="1" x14ac:dyDescent="0.2">
      <c r="A87" s="222"/>
      <c r="B87" s="146"/>
      <c r="C87" s="146"/>
      <c r="D87" s="141"/>
      <c r="E87" s="141"/>
      <c r="F87" s="228"/>
      <c r="G87" s="152"/>
      <c r="H87" s="152"/>
      <c r="I87" s="152"/>
      <c r="J87" s="162"/>
      <c r="K87" s="152"/>
      <c r="L87" s="152"/>
      <c r="M87" s="152"/>
      <c r="N87" s="162"/>
    </row>
    <row r="88" spans="1:14" ht="16.5" customHeight="1" x14ac:dyDescent="0.2">
      <c r="A88" s="222"/>
      <c r="B88" s="146"/>
      <c r="C88" s="146"/>
      <c r="D88" s="141"/>
      <c r="E88" s="141"/>
      <c r="F88" s="222"/>
      <c r="G88" s="152"/>
      <c r="H88" s="152"/>
      <c r="I88" s="152"/>
      <c r="J88" s="162"/>
      <c r="K88" s="152"/>
      <c r="L88" s="152"/>
      <c r="M88" s="152"/>
      <c r="N88" s="162"/>
    </row>
    <row r="89" spans="1:14" ht="16.5" customHeight="1" x14ac:dyDescent="0.2">
      <c r="B89" s="153"/>
      <c r="C89" s="153"/>
      <c r="D89" s="154"/>
      <c r="E89" s="154"/>
      <c r="G89" s="282"/>
      <c r="H89" s="152"/>
      <c r="I89" s="152"/>
      <c r="J89" s="162"/>
      <c r="K89" s="152"/>
      <c r="L89" s="152"/>
      <c r="M89" s="152"/>
      <c r="N89" s="162"/>
    </row>
    <row r="90" spans="1:14" ht="16.5" customHeight="1" x14ac:dyDescent="0.2">
      <c r="B90" s="153"/>
      <c r="C90" s="153"/>
      <c r="D90" s="154"/>
      <c r="E90" s="154"/>
      <c r="G90" s="282"/>
      <c r="H90" s="152"/>
      <c r="I90" s="152"/>
      <c r="J90" s="162"/>
      <c r="K90" s="152"/>
      <c r="L90" s="152"/>
      <c r="M90" s="152"/>
      <c r="N90" s="162"/>
    </row>
    <row r="91" spans="1:14" ht="16.5" customHeight="1" x14ac:dyDescent="0.2">
      <c r="B91" s="153"/>
      <c r="C91" s="153"/>
      <c r="D91" s="154"/>
      <c r="E91" s="154"/>
      <c r="G91" s="282"/>
      <c r="H91" s="152"/>
      <c r="I91" s="152"/>
      <c r="J91" s="162"/>
      <c r="K91" s="152"/>
      <c r="L91" s="152"/>
      <c r="M91" s="152"/>
      <c r="N91" s="162"/>
    </row>
    <row r="92" spans="1:14" ht="16.5" customHeight="1" x14ac:dyDescent="0.2">
      <c r="B92" s="153"/>
      <c r="C92" s="153"/>
      <c r="D92" s="154"/>
      <c r="E92" s="154"/>
      <c r="G92" s="282"/>
      <c r="H92" s="152"/>
      <c r="I92" s="152"/>
      <c r="J92" s="162"/>
      <c r="K92" s="152"/>
      <c r="L92" s="152"/>
      <c r="M92" s="152"/>
      <c r="N92" s="162"/>
    </row>
    <row r="93" spans="1:14" ht="16.5" customHeight="1" x14ac:dyDescent="0.2">
      <c r="B93" s="153"/>
      <c r="C93" s="153"/>
      <c r="D93" s="154"/>
      <c r="E93" s="154"/>
      <c r="G93" s="152"/>
      <c r="H93" s="152"/>
      <c r="I93" s="152"/>
      <c r="J93" s="162"/>
      <c r="K93" s="152"/>
      <c r="L93" s="152"/>
      <c r="M93" s="152"/>
      <c r="N93" s="162"/>
    </row>
    <row r="94" spans="1:14" ht="16.5" customHeight="1" x14ac:dyDescent="0.2">
      <c r="B94" s="153"/>
      <c r="C94" s="153"/>
      <c r="D94" s="154"/>
      <c r="E94" s="154"/>
      <c r="G94" s="152"/>
      <c r="H94" s="152"/>
      <c r="I94" s="152"/>
      <c r="J94" s="162"/>
      <c r="K94" s="152"/>
      <c r="L94" s="152"/>
      <c r="M94" s="152"/>
      <c r="N94" s="162"/>
    </row>
    <row r="95" spans="1:14" ht="16.5" customHeight="1" x14ac:dyDescent="0.2">
      <c r="B95" s="153"/>
      <c r="C95" s="153"/>
      <c r="D95" s="154"/>
      <c r="E95" s="154"/>
      <c r="G95" s="152"/>
      <c r="H95" s="152"/>
      <c r="I95" s="152"/>
      <c r="J95" s="162"/>
      <c r="K95" s="152"/>
      <c r="L95" s="152"/>
      <c r="M95" s="152"/>
      <c r="N95" s="162"/>
    </row>
    <row r="96" spans="1:14" ht="16.5" customHeight="1" x14ac:dyDescent="0.2">
      <c r="B96" s="153"/>
      <c r="C96" s="153"/>
      <c r="D96" s="154"/>
      <c r="E96" s="154"/>
      <c r="G96" s="152"/>
      <c r="H96" s="152"/>
      <c r="I96" s="152"/>
      <c r="J96" s="162"/>
      <c r="K96" s="152"/>
      <c r="L96" s="152"/>
      <c r="M96" s="152"/>
      <c r="N96" s="162"/>
    </row>
    <row r="97" spans="1:14" ht="16.5" customHeight="1" x14ac:dyDescent="0.2">
      <c r="B97" s="153"/>
      <c r="C97" s="153"/>
      <c r="D97" s="154"/>
      <c r="E97" s="154"/>
      <c r="G97" s="152"/>
      <c r="H97" s="152"/>
      <c r="I97" s="152"/>
      <c r="J97" s="162"/>
      <c r="K97" s="152"/>
      <c r="L97" s="152"/>
      <c r="M97" s="152"/>
      <c r="N97" s="162"/>
    </row>
    <row r="98" spans="1:14" ht="16.5" customHeight="1" x14ac:dyDescent="0.2">
      <c r="B98" s="153"/>
      <c r="C98" s="153"/>
      <c r="D98" s="154"/>
      <c r="E98" s="154"/>
      <c r="G98" s="152"/>
      <c r="H98" s="152"/>
      <c r="I98" s="152"/>
      <c r="J98" s="162"/>
      <c r="K98" s="152"/>
      <c r="L98" s="152"/>
      <c r="M98" s="152"/>
      <c r="N98" s="162"/>
    </row>
    <row r="99" spans="1:14" ht="16.5" customHeight="1" x14ac:dyDescent="0.2">
      <c r="B99" s="153"/>
      <c r="C99" s="153"/>
      <c r="D99" s="154"/>
      <c r="E99" s="154"/>
      <c r="G99" s="152"/>
      <c r="H99" s="152"/>
      <c r="I99" s="152"/>
      <c r="J99" s="162"/>
      <c r="K99" s="152"/>
      <c r="L99" s="152"/>
      <c r="M99" s="152"/>
      <c r="N99" s="162"/>
    </row>
    <row r="100" spans="1:14" ht="16.5" customHeight="1" x14ac:dyDescent="0.2">
      <c r="B100" s="153"/>
      <c r="C100" s="153"/>
      <c r="D100" s="154"/>
      <c r="E100" s="154"/>
      <c r="G100" s="152"/>
      <c r="H100" s="152"/>
      <c r="I100" s="152"/>
      <c r="J100" s="162"/>
      <c r="K100" s="152"/>
      <c r="L100" s="152"/>
      <c r="M100" s="152"/>
      <c r="N100" s="162"/>
    </row>
    <row r="101" spans="1:14" ht="16.5" customHeight="1" x14ac:dyDescent="0.2">
      <c r="B101" s="153"/>
      <c r="C101" s="153"/>
      <c r="D101" s="154"/>
      <c r="E101" s="154"/>
      <c r="G101" s="152"/>
      <c r="H101" s="152"/>
      <c r="I101" s="152"/>
      <c r="J101" s="162"/>
      <c r="K101" s="152"/>
      <c r="L101" s="152"/>
      <c r="M101" s="152"/>
      <c r="N101" s="162"/>
    </row>
    <row r="102" spans="1:14" ht="16.5" customHeight="1" x14ac:dyDescent="0.2">
      <c r="B102" s="153"/>
      <c r="C102" s="153"/>
      <c r="D102" s="154"/>
      <c r="E102" s="154"/>
      <c r="G102" s="152"/>
      <c r="H102" s="152"/>
      <c r="I102" s="152"/>
      <c r="J102" s="162"/>
      <c r="K102" s="152"/>
      <c r="L102" s="152"/>
      <c r="M102" s="152"/>
      <c r="N102" s="162"/>
    </row>
    <row r="103" spans="1:14" ht="16.5" customHeight="1" x14ac:dyDescent="0.2">
      <c r="B103" s="153"/>
      <c r="C103" s="153"/>
      <c r="D103" s="154"/>
      <c r="E103" s="154"/>
      <c r="G103" s="152"/>
      <c r="H103" s="152"/>
      <c r="I103" s="152"/>
      <c r="J103" s="162"/>
      <c r="K103" s="152"/>
      <c r="L103" s="152"/>
      <c r="M103" s="152"/>
      <c r="N103" s="162"/>
    </row>
    <row r="104" spans="1:14" ht="16.5" customHeight="1" x14ac:dyDescent="0.2">
      <c r="B104" s="153"/>
      <c r="C104" s="153"/>
      <c r="D104" s="154"/>
      <c r="E104" s="154"/>
      <c r="G104" s="152"/>
      <c r="H104" s="152"/>
      <c r="I104" s="152"/>
      <c r="J104" s="162"/>
      <c r="K104" s="152"/>
      <c r="L104" s="152"/>
      <c r="M104" s="152"/>
      <c r="N104" s="162"/>
    </row>
    <row r="105" spans="1:14" ht="16.5" customHeight="1" x14ac:dyDescent="0.2">
      <c r="B105" s="153"/>
      <c r="C105" s="153"/>
      <c r="D105" s="154"/>
      <c r="E105" s="154"/>
      <c r="G105" s="152"/>
      <c r="H105" s="152"/>
      <c r="I105" s="152"/>
      <c r="J105" s="162"/>
      <c r="K105" s="152"/>
      <c r="L105" s="152"/>
      <c r="M105" s="152"/>
      <c r="N105" s="162"/>
    </row>
    <row r="106" spans="1:14" ht="16.5" customHeight="1" x14ac:dyDescent="0.2">
      <c r="B106" s="153"/>
      <c r="C106" s="153"/>
      <c r="D106" s="154"/>
      <c r="E106" s="154"/>
      <c r="G106" s="152"/>
      <c r="H106" s="152"/>
      <c r="I106" s="152"/>
      <c r="J106" s="162"/>
      <c r="K106" s="152"/>
      <c r="L106" s="152"/>
      <c r="M106" s="152"/>
      <c r="N106" s="162"/>
    </row>
    <row r="107" spans="1:14" ht="16.5" customHeight="1" x14ac:dyDescent="0.2">
      <c r="B107" s="153"/>
      <c r="C107" s="153"/>
      <c r="D107" s="154"/>
      <c r="E107" s="154"/>
      <c r="G107" s="152"/>
      <c r="H107" s="152"/>
      <c r="I107" s="152"/>
      <c r="J107" s="162"/>
      <c r="K107" s="152"/>
      <c r="L107" s="152"/>
      <c r="M107" s="152"/>
      <c r="N107" s="162"/>
    </row>
    <row r="108" spans="1:14" ht="16.5" customHeight="1" x14ac:dyDescent="0.2">
      <c r="B108" s="153"/>
      <c r="C108" s="153"/>
      <c r="D108" s="154"/>
      <c r="E108" s="154"/>
      <c r="G108" s="152"/>
      <c r="H108" s="152"/>
      <c r="I108" s="152"/>
      <c r="J108" s="162"/>
      <c r="K108" s="152"/>
      <c r="L108" s="152"/>
      <c r="M108" s="152"/>
      <c r="N108" s="162"/>
    </row>
    <row r="109" spans="1:14" ht="12.4" customHeight="1" x14ac:dyDescent="0.2">
      <c r="B109" s="153"/>
      <c r="C109" s="153"/>
      <c r="D109" s="154"/>
      <c r="E109" s="154"/>
      <c r="G109" s="152"/>
      <c r="H109" s="152"/>
      <c r="I109" s="152"/>
      <c r="J109" s="162"/>
      <c r="K109" s="152"/>
      <c r="L109" s="152"/>
      <c r="M109" s="152"/>
      <c r="N109" s="162"/>
    </row>
    <row r="110" spans="1:14" ht="21.95" customHeight="1" x14ac:dyDescent="0.2">
      <c r="A110" s="137" t="str">
        <f>'2-4'!A60</f>
        <v>The accompanying notes on pages 12 to 37 are an integral part of the interim financial information.</v>
      </c>
      <c r="B110" s="137"/>
      <c r="C110" s="137"/>
      <c r="D110" s="137"/>
      <c r="E110" s="137"/>
      <c r="F110" s="137"/>
      <c r="G110" s="137"/>
      <c r="H110" s="377"/>
      <c r="I110" s="377"/>
      <c r="J110" s="377"/>
      <c r="K110" s="377"/>
      <c r="L110" s="377"/>
      <c r="M110" s="377"/>
      <c r="N110" s="377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K68 K10 H10:J10 L10:N10" numberStoredAsText="1"/>
    <ignoredError sqref="J49:N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7"/>
  <sheetViews>
    <sheetView topLeftCell="A4" zoomScale="85" zoomScaleNormal="85" zoomScaleSheetLayoutView="85" workbookViewId="0">
      <selection activeCell="A9" sqref="A9"/>
    </sheetView>
  </sheetViews>
  <sheetFormatPr defaultColWidth="9.33203125" defaultRowHeight="16.149999999999999" customHeight="1" x14ac:dyDescent="0.2"/>
  <cols>
    <col min="1" max="1" width="47.83203125" style="299" customWidth="1"/>
    <col min="2" max="2" width="4.5" style="317" customWidth="1"/>
    <col min="3" max="3" width="0.6640625" style="317" customWidth="1"/>
    <col min="4" max="4" width="12.6640625" style="300" customWidth="1"/>
    <col min="5" max="5" width="0.6640625" style="300" customWidth="1"/>
    <col min="6" max="6" width="9.83203125" style="300" customWidth="1"/>
    <col min="7" max="7" width="0.6640625" style="300" customWidth="1"/>
    <col min="8" max="8" width="13.33203125" style="300" customWidth="1"/>
    <col min="9" max="9" width="0.6640625" style="300" customWidth="1"/>
    <col min="10" max="10" width="14.6640625" style="300" customWidth="1"/>
    <col min="11" max="11" width="0.6640625" style="300" customWidth="1"/>
    <col min="12" max="12" width="16.6640625" style="300" customWidth="1"/>
    <col min="13" max="13" width="0.6640625" style="300" customWidth="1"/>
    <col min="14" max="14" width="26.33203125" style="300" customWidth="1"/>
    <col min="15" max="15" width="0.6640625" style="300" customWidth="1"/>
    <col min="16" max="16" width="18.83203125" style="300" customWidth="1"/>
    <col min="17" max="17" width="0.6640625" style="334" customWidth="1"/>
    <col min="18" max="18" width="17" style="300" customWidth="1"/>
    <col min="19" max="19" width="0.6640625" style="300" customWidth="1"/>
    <col min="20" max="20" width="13.33203125" style="300" customWidth="1"/>
    <col min="21" max="21" width="0.6640625" style="300" customWidth="1"/>
    <col min="22" max="22" width="14.6640625" style="298" customWidth="1"/>
    <col min="23" max="23" width="0.6640625" style="300" customWidth="1"/>
    <col min="24" max="24" width="11.83203125" style="300" customWidth="1"/>
    <col min="25" max="25" width="9.33203125" style="298"/>
    <col min="26" max="16384" width="9.33203125" style="286"/>
  </cols>
  <sheetData>
    <row r="1" spans="1:25" ht="16.149999999999999" customHeight="1" x14ac:dyDescent="0.2">
      <c r="A1" s="167" t="s">
        <v>0</v>
      </c>
      <c r="B1" s="202"/>
      <c r="C1" s="202"/>
    </row>
    <row r="2" spans="1:25" ht="16.149999999999999" customHeight="1" x14ac:dyDescent="0.2">
      <c r="A2" s="173" t="s">
        <v>123</v>
      </c>
      <c r="B2" s="202"/>
      <c r="C2" s="202"/>
    </row>
    <row r="3" spans="1:25" ht="16.149999999999999" customHeight="1" x14ac:dyDescent="0.2">
      <c r="A3" s="174" t="str">
        <f>'P&amp;L 5-6(3M)'!A3</f>
        <v>For the three-month period ended 31 March 2022</v>
      </c>
      <c r="B3" s="336"/>
      <c r="C3" s="336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R3" s="337"/>
      <c r="S3" s="337"/>
      <c r="T3" s="337"/>
      <c r="U3" s="337"/>
      <c r="V3" s="338"/>
      <c r="W3" s="337"/>
      <c r="X3" s="337"/>
    </row>
    <row r="4" spans="1:25" ht="16.149999999999999" customHeight="1" x14ac:dyDescent="0.2">
      <c r="A4" s="339"/>
      <c r="B4" s="202"/>
      <c r="C4" s="202"/>
    </row>
    <row r="5" spans="1:25" ht="16.149999999999999" customHeight="1" x14ac:dyDescent="0.2">
      <c r="A5" s="200"/>
      <c r="B5" s="202"/>
      <c r="C5" s="202"/>
    </row>
    <row r="6" spans="1:25" ht="16.149999999999999" customHeight="1" x14ac:dyDescent="0.2">
      <c r="A6" s="200"/>
      <c r="B6" s="201"/>
      <c r="C6" s="201"/>
      <c r="D6" s="404" t="s">
        <v>62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378"/>
      <c r="W6" s="286"/>
      <c r="X6" s="286"/>
      <c r="Y6" s="286"/>
    </row>
    <row r="7" spans="1:25" ht="16.149999999999999" customHeight="1" x14ac:dyDescent="0.2">
      <c r="A7" s="200"/>
      <c r="B7" s="201"/>
      <c r="C7" s="201"/>
      <c r="D7" s="405" t="s">
        <v>54</v>
      </c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379"/>
      <c r="R7" s="298"/>
      <c r="S7" s="298"/>
      <c r="T7" s="298"/>
      <c r="U7" s="298"/>
      <c r="W7" s="286"/>
      <c r="X7" s="286"/>
      <c r="Y7" s="286"/>
    </row>
    <row r="8" spans="1:25" ht="16.149999999999999" customHeight="1" x14ac:dyDescent="0.2">
      <c r="B8" s="286"/>
      <c r="C8" s="202"/>
      <c r="D8" s="203"/>
      <c r="E8" s="204"/>
      <c r="F8" s="204"/>
      <c r="G8" s="203"/>
      <c r="L8" s="405" t="s">
        <v>165</v>
      </c>
      <c r="M8" s="405"/>
      <c r="N8" s="405"/>
      <c r="O8" s="405"/>
      <c r="P8" s="204"/>
      <c r="Q8" s="300"/>
      <c r="S8" s="298"/>
      <c r="W8" s="286"/>
      <c r="X8" s="286"/>
      <c r="Y8" s="286"/>
    </row>
    <row r="9" spans="1:25" ht="16.149999999999999" customHeight="1" x14ac:dyDescent="0.2">
      <c r="B9" s="286"/>
      <c r="C9" s="202"/>
      <c r="D9" s="203"/>
      <c r="E9" s="204"/>
      <c r="F9" s="204"/>
      <c r="G9" s="203"/>
      <c r="L9" s="405" t="s">
        <v>149</v>
      </c>
      <c r="M9" s="405"/>
      <c r="N9" s="405"/>
      <c r="O9" s="405"/>
      <c r="P9" s="204"/>
      <c r="Q9" s="300"/>
      <c r="S9" s="298"/>
      <c r="W9" s="286"/>
      <c r="X9" s="286"/>
      <c r="Y9" s="286"/>
    </row>
    <row r="10" spans="1:25" ht="16.149999999999999" customHeight="1" x14ac:dyDescent="0.2">
      <c r="B10" s="286"/>
      <c r="C10" s="202"/>
      <c r="D10" s="203"/>
      <c r="E10" s="204"/>
      <c r="F10" s="204"/>
      <c r="G10" s="203"/>
      <c r="L10" s="206" t="s">
        <v>94</v>
      </c>
      <c r="M10" s="205"/>
      <c r="N10" s="206" t="s">
        <v>126</v>
      </c>
      <c r="O10" s="206"/>
      <c r="P10" s="204"/>
      <c r="Q10" s="300"/>
      <c r="S10" s="298"/>
      <c r="W10" s="286"/>
      <c r="X10" s="286"/>
      <c r="Y10" s="286"/>
    </row>
    <row r="11" spans="1:25" ht="16.149999999999999" customHeight="1" x14ac:dyDescent="0.2">
      <c r="B11" s="286"/>
      <c r="C11" s="202"/>
      <c r="D11" s="203" t="s">
        <v>211</v>
      </c>
      <c r="E11" s="203"/>
      <c r="F11" s="203"/>
      <c r="G11" s="203"/>
      <c r="H11" s="404" t="s">
        <v>16</v>
      </c>
      <c r="I11" s="404"/>
      <c r="J11" s="404"/>
      <c r="K11" s="204"/>
      <c r="L11" s="206" t="s">
        <v>220</v>
      </c>
      <c r="M11" s="206"/>
      <c r="N11" s="206" t="s">
        <v>234</v>
      </c>
      <c r="O11" s="286"/>
      <c r="P11" s="203"/>
      <c r="Q11" s="204"/>
      <c r="R11" s="203"/>
      <c r="S11" s="203"/>
      <c r="T11" s="203"/>
      <c r="U11" s="203"/>
      <c r="W11" s="286"/>
      <c r="X11" s="286"/>
      <c r="Y11" s="286"/>
    </row>
    <row r="12" spans="1:25" ht="16.149999999999999" customHeight="1" x14ac:dyDescent="0.2">
      <c r="B12" s="286"/>
      <c r="C12" s="202"/>
      <c r="D12" s="203" t="s">
        <v>46</v>
      </c>
      <c r="E12" s="203"/>
      <c r="F12" s="203" t="s">
        <v>7</v>
      </c>
      <c r="G12" s="203"/>
      <c r="H12" s="203" t="s">
        <v>70</v>
      </c>
      <c r="I12" s="203"/>
      <c r="J12" s="203"/>
      <c r="K12" s="203"/>
      <c r="L12" s="206" t="s">
        <v>219</v>
      </c>
      <c r="M12" s="206"/>
      <c r="N12" s="206" t="s">
        <v>235</v>
      </c>
      <c r="O12" s="206"/>
      <c r="P12" s="203" t="s">
        <v>65</v>
      </c>
      <c r="R12" s="203" t="s">
        <v>51</v>
      </c>
      <c r="T12" s="203" t="s">
        <v>9</v>
      </c>
      <c r="W12" s="286"/>
      <c r="X12" s="286"/>
      <c r="Y12" s="286"/>
    </row>
    <row r="13" spans="1:25" ht="16.149999999999999" customHeight="1" x14ac:dyDescent="0.2">
      <c r="B13" s="346"/>
      <c r="C13" s="302"/>
      <c r="D13" s="207" t="s">
        <v>8</v>
      </c>
      <c r="E13" s="203"/>
      <c r="F13" s="207" t="s">
        <v>33</v>
      </c>
      <c r="G13" s="298"/>
      <c r="H13" s="208" t="s">
        <v>69</v>
      </c>
      <c r="J13" s="207" t="s">
        <v>15</v>
      </c>
      <c r="L13" s="209" t="s">
        <v>132</v>
      </c>
      <c r="M13" s="206"/>
      <c r="N13" s="209" t="s">
        <v>233</v>
      </c>
      <c r="O13" s="206"/>
      <c r="P13" s="207" t="s">
        <v>64</v>
      </c>
      <c r="R13" s="207" t="s">
        <v>52</v>
      </c>
      <c r="T13" s="207" t="s">
        <v>55</v>
      </c>
      <c r="W13" s="286"/>
      <c r="X13" s="286"/>
      <c r="Y13" s="286"/>
    </row>
    <row r="14" spans="1:25" ht="16.149999999999999" customHeight="1" x14ac:dyDescent="0.2">
      <c r="B14" s="303"/>
      <c r="C14" s="302"/>
      <c r="D14" s="206"/>
      <c r="E14" s="298"/>
      <c r="F14" s="298"/>
      <c r="G14" s="298"/>
      <c r="H14" s="203"/>
      <c r="J14" s="203"/>
      <c r="L14" s="203"/>
      <c r="M14" s="203"/>
      <c r="N14" s="203"/>
      <c r="O14" s="203"/>
      <c r="P14" s="203"/>
      <c r="Q14" s="203"/>
      <c r="R14" s="298"/>
      <c r="S14" s="298"/>
      <c r="T14" s="298"/>
      <c r="U14" s="203"/>
      <c r="W14" s="286"/>
      <c r="X14" s="286"/>
      <c r="Y14" s="286"/>
    </row>
    <row r="15" spans="1:25" ht="16.149999999999999" customHeight="1" x14ac:dyDescent="0.2">
      <c r="A15" s="166" t="s">
        <v>137</v>
      </c>
      <c r="B15" s="303"/>
      <c r="C15" s="302"/>
      <c r="D15" s="312">
        <v>1369414</v>
      </c>
      <c r="E15" s="298"/>
      <c r="F15" s="298">
        <v>69174</v>
      </c>
      <c r="G15" s="298"/>
      <c r="H15" s="300">
        <v>158841</v>
      </c>
      <c r="J15" s="300">
        <v>4278295</v>
      </c>
      <c r="L15" s="300">
        <v>-18541</v>
      </c>
      <c r="N15" s="300">
        <v>5496</v>
      </c>
      <c r="O15" s="203"/>
      <c r="P15" s="307">
        <f>SUM(D15:O15)</f>
        <v>5862679</v>
      </c>
      <c r="R15" s="312">
        <v>822</v>
      </c>
      <c r="S15" s="298"/>
      <c r="T15" s="308">
        <f>SUM(P15:R15)</f>
        <v>5863501</v>
      </c>
      <c r="W15" s="286"/>
      <c r="X15" s="286"/>
      <c r="Y15" s="286"/>
    </row>
    <row r="16" spans="1:25" ht="16.149999999999999" customHeight="1" x14ac:dyDescent="0.2">
      <c r="A16" s="166" t="s">
        <v>90</v>
      </c>
      <c r="B16" s="303"/>
      <c r="C16" s="202"/>
      <c r="D16" s="304"/>
      <c r="E16" s="305"/>
      <c r="F16" s="304"/>
      <c r="G16" s="304"/>
      <c r="H16" s="304"/>
      <c r="I16" s="304"/>
      <c r="J16" s="304"/>
      <c r="K16" s="304"/>
      <c r="L16" s="306"/>
      <c r="M16" s="306"/>
      <c r="N16" s="211"/>
      <c r="O16" s="211"/>
      <c r="P16" s="305"/>
      <c r="Q16" s="307"/>
      <c r="R16" s="312"/>
      <c r="S16" s="304"/>
      <c r="T16" s="308"/>
      <c r="W16" s="286"/>
      <c r="X16" s="286"/>
      <c r="Y16" s="286"/>
    </row>
    <row r="17" spans="1:25" ht="16.149999999999999" customHeight="1" x14ac:dyDescent="0.2">
      <c r="A17" s="286" t="s">
        <v>186</v>
      </c>
      <c r="B17" s="303"/>
      <c r="C17" s="202"/>
      <c r="D17" s="211">
        <v>0</v>
      </c>
      <c r="E17" s="305"/>
      <c r="F17" s="211">
        <v>0</v>
      </c>
      <c r="G17" s="304"/>
      <c r="H17" s="211">
        <v>0</v>
      </c>
      <c r="I17" s="304"/>
      <c r="J17" s="211">
        <v>0</v>
      </c>
      <c r="K17" s="304"/>
      <c r="L17" s="211">
        <v>0</v>
      </c>
      <c r="M17" s="306"/>
      <c r="N17" s="211">
        <v>0</v>
      </c>
      <c r="O17" s="211"/>
      <c r="P17" s="211">
        <v>0</v>
      </c>
      <c r="Q17" s="211"/>
      <c r="R17" s="312">
        <v>-1</v>
      </c>
      <c r="S17" s="304"/>
      <c r="T17" s="308">
        <f>SUM(P17:S17)</f>
        <v>-1</v>
      </c>
      <c r="W17" s="286"/>
      <c r="X17" s="286"/>
      <c r="Y17" s="286"/>
    </row>
    <row r="18" spans="1:25" ht="16.149999999999999" customHeight="1" x14ac:dyDescent="0.2">
      <c r="A18" s="286" t="s">
        <v>227</v>
      </c>
      <c r="B18" s="303"/>
      <c r="C18" s="202"/>
      <c r="D18" s="213">
        <v>0</v>
      </c>
      <c r="E18" s="308"/>
      <c r="F18" s="213">
        <v>0</v>
      </c>
      <c r="G18" s="308"/>
      <c r="H18" s="213">
        <v>0</v>
      </c>
      <c r="I18" s="304"/>
      <c r="J18" s="309">
        <v>484026</v>
      </c>
      <c r="K18" s="305"/>
      <c r="L18" s="213">
        <v>0</v>
      </c>
      <c r="M18" s="212"/>
      <c r="N18" s="213">
        <v>-2600</v>
      </c>
      <c r="O18" s="229"/>
      <c r="P18" s="310">
        <f>SUM(D18:O18)</f>
        <v>481426</v>
      </c>
      <c r="R18" s="213">
        <v>41</v>
      </c>
      <c r="T18" s="311">
        <f>SUM(P18:S18)</f>
        <v>481467</v>
      </c>
      <c r="W18" s="286"/>
      <c r="X18" s="286"/>
      <c r="Y18" s="286"/>
    </row>
    <row r="19" spans="1:25" ht="16.149999999999999" customHeight="1" x14ac:dyDescent="0.2">
      <c r="A19" s="286"/>
      <c r="B19" s="303"/>
      <c r="C19" s="202"/>
      <c r="D19" s="229"/>
      <c r="E19" s="308"/>
      <c r="F19" s="229"/>
      <c r="G19" s="308"/>
      <c r="H19" s="229"/>
      <c r="I19" s="304"/>
      <c r="J19" s="342"/>
      <c r="K19" s="305"/>
      <c r="L19" s="229"/>
      <c r="M19" s="212"/>
      <c r="N19" s="229"/>
      <c r="O19" s="229"/>
      <c r="P19" s="343"/>
      <c r="R19" s="229"/>
      <c r="T19" s="344"/>
      <c r="W19" s="286"/>
      <c r="X19" s="286"/>
      <c r="Y19" s="286"/>
    </row>
    <row r="20" spans="1:25" ht="16.350000000000001" customHeight="1" thickBot="1" x14ac:dyDescent="0.25">
      <c r="A20" s="166" t="s">
        <v>242</v>
      </c>
      <c r="B20" s="286"/>
      <c r="D20" s="318">
        <f>SUM(D15:D19)</f>
        <v>1369414</v>
      </c>
      <c r="F20" s="318">
        <f>SUM(F15:F19)</f>
        <v>69174</v>
      </c>
      <c r="H20" s="318">
        <f>SUM(H15:H19)</f>
        <v>158841</v>
      </c>
      <c r="J20" s="318">
        <f>SUM(J15:J19)</f>
        <v>4762321</v>
      </c>
      <c r="L20" s="318">
        <f>SUM(L15:L19)</f>
        <v>-18541</v>
      </c>
      <c r="N20" s="318">
        <f>SUM(N15:N19)</f>
        <v>2896</v>
      </c>
      <c r="O20" s="229"/>
      <c r="P20" s="318">
        <f>SUM(P15:P19)</f>
        <v>6344105</v>
      </c>
      <c r="Q20" s="318"/>
      <c r="R20" s="318">
        <f>SUM(R15:R19)</f>
        <v>862</v>
      </c>
      <c r="T20" s="318">
        <f>SUM(T15:T19)</f>
        <v>6344967</v>
      </c>
      <c r="W20" s="286"/>
      <c r="X20" s="286"/>
      <c r="Y20" s="286"/>
    </row>
    <row r="21" spans="1:25" ht="16.149999999999999" customHeight="1" thickTop="1" x14ac:dyDescent="0.2">
      <c r="B21" s="303"/>
      <c r="C21" s="302"/>
      <c r="D21" s="206"/>
      <c r="E21" s="298"/>
      <c r="F21" s="298"/>
      <c r="G21" s="298"/>
      <c r="H21" s="203"/>
      <c r="J21" s="203"/>
      <c r="L21" s="203"/>
      <c r="M21" s="203"/>
      <c r="N21" s="203"/>
      <c r="O21" s="203"/>
      <c r="P21" s="203"/>
      <c r="Q21" s="231"/>
      <c r="R21" s="203"/>
      <c r="S21" s="203"/>
      <c r="T21" s="203"/>
      <c r="U21" s="298"/>
      <c r="W21" s="298"/>
      <c r="X21" s="203"/>
    </row>
    <row r="22" spans="1:25" ht="16.149999999999999" customHeight="1" x14ac:dyDescent="0.2">
      <c r="A22" s="200"/>
      <c r="B22" s="201"/>
      <c r="C22" s="201"/>
      <c r="D22" s="404" t="s">
        <v>62</v>
      </c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</row>
    <row r="23" spans="1:25" ht="16.149999999999999" customHeight="1" x14ac:dyDescent="0.2">
      <c r="A23" s="200"/>
      <c r="B23" s="201"/>
      <c r="C23" s="201"/>
      <c r="D23" s="405" t="s">
        <v>54</v>
      </c>
      <c r="E23" s="405"/>
      <c r="F23" s="405"/>
      <c r="G23" s="405"/>
      <c r="H23" s="405"/>
      <c r="I23" s="405"/>
      <c r="J23" s="405"/>
      <c r="K23" s="405"/>
      <c r="L23" s="405"/>
      <c r="M23" s="405"/>
      <c r="N23" s="405"/>
      <c r="O23" s="405"/>
      <c r="P23" s="405"/>
      <c r="Q23" s="405"/>
      <c r="R23" s="405"/>
      <c r="S23" s="405"/>
      <c r="T23" s="405"/>
      <c r="U23" s="298"/>
      <c r="W23" s="298"/>
      <c r="X23" s="298"/>
    </row>
    <row r="24" spans="1:25" ht="16.149999999999999" customHeight="1" x14ac:dyDescent="0.2">
      <c r="B24" s="286"/>
      <c r="C24" s="202"/>
      <c r="D24" s="203"/>
      <c r="E24" s="204"/>
      <c r="F24" s="204"/>
      <c r="G24" s="203"/>
      <c r="L24" s="405" t="s">
        <v>100</v>
      </c>
      <c r="M24" s="405"/>
      <c r="N24" s="405"/>
      <c r="O24" s="405"/>
      <c r="P24" s="405"/>
      <c r="Q24" s="405"/>
      <c r="R24" s="405"/>
      <c r="S24" s="204"/>
    </row>
    <row r="25" spans="1:25" ht="16.149999999999999" customHeight="1" x14ac:dyDescent="0.2">
      <c r="B25" s="286"/>
      <c r="C25" s="202"/>
      <c r="D25" s="203"/>
      <c r="E25" s="204"/>
      <c r="F25" s="204"/>
      <c r="G25" s="203"/>
      <c r="L25" s="407" t="s">
        <v>149</v>
      </c>
      <c r="M25" s="407"/>
      <c r="N25" s="407"/>
      <c r="O25" s="407"/>
      <c r="P25" s="407"/>
      <c r="Q25" s="407"/>
      <c r="R25" s="407"/>
      <c r="S25" s="204"/>
    </row>
    <row r="26" spans="1:25" ht="16.149999999999999" customHeight="1" x14ac:dyDescent="0.2">
      <c r="B26" s="286"/>
      <c r="C26" s="202"/>
      <c r="D26" s="203"/>
      <c r="E26" s="204"/>
      <c r="F26" s="204"/>
      <c r="G26" s="203"/>
      <c r="L26" s="206" t="s">
        <v>94</v>
      </c>
      <c r="M26" s="205"/>
      <c r="N26" s="206" t="s">
        <v>126</v>
      </c>
      <c r="O26" s="232"/>
      <c r="P26" s="206"/>
      <c r="Q26" s="230"/>
      <c r="R26" s="206" t="s">
        <v>185</v>
      </c>
      <c r="S26" s="204"/>
    </row>
    <row r="27" spans="1:25" ht="16.149999999999999" customHeight="1" x14ac:dyDescent="0.2">
      <c r="B27" s="286"/>
      <c r="C27" s="202"/>
      <c r="D27" s="203" t="s">
        <v>211</v>
      </c>
      <c r="E27" s="203"/>
      <c r="F27" s="203"/>
      <c r="G27" s="203"/>
      <c r="H27" s="404" t="s">
        <v>16</v>
      </c>
      <c r="I27" s="404"/>
      <c r="J27" s="404"/>
      <c r="K27" s="204"/>
      <c r="L27" s="206" t="s">
        <v>220</v>
      </c>
      <c r="M27" s="206"/>
      <c r="N27" s="206" t="s">
        <v>234</v>
      </c>
      <c r="O27" s="232"/>
      <c r="P27" s="286"/>
      <c r="Q27" s="301"/>
      <c r="R27" s="206" t="s">
        <v>259</v>
      </c>
      <c r="S27" s="203"/>
      <c r="T27" s="204"/>
      <c r="U27" s="203"/>
      <c r="V27" s="203"/>
      <c r="W27" s="203"/>
      <c r="X27" s="203"/>
    </row>
    <row r="28" spans="1:25" ht="16.149999999999999" customHeight="1" x14ac:dyDescent="0.2">
      <c r="B28" s="303"/>
      <c r="C28" s="202"/>
      <c r="D28" s="203" t="s">
        <v>46</v>
      </c>
      <c r="E28" s="203"/>
      <c r="F28" s="203" t="s">
        <v>7</v>
      </c>
      <c r="G28" s="203"/>
      <c r="H28" s="203" t="s">
        <v>70</v>
      </c>
      <c r="I28" s="203"/>
      <c r="J28" s="203"/>
      <c r="K28" s="203"/>
      <c r="L28" s="206" t="s">
        <v>219</v>
      </c>
      <c r="M28" s="206"/>
      <c r="N28" s="206" t="s">
        <v>235</v>
      </c>
      <c r="O28" s="232"/>
      <c r="P28" s="206" t="s">
        <v>221</v>
      </c>
      <c r="Q28" s="230"/>
      <c r="R28" s="206" t="s">
        <v>258</v>
      </c>
      <c r="S28" s="203"/>
      <c r="T28" s="203" t="s">
        <v>65</v>
      </c>
      <c r="U28" s="203"/>
      <c r="V28" s="203" t="s">
        <v>51</v>
      </c>
      <c r="W28" s="203"/>
      <c r="X28" s="203" t="s">
        <v>9</v>
      </c>
    </row>
    <row r="29" spans="1:25" ht="16.149999999999999" customHeight="1" x14ac:dyDescent="0.2">
      <c r="B29" s="383"/>
      <c r="C29" s="302"/>
      <c r="D29" s="207" t="s">
        <v>8</v>
      </c>
      <c r="E29" s="203"/>
      <c r="F29" s="207" t="s">
        <v>33</v>
      </c>
      <c r="G29" s="298"/>
      <c r="H29" s="208" t="s">
        <v>69</v>
      </c>
      <c r="J29" s="207" t="s">
        <v>15</v>
      </c>
      <c r="L29" s="209" t="s">
        <v>132</v>
      </c>
      <c r="M29" s="206"/>
      <c r="N29" s="209" t="s">
        <v>233</v>
      </c>
      <c r="O29" s="230"/>
      <c r="P29" s="209" t="s">
        <v>184</v>
      </c>
      <c r="Q29" s="230"/>
      <c r="R29" s="209" t="s">
        <v>187</v>
      </c>
      <c r="S29" s="210"/>
      <c r="T29" s="207" t="s">
        <v>64</v>
      </c>
      <c r="U29" s="298"/>
      <c r="V29" s="207" t="s">
        <v>52</v>
      </c>
      <c r="W29" s="298"/>
      <c r="X29" s="207" t="s">
        <v>55</v>
      </c>
    </row>
    <row r="30" spans="1:25" ht="16.149999999999999" customHeight="1" x14ac:dyDescent="0.2">
      <c r="B30" s="303"/>
      <c r="C30" s="302"/>
      <c r="D30" s="214"/>
      <c r="E30" s="298"/>
      <c r="F30" s="319"/>
      <c r="G30" s="298"/>
      <c r="H30" s="215"/>
      <c r="J30" s="215"/>
      <c r="L30" s="215"/>
      <c r="M30" s="203"/>
      <c r="N30" s="215"/>
      <c r="O30" s="233"/>
      <c r="P30" s="215"/>
      <c r="Q30" s="231"/>
      <c r="R30" s="215"/>
      <c r="S30" s="203"/>
      <c r="T30" s="215"/>
      <c r="U30" s="298"/>
      <c r="V30" s="319"/>
      <c r="W30" s="298"/>
      <c r="X30" s="215"/>
    </row>
    <row r="31" spans="1:25" ht="16.149999999999999" customHeight="1" x14ac:dyDescent="0.2">
      <c r="A31" s="166" t="s">
        <v>243</v>
      </c>
      <c r="B31" s="303"/>
      <c r="C31" s="202"/>
      <c r="D31" s="320">
        <v>1369414</v>
      </c>
      <c r="E31" s="298"/>
      <c r="F31" s="320">
        <v>69174</v>
      </c>
      <c r="G31" s="312"/>
      <c r="H31" s="320">
        <v>171176</v>
      </c>
      <c r="I31" s="312"/>
      <c r="J31" s="320">
        <v>4033835</v>
      </c>
      <c r="L31" s="321">
        <v>-18850</v>
      </c>
      <c r="M31" s="313"/>
      <c r="N31" s="321">
        <v>-911</v>
      </c>
      <c r="O31" s="322"/>
      <c r="P31" s="321">
        <v>2536</v>
      </c>
      <c r="Q31" s="314"/>
      <c r="R31" s="321">
        <v>417</v>
      </c>
      <c r="S31" s="298"/>
      <c r="T31" s="323">
        <f>SUM(D31:R31)</f>
        <v>5626791</v>
      </c>
      <c r="V31" s="320">
        <v>925</v>
      </c>
      <c r="X31" s="324">
        <f>SUM(T31:V31)</f>
        <v>5627716</v>
      </c>
    </row>
    <row r="32" spans="1:25" ht="16.149999999999999" customHeight="1" x14ac:dyDescent="0.2">
      <c r="A32" s="166" t="s">
        <v>90</v>
      </c>
      <c r="B32" s="286"/>
      <c r="C32" s="202"/>
      <c r="D32" s="320"/>
      <c r="E32" s="165"/>
      <c r="F32" s="320"/>
      <c r="G32" s="165"/>
      <c r="H32" s="320"/>
      <c r="I32" s="165"/>
      <c r="J32" s="320"/>
      <c r="K32" s="165"/>
      <c r="L32" s="320"/>
      <c r="M32" s="312"/>
      <c r="N32" s="320"/>
      <c r="O32" s="325"/>
      <c r="P32" s="320"/>
      <c r="Q32" s="326"/>
      <c r="R32" s="320"/>
      <c r="S32" s="312"/>
      <c r="T32" s="320"/>
      <c r="V32" s="320"/>
      <c r="X32" s="324"/>
    </row>
    <row r="33" spans="1:24" ht="16.149999999999999" customHeight="1" x14ac:dyDescent="0.2">
      <c r="A33" s="286" t="s">
        <v>227</v>
      </c>
      <c r="B33" s="286"/>
      <c r="C33" s="202"/>
      <c r="D33" s="221">
        <v>0</v>
      </c>
      <c r="E33" s="308"/>
      <c r="F33" s="380">
        <v>0</v>
      </c>
      <c r="G33" s="308"/>
      <c r="H33" s="380">
        <v>0</v>
      </c>
      <c r="J33" s="381">
        <v>-6628</v>
      </c>
      <c r="L33" s="380">
        <v>0</v>
      </c>
      <c r="M33" s="328"/>
      <c r="N33" s="380">
        <v>5106</v>
      </c>
      <c r="O33" s="236"/>
      <c r="P33" s="380">
        <v>-4837</v>
      </c>
      <c r="Q33" s="236"/>
      <c r="R33" s="380">
        <v>-619</v>
      </c>
      <c r="T33" s="327">
        <f>SUM(D33:R33)</f>
        <v>-6978</v>
      </c>
      <c r="V33" s="382">
        <v>10</v>
      </c>
      <c r="X33" s="329">
        <f>SUM(T33:V33)</f>
        <v>-6968</v>
      </c>
    </row>
    <row r="34" spans="1:24" ht="16.149999999999999" customHeight="1" x14ac:dyDescent="0.2">
      <c r="A34" s="286"/>
      <c r="B34" s="286"/>
      <c r="C34" s="315"/>
      <c r="D34" s="320"/>
      <c r="E34" s="316"/>
      <c r="F34" s="330"/>
      <c r="G34" s="316"/>
      <c r="H34" s="320"/>
      <c r="I34" s="298"/>
      <c r="J34" s="319"/>
      <c r="K34" s="298"/>
      <c r="L34" s="319"/>
      <c r="M34" s="298"/>
      <c r="N34" s="319"/>
      <c r="O34" s="331"/>
      <c r="P34" s="319"/>
      <c r="Q34" s="332"/>
      <c r="R34" s="319"/>
      <c r="S34" s="298"/>
      <c r="T34" s="319"/>
      <c r="U34" s="298"/>
      <c r="V34" s="324"/>
      <c r="W34" s="298"/>
      <c r="X34" s="319"/>
    </row>
    <row r="35" spans="1:24" ht="16.149999999999999" customHeight="1" thickBot="1" x14ac:dyDescent="0.25">
      <c r="A35" s="166" t="s">
        <v>244</v>
      </c>
      <c r="B35" s="286"/>
      <c r="D35" s="333">
        <f>SUM(D31:E34)</f>
        <v>1369414</v>
      </c>
      <c r="F35" s="333">
        <f>SUM(F31:G34)</f>
        <v>69174</v>
      </c>
      <c r="H35" s="333">
        <f>SUM(H31:I34)</f>
        <v>171176</v>
      </c>
      <c r="J35" s="333">
        <f>SUM(J31:K34)</f>
        <v>4027207</v>
      </c>
      <c r="L35" s="333">
        <f>SUM(L31:M34)</f>
        <v>-18850</v>
      </c>
      <c r="N35" s="333">
        <f>SUM(N31:N34)</f>
        <v>4195</v>
      </c>
      <c r="O35" s="334"/>
      <c r="P35" s="333">
        <f>SUM(P31:P34)</f>
        <v>-2301</v>
      </c>
      <c r="R35" s="333">
        <f>SUM(R31:R34)</f>
        <v>-202</v>
      </c>
      <c r="T35" s="333">
        <f>SUM(T31:U34)</f>
        <v>5619813</v>
      </c>
      <c r="V35" s="333">
        <f>SUM(V31:W34)</f>
        <v>935</v>
      </c>
      <c r="X35" s="333">
        <f>SUM(X31:Y34)</f>
        <v>5620748</v>
      </c>
    </row>
    <row r="36" spans="1:24" ht="16.149999999999999" customHeight="1" thickTop="1" x14ac:dyDescent="0.2">
      <c r="A36" s="166"/>
      <c r="B36" s="286"/>
      <c r="O36" s="335"/>
      <c r="V36" s="300"/>
    </row>
    <row r="37" spans="1:24" ht="18.75" customHeight="1" x14ac:dyDescent="0.2">
      <c r="A37" s="166"/>
      <c r="B37" s="286"/>
      <c r="O37" s="335"/>
      <c r="V37" s="300"/>
    </row>
    <row r="38" spans="1:24" ht="18.75" customHeight="1" x14ac:dyDescent="0.2">
      <c r="A38" s="166"/>
      <c r="B38" s="286"/>
      <c r="O38" s="335"/>
      <c r="V38" s="300"/>
    </row>
    <row r="39" spans="1:24" ht="18.75" customHeight="1" x14ac:dyDescent="0.2">
      <c r="A39" s="166"/>
      <c r="B39" s="286"/>
      <c r="O39" s="335"/>
      <c r="V39" s="300"/>
    </row>
    <row r="40" spans="1:24" ht="18.75" customHeight="1" x14ac:dyDescent="0.2">
      <c r="A40" s="166"/>
      <c r="B40" s="286"/>
      <c r="O40" s="335"/>
      <c r="V40" s="300"/>
    </row>
    <row r="41" spans="1:24" ht="20.25" customHeight="1" x14ac:dyDescent="0.2">
      <c r="A41" s="166"/>
      <c r="B41" s="286"/>
      <c r="O41" s="335"/>
      <c r="V41" s="300"/>
    </row>
    <row r="42" spans="1:24" ht="20.25" customHeight="1" x14ac:dyDescent="0.2">
      <c r="A42" s="166"/>
      <c r="B42" s="286"/>
      <c r="O42" s="335"/>
      <c r="V42" s="300"/>
    </row>
    <row r="43" spans="1:24" ht="20.25" customHeight="1" x14ac:dyDescent="0.2">
      <c r="A43" s="166"/>
      <c r="B43" s="286"/>
      <c r="O43" s="335"/>
      <c r="V43" s="300"/>
    </row>
    <row r="44" spans="1:24" ht="16.5" customHeight="1" x14ac:dyDescent="0.2">
      <c r="A44" s="166"/>
      <c r="B44" s="286"/>
      <c r="O44" s="335"/>
      <c r="V44" s="300"/>
    </row>
    <row r="45" spans="1:24" ht="21.95" customHeight="1" x14ac:dyDescent="0.2">
      <c r="A45" s="406" t="str">
        <f>'2-4'!A60:K60</f>
        <v>The accompanying notes on pages 12 to 37 are an integral part of the interim financial information.</v>
      </c>
      <c r="B45" s="406"/>
      <c r="C45" s="406"/>
      <c r="D45" s="406"/>
      <c r="E45" s="406"/>
      <c r="F45" s="406"/>
      <c r="G45" s="40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</row>
    <row r="46" spans="1:24" ht="16.149999999999999" customHeight="1" x14ac:dyDescent="0.2">
      <c r="V46" s="300"/>
    </row>
    <row r="47" spans="1:24" ht="16.149999999999999" customHeight="1" x14ac:dyDescent="0.2">
      <c r="V47" s="300"/>
    </row>
  </sheetData>
  <mergeCells count="11">
    <mergeCell ref="D6:T6"/>
    <mergeCell ref="D7:P7"/>
    <mergeCell ref="L9:O9"/>
    <mergeCell ref="L8:O8"/>
    <mergeCell ref="A45:X45"/>
    <mergeCell ref="H11:J11"/>
    <mergeCell ref="D22:X22"/>
    <mergeCell ref="D23:T23"/>
    <mergeCell ref="H27:J27"/>
    <mergeCell ref="L24:R24"/>
    <mergeCell ref="L25:R25"/>
  </mergeCells>
  <phoneticPr fontId="0" type="noConversion"/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&amp;R&amp;9&amp;P</oddFooter>
  </headerFooter>
  <ignoredErrors>
    <ignoredError sqref="S33 U33 W33 D34:N34 S34:W34 T33 X34 D35:X35 T31:T32 O20 M20 K20 I20 G20 E20 D15:T19 D20 F20 H20 J20 L20 N20 P20:T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2"/>
  <sheetViews>
    <sheetView zoomScale="85" zoomScaleNormal="85" zoomScaleSheetLayoutView="100" workbookViewId="0">
      <selection activeCell="A26" sqref="A26"/>
    </sheetView>
  </sheetViews>
  <sheetFormatPr defaultRowHeight="16.5" customHeight="1" x14ac:dyDescent="0.2"/>
  <cols>
    <col min="1" max="1" width="45.6640625" style="188" customWidth="1"/>
    <col min="2" max="2" width="1.5" style="199" customWidth="1"/>
    <col min="3" max="3" width="6.1640625" style="199" customWidth="1"/>
    <col min="4" max="4" width="1" style="169" customWidth="1"/>
    <col min="5" max="5" width="15.33203125" style="170" customWidth="1"/>
    <col min="6" max="6" width="1" style="170" customWidth="1"/>
    <col min="7" max="7" width="14.83203125" style="170" customWidth="1"/>
    <col min="8" max="8" width="1" style="170" customWidth="1"/>
    <col min="9" max="9" width="17" style="170" customWidth="1"/>
    <col min="10" max="10" width="1" style="170" customWidth="1"/>
    <col min="11" max="11" width="18.5" style="171" customWidth="1"/>
    <col min="12" max="12" width="1" style="170" customWidth="1"/>
    <col min="13" max="13" width="25.1640625" style="171" customWidth="1"/>
    <col min="14" max="14" width="1" style="170" customWidth="1"/>
    <col min="15" max="15" width="16.33203125" style="170" customWidth="1"/>
    <col min="16" max="256" width="9.33203125" style="172"/>
    <col min="257" max="257" width="50.1640625" style="172" customWidth="1"/>
    <col min="258" max="258" width="1.5" style="172" customWidth="1"/>
    <col min="259" max="259" width="8.33203125" style="172" customWidth="1"/>
    <col min="260" max="260" width="1" style="172" customWidth="1"/>
    <col min="261" max="261" width="15.33203125" style="172" customWidth="1"/>
    <col min="262" max="262" width="1" style="172" customWidth="1"/>
    <col min="263" max="263" width="14.83203125" style="172" customWidth="1"/>
    <col min="264" max="264" width="1" style="172" customWidth="1"/>
    <col min="265" max="265" width="17" style="172" customWidth="1"/>
    <col min="266" max="266" width="1" style="172" customWidth="1"/>
    <col min="267" max="267" width="17.6640625" style="172" customWidth="1"/>
    <col min="268" max="268" width="1" style="172" customWidth="1"/>
    <col min="269" max="269" width="22.6640625" style="172" customWidth="1"/>
    <col min="270" max="270" width="1" style="172" customWidth="1"/>
    <col min="271" max="271" width="16.33203125" style="172" customWidth="1"/>
    <col min="272" max="512" width="9.33203125" style="172"/>
    <col min="513" max="513" width="50.1640625" style="172" customWidth="1"/>
    <col min="514" max="514" width="1.5" style="172" customWidth="1"/>
    <col min="515" max="515" width="8.33203125" style="172" customWidth="1"/>
    <col min="516" max="516" width="1" style="172" customWidth="1"/>
    <col min="517" max="517" width="15.33203125" style="172" customWidth="1"/>
    <col min="518" max="518" width="1" style="172" customWidth="1"/>
    <col min="519" max="519" width="14.83203125" style="172" customWidth="1"/>
    <col min="520" max="520" width="1" style="172" customWidth="1"/>
    <col min="521" max="521" width="17" style="172" customWidth="1"/>
    <col min="522" max="522" width="1" style="172" customWidth="1"/>
    <col min="523" max="523" width="17.6640625" style="172" customWidth="1"/>
    <col min="524" max="524" width="1" style="172" customWidth="1"/>
    <col min="525" max="525" width="22.6640625" style="172" customWidth="1"/>
    <col min="526" max="526" width="1" style="172" customWidth="1"/>
    <col min="527" max="527" width="16.33203125" style="172" customWidth="1"/>
    <col min="528" max="768" width="9.33203125" style="172"/>
    <col min="769" max="769" width="50.1640625" style="172" customWidth="1"/>
    <col min="770" max="770" width="1.5" style="172" customWidth="1"/>
    <col min="771" max="771" width="8.33203125" style="172" customWidth="1"/>
    <col min="772" max="772" width="1" style="172" customWidth="1"/>
    <col min="773" max="773" width="15.33203125" style="172" customWidth="1"/>
    <col min="774" max="774" width="1" style="172" customWidth="1"/>
    <col min="775" max="775" width="14.83203125" style="172" customWidth="1"/>
    <col min="776" max="776" width="1" style="172" customWidth="1"/>
    <col min="777" max="777" width="17" style="172" customWidth="1"/>
    <col min="778" max="778" width="1" style="172" customWidth="1"/>
    <col min="779" max="779" width="17.6640625" style="172" customWidth="1"/>
    <col min="780" max="780" width="1" style="172" customWidth="1"/>
    <col min="781" max="781" width="22.6640625" style="172" customWidth="1"/>
    <col min="782" max="782" width="1" style="172" customWidth="1"/>
    <col min="783" max="783" width="16.33203125" style="172" customWidth="1"/>
    <col min="784" max="1024" width="9.33203125" style="172"/>
    <col min="1025" max="1025" width="50.1640625" style="172" customWidth="1"/>
    <col min="1026" max="1026" width="1.5" style="172" customWidth="1"/>
    <col min="1027" max="1027" width="8.33203125" style="172" customWidth="1"/>
    <col min="1028" max="1028" width="1" style="172" customWidth="1"/>
    <col min="1029" max="1029" width="15.33203125" style="172" customWidth="1"/>
    <col min="1030" max="1030" width="1" style="172" customWidth="1"/>
    <col min="1031" max="1031" width="14.83203125" style="172" customWidth="1"/>
    <col min="1032" max="1032" width="1" style="172" customWidth="1"/>
    <col min="1033" max="1033" width="17" style="172" customWidth="1"/>
    <col min="1034" max="1034" width="1" style="172" customWidth="1"/>
    <col min="1035" max="1035" width="17.6640625" style="172" customWidth="1"/>
    <col min="1036" max="1036" width="1" style="172" customWidth="1"/>
    <col min="1037" max="1037" width="22.6640625" style="172" customWidth="1"/>
    <col min="1038" max="1038" width="1" style="172" customWidth="1"/>
    <col min="1039" max="1039" width="16.33203125" style="172" customWidth="1"/>
    <col min="1040" max="1280" width="9.33203125" style="172"/>
    <col min="1281" max="1281" width="50.1640625" style="172" customWidth="1"/>
    <col min="1282" max="1282" width="1.5" style="172" customWidth="1"/>
    <col min="1283" max="1283" width="8.33203125" style="172" customWidth="1"/>
    <col min="1284" max="1284" width="1" style="172" customWidth="1"/>
    <col min="1285" max="1285" width="15.33203125" style="172" customWidth="1"/>
    <col min="1286" max="1286" width="1" style="172" customWidth="1"/>
    <col min="1287" max="1287" width="14.83203125" style="172" customWidth="1"/>
    <col min="1288" max="1288" width="1" style="172" customWidth="1"/>
    <col min="1289" max="1289" width="17" style="172" customWidth="1"/>
    <col min="1290" max="1290" width="1" style="172" customWidth="1"/>
    <col min="1291" max="1291" width="17.6640625" style="172" customWidth="1"/>
    <col min="1292" max="1292" width="1" style="172" customWidth="1"/>
    <col min="1293" max="1293" width="22.6640625" style="172" customWidth="1"/>
    <col min="1294" max="1294" width="1" style="172" customWidth="1"/>
    <col min="1295" max="1295" width="16.33203125" style="172" customWidth="1"/>
    <col min="1296" max="1536" width="9.33203125" style="172"/>
    <col min="1537" max="1537" width="50.1640625" style="172" customWidth="1"/>
    <col min="1538" max="1538" width="1.5" style="172" customWidth="1"/>
    <col min="1539" max="1539" width="8.33203125" style="172" customWidth="1"/>
    <col min="1540" max="1540" width="1" style="172" customWidth="1"/>
    <col min="1541" max="1541" width="15.33203125" style="172" customWidth="1"/>
    <col min="1542" max="1542" width="1" style="172" customWidth="1"/>
    <col min="1543" max="1543" width="14.83203125" style="172" customWidth="1"/>
    <col min="1544" max="1544" width="1" style="172" customWidth="1"/>
    <col min="1545" max="1545" width="17" style="172" customWidth="1"/>
    <col min="1546" max="1546" width="1" style="172" customWidth="1"/>
    <col min="1547" max="1547" width="17.6640625" style="172" customWidth="1"/>
    <col min="1548" max="1548" width="1" style="172" customWidth="1"/>
    <col min="1549" max="1549" width="22.6640625" style="172" customWidth="1"/>
    <col min="1550" max="1550" width="1" style="172" customWidth="1"/>
    <col min="1551" max="1551" width="16.33203125" style="172" customWidth="1"/>
    <col min="1552" max="1792" width="9.33203125" style="172"/>
    <col min="1793" max="1793" width="50.1640625" style="172" customWidth="1"/>
    <col min="1794" max="1794" width="1.5" style="172" customWidth="1"/>
    <col min="1795" max="1795" width="8.33203125" style="172" customWidth="1"/>
    <col min="1796" max="1796" width="1" style="172" customWidth="1"/>
    <col min="1797" max="1797" width="15.33203125" style="172" customWidth="1"/>
    <col min="1798" max="1798" width="1" style="172" customWidth="1"/>
    <col min="1799" max="1799" width="14.83203125" style="172" customWidth="1"/>
    <col min="1800" max="1800" width="1" style="172" customWidth="1"/>
    <col min="1801" max="1801" width="17" style="172" customWidth="1"/>
    <col min="1802" max="1802" width="1" style="172" customWidth="1"/>
    <col min="1803" max="1803" width="17.6640625" style="172" customWidth="1"/>
    <col min="1804" max="1804" width="1" style="172" customWidth="1"/>
    <col min="1805" max="1805" width="22.6640625" style="172" customWidth="1"/>
    <col min="1806" max="1806" width="1" style="172" customWidth="1"/>
    <col min="1807" max="1807" width="16.33203125" style="172" customWidth="1"/>
    <col min="1808" max="2048" width="9.33203125" style="172"/>
    <col min="2049" max="2049" width="50.1640625" style="172" customWidth="1"/>
    <col min="2050" max="2050" width="1.5" style="172" customWidth="1"/>
    <col min="2051" max="2051" width="8.33203125" style="172" customWidth="1"/>
    <col min="2052" max="2052" width="1" style="172" customWidth="1"/>
    <col min="2053" max="2053" width="15.33203125" style="172" customWidth="1"/>
    <col min="2054" max="2054" width="1" style="172" customWidth="1"/>
    <col min="2055" max="2055" width="14.83203125" style="172" customWidth="1"/>
    <col min="2056" max="2056" width="1" style="172" customWidth="1"/>
    <col min="2057" max="2057" width="17" style="172" customWidth="1"/>
    <col min="2058" max="2058" width="1" style="172" customWidth="1"/>
    <col min="2059" max="2059" width="17.6640625" style="172" customWidth="1"/>
    <col min="2060" max="2060" width="1" style="172" customWidth="1"/>
    <col min="2061" max="2061" width="22.6640625" style="172" customWidth="1"/>
    <col min="2062" max="2062" width="1" style="172" customWidth="1"/>
    <col min="2063" max="2063" width="16.33203125" style="172" customWidth="1"/>
    <col min="2064" max="2304" width="9.33203125" style="172"/>
    <col min="2305" max="2305" width="50.1640625" style="172" customWidth="1"/>
    <col min="2306" max="2306" width="1.5" style="172" customWidth="1"/>
    <col min="2307" max="2307" width="8.33203125" style="172" customWidth="1"/>
    <col min="2308" max="2308" width="1" style="172" customWidth="1"/>
    <col min="2309" max="2309" width="15.33203125" style="172" customWidth="1"/>
    <col min="2310" max="2310" width="1" style="172" customWidth="1"/>
    <col min="2311" max="2311" width="14.83203125" style="172" customWidth="1"/>
    <col min="2312" max="2312" width="1" style="172" customWidth="1"/>
    <col min="2313" max="2313" width="17" style="172" customWidth="1"/>
    <col min="2314" max="2314" width="1" style="172" customWidth="1"/>
    <col min="2315" max="2315" width="17.6640625" style="172" customWidth="1"/>
    <col min="2316" max="2316" width="1" style="172" customWidth="1"/>
    <col min="2317" max="2317" width="22.6640625" style="172" customWidth="1"/>
    <col min="2318" max="2318" width="1" style="172" customWidth="1"/>
    <col min="2319" max="2319" width="16.33203125" style="172" customWidth="1"/>
    <col min="2320" max="2560" width="9.33203125" style="172"/>
    <col min="2561" max="2561" width="50.1640625" style="172" customWidth="1"/>
    <col min="2562" max="2562" width="1.5" style="172" customWidth="1"/>
    <col min="2563" max="2563" width="8.33203125" style="172" customWidth="1"/>
    <col min="2564" max="2564" width="1" style="172" customWidth="1"/>
    <col min="2565" max="2565" width="15.33203125" style="172" customWidth="1"/>
    <col min="2566" max="2566" width="1" style="172" customWidth="1"/>
    <col min="2567" max="2567" width="14.83203125" style="172" customWidth="1"/>
    <col min="2568" max="2568" width="1" style="172" customWidth="1"/>
    <col min="2569" max="2569" width="17" style="172" customWidth="1"/>
    <col min="2570" max="2570" width="1" style="172" customWidth="1"/>
    <col min="2571" max="2571" width="17.6640625" style="172" customWidth="1"/>
    <col min="2572" max="2572" width="1" style="172" customWidth="1"/>
    <col min="2573" max="2573" width="22.6640625" style="172" customWidth="1"/>
    <col min="2574" max="2574" width="1" style="172" customWidth="1"/>
    <col min="2575" max="2575" width="16.33203125" style="172" customWidth="1"/>
    <col min="2576" max="2816" width="9.33203125" style="172"/>
    <col min="2817" max="2817" width="50.1640625" style="172" customWidth="1"/>
    <col min="2818" max="2818" width="1.5" style="172" customWidth="1"/>
    <col min="2819" max="2819" width="8.33203125" style="172" customWidth="1"/>
    <col min="2820" max="2820" width="1" style="172" customWidth="1"/>
    <col min="2821" max="2821" width="15.33203125" style="172" customWidth="1"/>
    <col min="2822" max="2822" width="1" style="172" customWidth="1"/>
    <col min="2823" max="2823" width="14.83203125" style="172" customWidth="1"/>
    <col min="2824" max="2824" width="1" style="172" customWidth="1"/>
    <col min="2825" max="2825" width="17" style="172" customWidth="1"/>
    <col min="2826" max="2826" width="1" style="172" customWidth="1"/>
    <col min="2827" max="2827" width="17.6640625" style="172" customWidth="1"/>
    <col min="2828" max="2828" width="1" style="172" customWidth="1"/>
    <col min="2829" max="2829" width="22.6640625" style="172" customWidth="1"/>
    <col min="2830" max="2830" width="1" style="172" customWidth="1"/>
    <col min="2831" max="2831" width="16.33203125" style="172" customWidth="1"/>
    <col min="2832" max="3072" width="9.33203125" style="172"/>
    <col min="3073" max="3073" width="50.1640625" style="172" customWidth="1"/>
    <col min="3074" max="3074" width="1.5" style="172" customWidth="1"/>
    <col min="3075" max="3075" width="8.33203125" style="172" customWidth="1"/>
    <col min="3076" max="3076" width="1" style="172" customWidth="1"/>
    <col min="3077" max="3077" width="15.33203125" style="172" customWidth="1"/>
    <col min="3078" max="3078" width="1" style="172" customWidth="1"/>
    <col min="3079" max="3079" width="14.83203125" style="172" customWidth="1"/>
    <col min="3080" max="3080" width="1" style="172" customWidth="1"/>
    <col min="3081" max="3081" width="17" style="172" customWidth="1"/>
    <col min="3082" max="3082" width="1" style="172" customWidth="1"/>
    <col min="3083" max="3083" width="17.6640625" style="172" customWidth="1"/>
    <col min="3084" max="3084" width="1" style="172" customWidth="1"/>
    <col min="3085" max="3085" width="22.6640625" style="172" customWidth="1"/>
    <col min="3086" max="3086" width="1" style="172" customWidth="1"/>
    <col min="3087" max="3087" width="16.33203125" style="172" customWidth="1"/>
    <col min="3088" max="3328" width="9.33203125" style="172"/>
    <col min="3329" max="3329" width="50.1640625" style="172" customWidth="1"/>
    <col min="3330" max="3330" width="1.5" style="172" customWidth="1"/>
    <col min="3331" max="3331" width="8.33203125" style="172" customWidth="1"/>
    <col min="3332" max="3332" width="1" style="172" customWidth="1"/>
    <col min="3333" max="3333" width="15.33203125" style="172" customWidth="1"/>
    <col min="3334" max="3334" width="1" style="172" customWidth="1"/>
    <col min="3335" max="3335" width="14.83203125" style="172" customWidth="1"/>
    <col min="3336" max="3336" width="1" style="172" customWidth="1"/>
    <col min="3337" max="3337" width="17" style="172" customWidth="1"/>
    <col min="3338" max="3338" width="1" style="172" customWidth="1"/>
    <col min="3339" max="3339" width="17.6640625" style="172" customWidth="1"/>
    <col min="3340" max="3340" width="1" style="172" customWidth="1"/>
    <col min="3341" max="3341" width="22.6640625" style="172" customWidth="1"/>
    <col min="3342" max="3342" width="1" style="172" customWidth="1"/>
    <col min="3343" max="3343" width="16.33203125" style="172" customWidth="1"/>
    <col min="3344" max="3584" width="9.33203125" style="172"/>
    <col min="3585" max="3585" width="50.1640625" style="172" customWidth="1"/>
    <col min="3586" max="3586" width="1.5" style="172" customWidth="1"/>
    <col min="3587" max="3587" width="8.33203125" style="172" customWidth="1"/>
    <col min="3588" max="3588" width="1" style="172" customWidth="1"/>
    <col min="3589" max="3589" width="15.33203125" style="172" customWidth="1"/>
    <col min="3590" max="3590" width="1" style="172" customWidth="1"/>
    <col min="3591" max="3591" width="14.83203125" style="172" customWidth="1"/>
    <col min="3592" max="3592" width="1" style="172" customWidth="1"/>
    <col min="3593" max="3593" width="17" style="172" customWidth="1"/>
    <col min="3594" max="3594" width="1" style="172" customWidth="1"/>
    <col min="3595" max="3595" width="17.6640625" style="172" customWidth="1"/>
    <col min="3596" max="3596" width="1" style="172" customWidth="1"/>
    <col min="3597" max="3597" width="22.6640625" style="172" customWidth="1"/>
    <col min="3598" max="3598" width="1" style="172" customWidth="1"/>
    <col min="3599" max="3599" width="16.33203125" style="172" customWidth="1"/>
    <col min="3600" max="3840" width="9.33203125" style="172"/>
    <col min="3841" max="3841" width="50.1640625" style="172" customWidth="1"/>
    <col min="3842" max="3842" width="1.5" style="172" customWidth="1"/>
    <col min="3843" max="3843" width="8.33203125" style="172" customWidth="1"/>
    <col min="3844" max="3844" width="1" style="172" customWidth="1"/>
    <col min="3845" max="3845" width="15.33203125" style="172" customWidth="1"/>
    <col min="3846" max="3846" width="1" style="172" customWidth="1"/>
    <col min="3847" max="3847" width="14.83203125" style="172" customWidth="1"/>
    <col min="3848" max="3848" width="1" style="172" customWidth="1"/>
    <col min="3849" max="3849" width="17" style="172" customWidth="1"/>
    <col min="3850" max="3850" width="1" style="172" customWidth="1"/>
    <col min="3851" max="3851" width="17.6640625" style="172" customWidth="1"/>
    <col min="3852" max="3852" width="1" style="172" customWidth="1"/>
    <col min="3853" max="3853" width="22.6640625" style="172" customWidth="1"/>
    <col min="3854" max="3854" width="1" style="172" customWidth="1"/>
    <col min="3855" max="3855" width="16.33203125" style="172" customWidth="1"/>
    <col min="3856" max="4096" width="9.33203125" style="172"/>
    <col min="4097" max="4097" width="50.1640625" style="172" customWidth="1"/>
    <col min="4098" max="4098" width="1.5" style="172" customWidth="1"/>
    <col min="4099" max="4099" width="8.33203125" style="172" customWidth="1"/>
    <col min="4100" max="4100" width="1" style="172" customWidth="1"/>
    <col min="4101" max="4101" width="15.33203125" style="172" customWidth="1"/>
    <col min="4102" max="4102" width="1" style="172" customWidth="1"/>
    <col min="4103" max="4103" width="14.83203125" style="172" customWidth="1"/>
    <col min="4104" max="4104" width="1" style="172" customWidth="1"/>
    <col min="4105" max="4105" width="17" style="172" customWidth="1"/>
    <col min="4106" max="4106" width="1" style="172" customWidth="1"/>
    <col min="4107" max="4107" width="17.6640625" style="172" customWidth="1"/>
    <col min="4108" max="4108" width="1" style="172" customWidth="1"/>
    <col min="4109" max="4109" width="22.6640625" style="172" customWidth="1"/>
    <col min="4110" max="4110" width="1" style="172" customWidth="1"/>
    <col min="4111" max="4111" width="16.33203125" style="172" customWidth="1"/>
    <col min="4112" max="4352" width="9.33203125" style="172"/>
    <col min="4353" max="4353" width="50.1640625" style="172" customWidth="1"/>
    <col min="4354" max="4354" width="1.5" style="172" customWidth="1"/>
    <col min="4355" max="4355" width="8.33203125" style="172" customWidth="1"/>
    <col min="4356" max="4356" width="1" style="172" customWidth="1"/>
    <col min="4357" max="4357" width="15.33203125" style="172" customWidth="1"/>
    <col min="4358" max="4358" width="1" style="172" customWidth="1"/>
    <col min="4359" max="4359" width="14.83203125" style="172" customWidth="1"/>
    <col min="4360" max="4360" width="1" style="172" customWidth="1"/>
    <col min="4361" max="4361" width="17" style="172" customWidth="1"/>
    <col min="4362" max="4362" width="1" style="172" customWidth="1"/>
    <col min="4363" max="4363" width="17.6640625" style="172" customWidth="1"/>
    <col min="4364" max="4364" width="1" style="172" customWidth="1"/>
    <col min="4365" max="4365" width="22.6640625" style="172" customWidth="1"/>
    <col min="4366" max="4366" width="1" style="172" customWidth="1"/>
    <col min="4367" max="4367" width="16.33203125" style="172" customWidth="1"/>
    <col min="4368" max="4608" width="9.33203125" style="172"/>
    <col min="4609" max="4609" width="50.1640625" style="172" customWidth="1"/>
    <col min="4610" max="4610" width="1.5" style="172" customWidth="1"/>
    <col min="4611" max="4611" width="8.33203125" style="172" customWidth="1"/>
    <col min="4612" max="4612" width="1" style="172" customWidth="1"/>
    <col min="4613" max="4613" width="15.33203125" style="172" customWidth="1"/>
    <col min="4614" max="4614" width="1" style="172" customWidth="1"/>
    <col min="4615" max="4615" width="14.83203125" style="172" customWidth="1"/>
    <col min="4616" max="4616" width="1" style="172" customWidth="1"/>
    <col min="4617" max="4617" width="17" style="172" customWidth="1"/>
    <col min="4618" max="4618" width="1" style="172" customWidth="1"/>
    <col min="4619" max="4619" width="17.6640625" style="172" customWidth="1"/>
    <col min="4620" max="4620" width="1" style="172" customWidth="1"/>
    <col min="4621" max="4621" width="22.6640625" style="172" customWidth="1"/>
    <col min="4622" max="4622" width="1" style="172" customWidth="1"/>
    <col min="4623" max="4623" width="16.33203125" style="172" customWidth="1"/>
    <col min="4624" max="4864" width="9.33203125" style="172"/>
    <col min="4865" max="4865" width="50.1640625" style="172" customWidth="1"/>
    <col min="4866" max="4866" width="1.5" style="172" customWidth="1"/>
    <col min="4867" max="4867" width="8.33203125" style="172" customWidth="1"/>
    <col min="4868" max="4868" width="1" style="172" customWidth="1"/>
    <col min="4869" max="4869" width="15.33203125" style="172" customWidth="1"/>
    <col min="4870" max="4870" width="1" style="172" customWidth="1"/>
    <col min="4871" max="4871" width="14.83203125" style="172" customWidth="1"/>
    <col min="4872" max="4872" width="1" style="172" customWidth="1"/>
    <col min="4873" max="4873" width="17" style="172" customWidth="1"/>
    <col min="4874" max="4874" width="1" style="172" customWidth="1"/>
    <col min="4875" max="4875" width="17.6640625" style="172" customWidth="1"/>
    <col min="4876" max="4876" width="1" style="172" customWidth="1"/>
    <col min="4877" max="4877" width="22.6640625" style="172" customWidth="1"/>
    <col min="4878" max="4878" width="1" style="172" customWidth="1"/>
    <col min="4879" max="4879" width="16.33203125" style="172" customWidth="1"/>
    <col min="4880" max="5120" width="9.33203125" style="172"/>
    <col min="5121" max="5121" width="50.1640625" style="172" customWidth="1"/>
    <col min="5122" max="5122" width="1.5" style="172" customWidth="1"/>
    <col min="5123" max="5123" width="8.33203125" style="172" customWidth="1"/>
    <col min="5124" max="5124" width="1" style="172" customWidth="1"/>
    <col min="5125" max="5125" width="15.33203125" style="172" customWidth="1"/>
    <col min="5126" max="5126" width="1" style="172" customWidth="1"/>
    <col min="5127" max="5127" width="14.83203125" style="172" customWidth="1"/>
    <col min="5128" max="5128" width="1" style="172" customWidth="1"/>
    <col min="5129" max="5129" width="17" style="172" customWidth="1"/>
    <col min="5130" max="5130" width="1" style="172" customWidth="1"/>
    <col min="5131" max="5131" width="17.6640625" style="172" customWidth="1"/>
    <col min="5132" max="5132" width="1" style="172" customWidth="1"/>
    <col min="5133" max="5133" width="22.6640625" style="172" customWidth="1"/>
    <col min="5134" max="5134" width="1" style="172" customWidth="1"/>
    <col min="5135" max="5135" width="16.33203125" style="172" customWidth="1"/>
    <col min="5136" max="5376" width="9.33203125" style="172"/>
    <col min="5377" max="5377" width="50.1640625" style="172" customWidth="1"/>
    <col min="5378" max="5378" width="1.5" style="172" customWidth="1"/>
    <col min="5379" max="5379" width="8.33203125" style="172" customWidth="1"/>
    <col min="5380" max="5380" width="1" style="172" customWidth="1"/>
    <col min="5381" max="5381" width="15.33203125" style="172" customWidth="1"/>
    <col min="5382" max="5382" width="1" style="172" customWidth="1"/>
    <col min="5383" max="5383" width="14.83203125" style="172" customWidth="1"/>
    <col min="5384" max="5384" width="1" style="172" customWidth="1"/>
    <col min="5385" max="5385" width="17" style="172" customWidth="1"/>
    <col min="5386" max="5386" width="1" style="172" customWidth="1"/>
    <col min="5387" max="5387" width="17.6640625" style="172" customWidth="1"/>
    <col min="5388" max="5388" width="1" style="172" customWidth="1"/>
    <col min="5389" max="5389" width="22.6640625" style="172" customWidth="1"/>
    <col min="5390" max="5390" width="1" style="172" customWidth="1"/>
    <col min="5391" max="5391" width="16.33203125" style="172" customWidth="1"/>
    <col min="5392" max="5632" width="9.33203125" style="172"/>
    <col min="5633" max="5633" width="50.1640625" style="172" customWidth="1"/>
    <col min="5634" max="5634" width="1.5" style="172" customWidth="1"/>
    <col min="5635" max="5635" width="8.33203125" style="172" customWidth="1"/>
    <col min="5636" max="5636" width="1" style="172" customWidth="1"/>
    <col min="5637" max="5637" width="15.33203125" style="172" customWidth="1"/>
    <col min="5638" max="5638" width="1" style="172" customWidth="1"/>
    <col min="5639" max="5639" width="14.83203125" style="172" customWidth="1"/>
    <col min="5640" max="5640" width="1" style="172" customWidth="1"/>
    <col min="5641" max="5641" width="17" style="172" customWidth="1"/>
    <col min="5642" max="5642" width="1" style="172" customWidth="1"/>
    <col min="5643" max="5643" width="17.6640625" style="172" customWidth="1"/>
    <col min="5644" max="5644" width="1" style="172" customWidth="1"/>
    <col min="5645" max="5645" width="22.6640625" style="172" customWidth="1"/>
    <col min="5646" max="5646" width="1" style="172" customWidth="1"/>
    <col min="5647" max="5647" width="16.33203125" style="172" customWidth="1"/>
    <col min="5648" max="5888" width="9.33203125" style="172"/>
    <col min="5889" max="5889" width="50.1640625" style="172" customWidth="1"/>
    <col min="5890" max="5890" width="1.5" style="172" customWidth="1"/>
    <col min="5891" max="5891" width="8.33203125" style="172" customWidth="1"/>
    <col min="5892" max="5892" width="1" style="172" customWidth="1"/>
    <col min="5893" max="5893" width="15.33203125" style="172" customWidth="1"/>
    <col min="5894" max="5894" width="1" style="172" customWidth="1"/>
    <col min="5895" max="5895" width="14.83203125" style="172" customWidth="1"/>
    <col min="5896" max="5896" width="1" style="172" customWidth="1"/>
    <col min="5897" max="5897" width="17" style="172" customWidth="1"/>
    <col min="5898" max="5898" width="1" style="172" customWidth="1"/>
    <col min="5899" max="5899" width="17.6640625" style="172" customWidth="1"/>
    <col min="5900" max="5900" width="1" style="172" customWidth="1"/>
    <col min="5901" max="5901" width="22.6640625" style="172" customWidth="1"/>
    <col min="5902" max="5902" width="1" style="172" customWidth="1"/>
    <col min="5903" max="5903" width="16.33203125" style="172" customWidth="1"/>
    <col min="5904" max="6144" width="9.33203125" style="172"/>
    <col min="6145" max="6145" width="50.1640625" style="172" customWidth="1"/>
    <col min="6146" max="6146" width="1.5" style="172" customWidth="1"/>
    <col min="6147" max="6147" width="8.33203125" style="172" customWidth="1"/>
    <col min="6148" max="6148" width="1" style="172" customWidth="1"/>
    <col min="6149" max="6149" width="15.33203125" style="172" customWidth="1"/>
    <col min="6150" max="6150" width="1" style="172" customWidth="1"/>
    <col min="6151" max="6151" width="14.83203125" style="172" customWidth="1"/>
    <col min="6152" max="6152" width="1" style="172" customWidth="1"/>
    <col min="6153" max="6153" width="17" style="172" customWidth="1"/>
    <col min="6154" max="6154" width="1" style="172" customWidth="1"/>
    <col min="6155" max="6155" width="17.6640625" style="172" customWidth="1"/>
    <col min="6156" max="6156" width="1" style="172" customWidth="1"/>
    <col min="6157" max="6157" width="22.6640625" style="172" customWidth="1"/>
    <col min="6158" max="6158" width="1" style="172" customWidth="1"/>
    <col min="6159" max="6159" width="16.33203125" style="172" customWidth="1"/>
    <col min="6160" max="6400" width="9.33203125" style="172"/>
    <col min="6401" max="6401" width="50.1640625" style="172" customWidth="1"/>
    <col min="6402" max="6402" width="1.5" style="172" customWidth="1"/>
    <col min="6403" max="6403" width="8.33203125" style="172" customWidth="1"/>
    <col min="6404" max="6404" width="1" style="172" customWidth="1"/>
    <col min="6405" max="6405" width="15.33203125" style="172" customWidth="1"/>
    <col min="6406" max="6406" width="1" style="172" customWidth="1"/>
    <col min="6407" max="6407" width="14.83203125" style="172" customWidth="1"/>
    <col min="6408" max="6408" width="1" style="172" customWidth="1"/>
    <col min="6409" max="6409" width="17" style="172" customWidth="1"/>
    <col min="6410" max="6410" width="1" style="172" customWidth="1"/>
    <col min="6411" max="6411" width="17.6640625" style="172" customWidth="1"/>
    <col min="6412" max="6412" width="1" style="172" customWidth="1"/>
    <col min="6413" max="6413" width="22.6640625" style="172" customWidth="1"/>
    <col min="6414" max="6414" width="1" style="172" customWidth="1"/>
    <col min="6415" max="6415" width="16.33203125" style="172" customWidth="1"/>
    <col min="6416" max="6656" width="9.33203125" style="172"/>
    <col min="6657" max="6657" width="50.1640625" style="172" customWidth="1"/>
    <col min="6658" max="6658" width="1.5" style="172" customWidth="1"/>
    <col min="6659" max="6659" width="8.33203125" style="172" customWidth="1"/>
    <col min="6660" max="6660" width="1" style="172" customWidth="1"/>
    <col min="6661" max="6661" width="15.33203125" style="172" customWidth="1"/>
    <col min="6662" max="6662" width="1" style="172" customWidth="1"/>
    <col min="6663" max="6663" width="14.83203125" style="172" customWidth="1"/>
    <col min="6664" max="6664" width="1" style="172" customWidth="1"/>
    <col min="6665" max="6665" width="17" style="172" customWidth="1"/>
    <col min="6666" max="6666" width="1" style="172" customWidth="1"/>
    <col min="6667" max="6667" width="17.6640625" style="172" customWidth="1"/>
    <col min="6668" max="6668" width="1" style="172" customWidth="1"/>
    <col min="6669" max="6669" width="22.6640625" style="172" customWidth="1"/>
    <col min="6670" max="6670" width="1" style="172" customWidth="1"/>
    <col min="6671" max="6671" width="16.33203125" style="172" customWidth="1"/>
    <col min="6672" max="6912" width="9.33203125" style="172"/>
    <col min="6913" max="6913" width="50.1640625" style="172" customWidth="1"/>
    <col min="6914" max="6914" width="1.5" style="172" customWidth="1"/>
    <col min="6915" max="6915" width="8.33203125" style="172" customWidth="1"/>
    <col min="6916" max="6916" width="1" style="172" customWidth="1"/>
    <col min="6917" max="6917" width="15.33203125" style="172" customWidth="1"/>
    <col min="6918" max="6918" width="1" style="172" customWidth="1"/>
    <col min="6919" max="6919" width="14.83203125" style="172" customWidth="1"/>
    <col min="6920" max="6920" width="1" style="172" customWidth="1"/>
    <col min="6921" max="6921" width="17" style="172" customWidth="1"/>
    <col min="6922" max="6922" width="1" style="172" customWidth="1"/>
    <col min="6923" max="6923" width="17.6640625" style="172" customWidth="1"/>
    <col min="6924" max="6924" width="1" style="172" customWidth="1"/>
    <col min="6925" max="6925" width="22.6640625" style="172" customWidth="1"/>
    <col min="6926" max="6926" width="1" style="172" customWidth="1"/>
    <col min="6927" max="6927" width="16.33203125" style="172" customWidth="1"/>
    <col min="6928" max="7168" width="9.33203125" style="172"/>
    <col min="7169" max="7169" width="50.1640625" style="172" customWidth="1"/>
    <col min="7170" max="7170" width="1.5" style="172" customWidth="1"/>
    <col min="7171" max="7171" width="8.33203125" style="172" customWidth="1"/>
    <col min="7172" max="7172" width="1" style="172" customWidth="1"/>
    <col min="7173" max="7173" width="15.33203125" style="172" customWidth="1"/>
    <col min="7174" max="7174" width="1" style="172" customWidth="1"/>
    <col min="7175" max="7175" width="14.83203125" style="172" customWidth="1"/>
    <col min="7176" max="7176" width="1" style="172" customWidth="1"/>
    <col min="7177" max="7177" width="17" style="172" customWidth="1"/>
    <col min="7178" max="7178" width="1" style="172" customWidth="1"/>
    <col min="7179" max="7179" width="17.6640625" style="172" customWidth="1"/>
    <col min="7180" max="7180" width="1" style="172" customWidth="1"/>
    <col min="7181" max="7181" width="22.6640625" style="172" customWidth="1"/>
    <col min="7182" max="7182" width="1" style="172" customWidth="1"/>
    <col min="7183" max="7183" width="16.33203125" style="172" customWidth="1"/>
    <col min="7184" max="7424" width="9.33203125" style="172"/>
    <col min="7425" max="7425" width="50.1640625" style="172" customWidth="1"/>
    <col min="7426" max="7426" width="1.5" style="172" customWidth="1"/>
    <col min="7427" max="7427" width="8.33203125" style="172" customWidth="1"/>
    <col min="7428" max="7428" width="1" style="172" customWidth="1"/>
    <col min="7429" max="7429" width="15.33203125" style="172" customWidth="1"/>
    <col min="7430" max="7430" width="1" style="172" customWidth="1"/>
    <col min="7431" max="7431" width="14.83203125" style="172" customWidth="1"/>
    <col min="7432" max="7432" width="1" style="172" customWidth="1"/>
    <col min="7433" max="7433" width="17" style="172" customWidth="1"/>
    <col min="7434" max="7434" width="1" style="172" customWidth="1"/>
    <col min="7435" max="7435" width="17.6640625" style="172" customWidth="1"/>
    <col min="7436" max="7436" width="1" style="172" customWidth="1"/>
    <col min="7437" max="7437" width="22.6640625" style="172" customWidth="1"/>
    <col min="7438" max="7438" width="1" style="172" customWidth="1"/>
    <col min="7439" max="7439" width="16.33203125" style="172" customWidth="1"/>
    <col min="7440" max="7680" width="9.33203125" style="172"/>
    <col min="7681" max="7681" width="50.1640625" style="172" customWidth="1"/>
    <col min="7682" max="7682" width="1.5" style="172" customWidth="1"/>
    <col min="7683" max="7683" width="8.33203125" style="172" customWidth="1"/>
    <col min="7684" max="7684" width="1" style="172" customWidth="1"/>
    <col min="7685" max="7685" width="15.33203125" style="172" customWidth="1"/>
    <col min="7686" max="7686" width="1" style="172" customWidth="1"/>
    <col min="7687" max="7687" width="14.83203125" style="172" customWidth="1"/>
    <col min="7688" max="7688" width="1" style="172" customWidth="1"/>
    <col min="7689" max="7689" width="17" style="172" customWidth="1"/>
    <col min="7690" max="7690" width="1" style="172" customWidth="1"/>
    <col min="7691" max="7691" width="17.6640625" style="172" customWidth="1"/>
    <col min="7692" max="7692" width="1" style="172" customWidth="1"/>
    <col min="7693" max="7693" width="22.6640625" style="172" customWidth="1"/>
    <col min="7694" max="7694" width="1" style="172" customWidth="1"/>
    <col min="7695" max="7695" width="16.33203125" style="172" customWidth="1"/>
    <col min="7696" max="7936" width="9.33203125" style="172"/>
    <col min="7937" max="7937" width="50.1640625" style="172" customWidth="1"/>
    <col min="7938" max="7938" width="1.5" style="172" customWidth="1"/>
    <col min="7939" max="7939" width="8.33203125" style="172" customWidth="1"/>
    <col min="7940" max="7940" width="1" style="172" customWidth="1"/>
    <col min="7941" max="7941" width="15.33203125" style="172" customWidth="1"/>
    <col min="7942" max="7942" width="1" style="172" customWidth="1"/>
    <col min="7943" max="7943" width="14.83203125" style="172" customWidth="1"/>
    <col min="7944" max="7944" width="1" style="172" customWidth="1"/>
    <col min="7945" max="7945" width="17" style="172" customWidth="1"/>
    <col min="7946" max="7946" width="1" style="172" customWidth="1"/>
    <col min="7947" max="7947" width="17.6640625" style="172" customWidth="1"/>
    <col min="7948" max="7948" width="1" style="172" customWidth="1"/>
    <col min="7949" max="7949" width="22.6640625" style="172" customWidth="1"/>
    <col min="7950" max="7950" width="1" style="172" customWidth="1"/>
    <col min="7951" max="7951" width="16.33203125" style="172" customWidth="1"/>
    <col min="7952" max="8192" width="9.33203125" style="172"/>
    <col min="8193" max="8193" width="50.1640625" style="172" customWidth="1"/>
    <col min="8194" max="8194" width="1.5" style="172" customWidth="1"/>
    <col min="8195" max="8195" width="8.33203125" style="172" customWidth="1"/>
    <col min="8196" max="8196" width="1" style="172" customWidth="1"/>
    <col min="8197" max="8197" width="15.33203125" style="172" customWidth="1"/>
    <col min="8198" max="8198" width="1" style="172" customWidth="1"/>
    <col min="8199" max="8199" width="14.83203125" style="172" customWidth="1"/>
    <col min="8200" max="8200" width="1" style="172" customWidth="1"/>
    <col min="8201" max="8201" width="17" style="172" customWidth="1"/>
    <col min="8202" max="8202" width="1" style="172" customWidth="1"/>
    <col min="8203" max="8203" width="17.6640625" style="172" customWidth="1"/>
    <col min="8204" max="8204" width="1" style="172" customWidth="1"/>
    <col min="8205" max="8205" width="22.6640625" style="172" customWidth="1"/>
    <col min="8206" max="8206" width="1" style="172" customWidth="1"/>
    <col min="8207" max="8207" width="16.33203125" style="172" customWidth="1"/>
    <col min="8208" max="8448" width="9.33203125" style="172"/>
    <col min="8449" max="8449" width="50.1640625" style="172" customWidth="1"/>
    <col min="8450" max="8450" width="1.5" style="172" customWidth="1"/>
    <col min="8451" max="8451" width="8.33203125" style="172" customWidth="1"/>
    <col min="8452" max="8452" width="1" style="172" customWidth="1"/>
    <col min="8453" max="8453" width="15.33203125" style="172" customWidth="1"/>
    <col min="8454" max="8454" width="1" style="172" customWidth="1"/>
    <col min="8455" max="8455" width="14.83203125" style="172" customWidth="1"/>
    <col min="8456" max="8456" width="1" style="172" customWidth="1"/>
    <col min="8457" max="8457" width="17" style="172" customWidth="1"/>
    <col min="8458" max="8458" width="1" style="172" customWidth="1"/>
    <col min="8459" max="8459" width="17.6640625" style="172" customWidth="1"/>
    <col min="8460" max="8460" width="1" style="172" customWidth="1"/>
    <col min="8461" max="8461" width="22.6640625" style="172" customWidth="1"/>
    <col min="8462" max="8462" width="1" style="172" customWidth="1"/>
    <col min="8463" max="8463" width="16.33203125" style="172" customWidth="1"/>
    <col min="8464" max="8704" width="9.33203125" style="172"/>
    <col min="8705" max="8705" width="50.1640625" style="172" customWidth="1"/>
    <col min="8706" max="8706" width="1.5" style="172" customWidth="1"/>
    <col min="8707" max="8707" width="8.33203125" style="172" customWidth="1"/>
    <col min="8708" max="8708" width="1" style="172" customWidth="1"/>
    <col min="8709" max="8709" width="15.33203125" style="172" customWidth="1"/>
    <col min="8710" max="8710" width="1" style="172" customWidth="1"/>
    <col min="8711" max="8711" width="14.83203125" style="172" customWidth="1"/>
    <col min="8712" max="8712" width="1" style="172" customWidth="1"/>
    <col min="8713" max="8713" width="17" style="172" customWidth="1"/>
    <col min="8714" max="8714" width="1" style="172" customWidth="1"/>
    <col min="8715" max="8715" width="17.6640625" style="172" customWidth="1"/>
    <col min="8716" max="8716" width="1" style="172" customWidth="1"/>
    <col min="8717" max="8717" width="22.6640625" style="172" customWidth="1"/>
    <col min="8718" max="8718" width="1" style="172" customWidth="1"/>
    <col min="8719" max="8719" width="16.33203125" style="172" customWidth="1"/>
    <col min="8720" max="8960" width="9.33203125" style="172"/>
    <col min="8961" max="8961" width="50.1640625" style="172" customWidth="1"/>
    <col min="8962" max="8962" width="1.5" style="172" customWidth="1"/>
    <col min="8963" max="8963" width="8.33203125" style="172" customWidth="1"/>
    <col min="8964" max="8964" width="1" style="172" customWidth="1"/>
    <col min="8965" max="8965" width="15.33203125" style="172" customWidth="1"/>
    <col min="8966" max="8966" width="1" style="172" customWidth="1"/>
    <col min="8967" max="8967" width="14.83203125" style="172" customWidth="1"/>
    <col min="8968" max="8968" width="1" style="172" customWidth="1"/>
    <col min="8969" max="8969" width="17" style="172" customWidth="1"/>
    <col min="8970" max="8970" width="1" style="172" customWidth="1"/>
    <col min="8971" max="8971" width="17.6640625" style="172" customWidth="1"/>
    <col min="8972" max="8972" width="1" style="172" customWidth="1"/>
    <col min="8973" max="8973" width="22.6640625" style="172" customWidth="1"/>
    <col min="8974" max="8974" width="1" style="172" customWidth="1"/>
    <col min="8975" max="8975" width="16.33203125" style="172" customWidth="1"/>
    <col min="8976" max="9216" width="9.33203125" style="172"/>
    <col min="9217" max="9217" width="50.1640625" style="172" customWidth="1"/>
    <col min="9218" max="9218" width="1.5" style="172" customWidth="1"/>
    <col min="9219" max="9219" width="8.33203125" style="172" customWidth="1"/>
    <col min="9220" max="9220" width="1" style="172" customWidth="1"/>
    <col min="9221" max="9221" width="15.33203125" style="172" customWidth="1"/>
    <col min="9222" max="9222" width="1" style="172" customWidth="1"/>
    <col min="9223" max="9223" width="14.83203125" style="172" customWidth="1"/>
    <col min="9224" max="9224" width="1" style="172" customWidth="1"/>
    <col min="9225" max="9225" width="17" style="172" customWidth="1"/>
    <col min="9226" max="9226" width="1" style="172" customWidth="1"/>
    <col min="9227" max="9227" width="17.6640625" style="172" customWidth="1"/>
    <col min="9228" max="9228" width="1" style="172" customWidth="1"/>
    <col min="9229" max="9229" width="22.6640625" style="172" customWidth="1"/>
    <col min="9230" max="9230" width="1" style="172" customWidth="1"/>
    <col min="9231" max="9231" width="16.33203125" style="172" customWidth="1"/>
    <col min="9232" max="9472" width="9.33203125" style="172"/>
    <col min="9473" max="9473" width="50.1640625" style="172" customWidth="1"/>
    <col min="9474" max="9474" width="1.5" style="172" customWidth="1"/>
    <col min="9475" max="9475" width="8.33203125" style="172" customWidth="1"/>
    <col min="9476" max="9476" width="1" style="172" customWidth="1"/>
    <col min="9477" max="9477" width="15.33203125" style="172" customWidth="1"/>
    <col min="9478" max="9478" width="1" style="172" customWidth="1"/>
    <col min="9479" max="9479" width="14.83203125" style="172" customWidth="1"/>
    <col min="9480" max="9480" width="1" style="172" customWidth="1"/>
    <col min="9481" max="9481" width="17" style="172" customWidth="1"/>
    <col min="9482" max="9482" width="1" style="172" customWidth="1"/>
    <col min="9483" max="9483" width="17.6640625" style="172" customWidth="1"/>
    <col min="9484" max="9484" width="1" style="172" customWidth="1"/>
    <col min="9485" max="9485" width="22.6640625" style="172" customWidth="1"/>
    <col min="9486" max="9486" width="1" style="172" customWidth="1"/>
    <col min="9487" max="9487" width="16.33203125" style="172" customWidth="1"/>
    <col min="9488" max="9728" width="9.33203125" style="172"/>
    <col min="9729" max="9729" width="50.1640625" style="172" customWidth="1"/>
    <col min="9730" max="9730" width="1.5" style="172" customWidth="1"/>
    <col min="9731" max="9731" width="8.33203125" style="172" customWidth="1"/>
    <col min="9732" max="9732" width="1" style="172" customWidth="1"/>
    <col min="9733" max="9733" width="15.33203125" style="172" customWidth="1"/>
    <col min="9734" max="9734" width="1" style="172" customWidth="1"/>
    <col min="9735" max="9735" width="14.83203125" style="172" customWidth="1"/>
    <col min="9736" max="9736" width="1" style="172" customWidth="1"/>
    <col min="9737" max="9737" width="17" style="172" customWidth="1"/>
    <col min="9738" max="9738" width="1" style="172" customWidth="1"/>
    <col min="9739" max="9739" width="17.6640625" style="172" customWidth="1"/>
    <col min="9740" max="9740" width="1" style="172" customWidth="1"/>
    <col min="9741" max="9741" width="22.6640625" style="172" customWidth="1"/>
    <col min="9742" max="9742" width="1" style="172" customWidth="1"/>
    <col min="9743" max="9743" width="16.33203125" style="172" customWidth="1"/>
    <col min="9744" max="9984" width="9.33203125" style="172"/>
    <col min="9985" max="9985" width="50.1640625" style="172" customWidth="1"/>
    <col min="9986" max="9986" width="1.5" style="172" customWidth="1"/>
    <col min="9987" max="9987" width="8.33203125" style="172" customWidth="1"/>
    <col min="9988" max="9988" width="1" style="172" customWidth="1"/>
    <col min="9989" max="9989" width="15.33203125" style="172" customWidth="1"/>
    <col min="9990" max="9990" width="1" style="172" customWidth="1"/>
    <col min="9991" max="9991" width="14.83203125" style="172" customWidth="1"/>
    <col min="9992" max="9992" width="1" style="172" customWidth="1"/>
    <col min="9993" max="9993" width="17" style="172" customWidth="1"/>
    <col min="9994" max="9994" width="1" style="172" customWidth="1"/>
    <col min="9995" max="9995" width="17.6640625" style="172" customWidth="1"/>
    <col min="9996" max="9996" width="1" style="172" customWidth="1"/>
    <col min="9997" max="9997" width="22.6640625" style="172" customWidth="1"/>
    <col min="9998" max="9998" width="1" style="172" customWidth="1"/>
    <col min="9999" max="9999" width="16.33203125" style="172" customWidth="1"/>
    <col min="10000" max="10240" width="9.33203125" style="172"/>
    <col min="10241" max="10241" width="50.1640625" style="172" customWidth="1"/>
    <col min="10242" max="10242" width="1.5" style="172" customWidth="1"/>
    <col min="10243" max="10243" width="8.33203125" style="172" customWidth="1"/>
    <col min="10244" max="10244" width="1" style="172" customWidth="1"/>
    <col min="10245" max="10245" width="15.33203125" style="172" customWidth="1"/>
    <col min="10246" max="10246" width="1" style="172" customWidth="1"/>
    <col min="10247" max="10247" width="14.83203125" style="172" customWidth="1"/>
    <col min="10248" max="10248" width="1" style="172" customWidth="1"/>
    <col min="10249" max="10249" width="17" style="172" customWidth="1"/>
    <col min="10250" max="10250" width="1" style="172" customWidth="1"/>
    <col min="10251" max="10251" width="17.6640625" style="172" customWidth="1"/>
    <col min="10252" max="10252" width="1" style="172" customWidth="1"/>
    <col min="10253" max="10253" width="22.6640625" style="172" customWidth="1"/>
    <col min="10254" max="10254" width="1" style="172" customWidth="1"/>
    <col min="10255" max="10255" width="16.33203125" style="172" customWidth="1"/>
    <col min="10256" max="10496" width="9.33203125" style="172"/>
    <col min="10497" max="10497" width="50.1640625" style="172" customWidth="1"/>
    <col min="10498" max="10498" width="1.5" style="172" customWidth="1"/>
    <col min="10499" max="10499" width="8.33203125" style="172" customWidth="1"/>
    <col min="10500" max="10500" width="1" style="172" customWidth="1"/>
    <col min="10501" max="10501" width="15.33203125" style="172" customWidth="1"/>
    <col min="10502" max="10502" width="1" style="172" customWidth="1"/>
    <col min="10503" max="10503" width="14.83203125" style="172" customWidth="1"/>
    <col min="10504" max="10504" width="1" style="172" customWidth="1"/>
    <col min="10505" max="10505" width="17" style="172" customWidth="1"/>
    <col min="10506" max="10506" width="1" style="172" customWidth="1"/>
    <col min="10507" max="10507" width="17.6640625" style="172" customWidth="1"/>
    <col min="10508" max="10508" width="1" style="172" customWidth="1"/>
    <col min="10509" max="10509" width="22.6640625" style="172" customWidth="1"/>
    <col min="10510" max="10510" width="1" style="172" customWidth="1"/>
    <col min="10511" max="10511" width="16.33203125" style="172" customWidth="1"/>
    <col min="10512" max="10752" width="9.33203125" style="172"/>
    <col min="10753" max="10753" width="50.1640625" style="172" customWidth="1"/>
    <col min="10754" max="10754" width="1.5" style="172" customWidth="1"/>
    <col min="10755" max="10755" width="8.33203125" style="172" customWidth="1"/>
    <col min="10756" max="10756" width="1" style="172" customWidth="1"/>
    <col min="10757" max="10757" width="15.33203125" style="172" customWidth="1"/>
    <col min="10758" max="10758" width="1" style="172" customWidth="1"/>
    <col min="10759" max="10759" width="14.83203125" style="172" customWidth="1"/>
    <col min="10760" max="10760" width="1" style="172" customWidth="1"/>
    <col min="10761" max="10761" width="17" style="172" customWidth="1"/>
    <col min="10762" max="10762" width="1" style="172" customWidth="1"/>
    <col min="10763" max="10763" width="17.6640625" style="172" customWidth="1"/>
    <col min="10764" max="10764" width="1" style="172" customWidth="1"/>
    <col min="10765" max="10765" width="22.6640625" style="172" customWidth="1"/>
    <col min="10766" max="10766" width="1" style="172" customWidth="1"/>
    <col min="10767" max="10767" width="16.33203125" style="172" customWidth="1"/>
    <col min="10768" max="11008" width="9.33203125" style="172"/>
    <col min="11009" max="11009" width="50.1640625" style="172" customWidth="1"/>
    <col min="11010" max="11010" width="1.5" style="172" customWidth="1"/>
    <col min="11011" max="11011" width="8.33203125" style="172" customWidth="1"/>
    <col min="11012" max="11012" width="1" style="172" customWidth="1"/>
    <col min="11013" max="11013" width="15.33203125" style="172" customWidth="1"/>
    <col min="11014" max="11014" width="1" style="172" customWidth="1"/>
    <col min="11015" max="11015" width="14.83203125" style="172" customWidth="1"/>
    <col min="11016" max="11016" width="1" style="172" customWidth="1"/>
    <col min="11017" max="11017" width="17" style="172" customWidth="1"/>
    <col min="11018" max="11018" width="1" style="172" customWidth="1"/>
    <col min="11019" max="11019" width="17.6640625" style="172" customWidth="1"/>
    <col min="11020" max="11020" width="1" style="172" customWidth="1"/>
    <col min="11021" max="11021" width="22.6640625" style="172" customWidth="1"/>
    <col min="11022" max="11022" width="1" style="172" customWidth="1"/>
    <col min="11023" max="11023" width="16.33203125" style="172" customWidth="1"/>
    <col min="11024" max="11264" width="9.33203125" style="172"/>
    <col min="11265" max="11265" width="50.1640625" style="172" customWidth="1"/>
    <col min="11266" max="11266" width="1.5" style="172" customWidth="1"/>
    <col min="11267" max="11267" width="8.33203125" style="172" customWidth="1"/>
    <col min="11268" max="11268" width="1" style="172" customWidth="1"/>
    <col min="11269" max="11269" width="15.33203125" style="172" customWidth="1"/>
    <col min="11270" max="11270" width="1" style="172" customWidth="1"/>
    <col min="11271" max="11271" width="14.83203125" style="172" customWidth="1"/>
    <col min="11272" max="11272" width="1" style="172" customWidth="1"/>
    <col min="11273" max="11273" width="17" style="172" customWidth="1"/>
    <col min="11274" max="11274" width="1" style="172" customWidth="1"/>
    <col min="11275" max="11275" width="17.6640625" style="172" customWidth="1"/>
    <col min="11276" max="11276" width="1" style="172" customWidth="1"/>
    <col min="11277" max="11277" width="22.6640625" style="172" customWidth="1"/>
    <col min="11278" max="11278" width="1" style="172" customWidth="1"/>
    <col min="11279" max="11279" width="16.33203125" style="172" customWidth="1"/>
    <col min="11280" max="11520" width="9.33203125" style="172"/>
    <col min="11521" max="11521" width="50.1640625" style="172" customWidth="1"/>
    <col min="11522" max="11522" width="1.5" style="172" customWidth="1"/>
    <col min="11523" max="11523" width="8.33203125" style="172" customWidth="1"/>
    <col min="11524" max="11524" width="1" style="172" customWidth="1"/>
    <col min="11525" max="11525" width="15.33203125" style="172" customWidth="1"/>
    <col min="11526" max="11526" width="1" style="172" customWidth="1"/>
    <col min="11527" max="11527" width="14.83203125" style="172" customWidth="1"/>
    <col min="11528" max="11528" width="1" style="172" customWidth="1"/>
    <col min="11529" max="11529" width="17" style="172" customWidth="1"/>
    <col min="11530" max="11530" width="1" style="172" customWidth="1"/>
    <col min="11531" max="11531" width="17.6640625" style="172" customWidth="1"/>
    <col min="11532" max="11532" width="1" style="172" customWidth="1"/>
    <col min="11533" max="11533" width="22.6640625" style="172" customWidth="1"/>
    <col min="11534" max="11534" width="1" style="172" customWidth="1"/>
    <col min="11535" max="11535" width="16.33203125" style="172" customWidth="1"/>
    <col min="11536" max="11776" width="9.33203125" style="172"/>
    <col min="11777" max="11777" width="50.1640625" style="172" customWidth="1"/>
    <col min="11778" max="11778" width="1.5" style="172" customWidth="1"/>
    <col min="11779" max="11779" width="8.33203125" style="172" customWidth="1"/>
    <col min="11780" max="11780" width="1" style="172" customWidth="1"/>
    <col min="11781" max="11781" width="15.33203125" style="172" customWidth="1"/>
    <col min="11782" max="11782" width="1" style="172" customWidth="1"/>
    <col min="11783" max="11783" width="14.83203125" style="172" customWidth="1"/>
    <col min="11784" max="11784" width="1" style="172" customWidth="1"/>
    <col min="11785" max="11785" width="17" style="172" customWidth="1"/>
    <col min="11786" max="11786" width="1" style="172" customWidth="1"/>
    <col min="11787" max="11787" width="17.6640625" style="172" customWidth="1"/>
    <col min="11788" max="11788" width="1" style="172" customWidth="1"/>
    <col min="11789" max="11789" width="22.6640625" style="172" customWidth="1"/>
    <col min="11790" max="11790" width="1" style="172" customWidth="1"/>
    <col min="11791" max="11791" width="16.33203125" style="172" customWidth="1"/>
    <col min="11792" max="12032" width="9.33203125" style="172"/>
    <col min="12033" max="12033" width="50.1640625" style="172" customWidth="1"/>
    <col min="12034" max="12034" width="1.5" style="172" customWidth="1"/>
    <col min="12035" max="12035" width="8.33203125" style="172" customWidth="1"/>
    <col min="12036" max="12036" width="1" style="172" customWidth="1"/>
    <col min="12037" max="12037" width="15.33203125" style="172" customWidth="1"/>
    <col min="12038" max="12038" width="1" style="172" customWidth="1"/>
    <col min="12039" max="12039" width="14.83203125" style="172" customWidth="1"/>
    <col min="12040" max="12040" width="1" style="172" customWidth="1"/>
    <col min="12041" max="12041" width="17" style="172" customWidth="1"/>
    <col min="12042" max="12042" width="1" style="172" customWidth="1"/>
    <col min="12043" max="12043" width="17.6640625" style="172" customWidth="1"/>
    <col min="12044" max="12044" width="1" style="172" customWidth="1"/>
    <col min="12045" max="12045" width="22.6640625" style="172" customWidth="1"/>
    <col min="12046" max="12046" width="1" style="172" customWidth="1"/>
    <col min="12047" max="12047" width="16.33203125" style="172" customWidth="1"/>
    <col min="12048" max="12288" width="9.33203125" style="172"/>
    <col min="12289" max="12289" width="50.1640625" style="172" customWidth="1"/>
    <col min="12290" max="12290" width="1.5" style="172" customWidth="1"/>
    <col min="12291" max="12291" width="8.33203125" style="172" customWidth="1"/>
    <col min="12292" max="12292" width="1" style="172" customWidth="1"/>
    <col min="12293" max="12293" width="15.33203125" style="172" customWidth="1"/>
    <col min="12294" max="12294" width="1" style="172" customWidth="1"/>
    <col min="12295" max="12295" width="14.83203125" style="172" customWidth="1"/>
    <col min="12296" max="12296" width="1" style="172" customWidth="1"/>
    <col min="12297" max="12297" width="17" style="172" customWidth="1"/>
    <col min="12298" max="12298" width="1" style="172" customWidth="1"/>
    <col min="12299" max="12299" width="17.6640625" style="172" customWidth="1"/>
    <col min="12300" max="12300" width="1" style="172" customWidth="1"/>
    <col min="12301" max="12301" width="22.6640625" style="172" customWidth="1"/>
    <col min="12302" max="12302" width="1" style="172" customWidth="1"/>
    <col min="12303" max="12303" width="16.33203125" style="172" customWidth="1"/>
    <col min="12304" max="12544" width="9.33203125" style="172"/>
    <col min="12545" max="12545" width="50.1640625" style="172" customWidth="1"/>
    <col min="12546" max="12546" width="1.5" style="172" customWidth="1"/>
    <col min="12547" max="12547" width="8.33203125" style="172" customWidth="1"/>
    <col min="12548" max="12548" width="1" style="172" customWidth="1"/>
    <col min="12549" max="12549" width="15.33203125" style="172" customWidth="1"/>
    <col min="12550" max="12550" width="1" style="172" customWidth="1"/>
    <col min="12551" max="12551" width="14.83203125" style="172" customWidth="1"/>
    <col min="12552" max="12552" width="1" style="172" customWidth="1"/>
    <col min="12553" max="12553" width="17" style="172" customWidth="1"/>
    <col min="12554" max="12554" width="1" style="172" customWidth="1"/>
    <col min="12555" max="12555" width="17.6640625" style="172" customWidth="1"/>
    <col min="12556" max="12556" width="1" style="172" customWidth="1"/>
    <col min="12557" max="12557" width="22.6640625" style="172" customWidth="1"/>
    <col min="12558" max="12558" width="1" style="172" customWidth="1"/>
    <col min="12559" max="12559" width="16.33203125" style="172" customWidth="1"/>
    <col min="12560" max="12800" width="9.33203125" style="172"/>
    <col min="12801" max="12801" width="50.1640625" style="172" customWidth="1"/>
    <col min="12802" max="12802" width="1.5" style="172" customWidth="1"/>
    <col min="12803" max="12803" width="8.33203125" style="172" customWidth="1"/>
    <col min="12804" max="12804" width="1" style="172" customWidth="1"/>
    <col min="12805" max="12805" width="15.33203125" style="172" customWidth="1"/>
    <col min="12806" max="12806" width="1" style="172" customWidth="1"/>
    <col min="12807" max="12807" width="14.83203125" style="172" customWidth="1"/>
    <col min="12808" max="12808" width="1" style="172" customWidth="1"/>
    <col min="12809" max="12809" width="17" style="172" customWidth="1"/>
    <col min="12810" max="12810" width="1" style="172" customWidth="1"/>
    <col min="12811" max="12811" width="17.6640625" style="172" customWidth="1"/>
    <col min="12812" max="12812" width="1" style="172" customWidth="1"/>
    <col min="12813" max="12813" width="22.6640625" style="172" customWidth="1"/>
    <col min="12814" max="12814" width="1" style="172" customWidth="1"/>
    <col min="12815" max="12815" width="16.33203125" style="172" customWidth="1"/>
    <col min="12816" max="13056" width="9.33203125" style="172"/>
    <col min="13057" max="13057" width="50.1640625" style="172" customWidth="1"/>
    <col min="13058" max="13058" width="1.5" style="172" customWidth="1"/>
    <col min="13059" max="13059" width="8.33203125" style="172" customWidth="1"/>
    <col min="13060" max="13060" width="1" style="172" customWidth="1"/>
    <col min="13061" max="13061" width="15.33203125" style="172" customWidth="1"/>
    <col min="13062" max="13062" width="1" style="172" customWidth="1"/>
    <col min="13063" max="13063" width="14.83203125" style="172" customWidth="1"/>
    <col min="13064" max="13064" width="1" style="172" customWidth="1"/>
    <col min="13065" max="13065" width="17" style="172" customWidth="1"/>
    <col min="13066" max="13066" width="1" style="172" customWidth="1"/>
    <col min="13067" max="13067" width="17.6640625" style="172" customWidth="1"/>
    <col min="13068" max="13068" width="1" style="172" customWidth="1"/>
    <col min="13069" max="13069" width="22.6640625" style="172" customWidth="1"/>
    <col min="13070" max="13070" width="1" style="172" customWidth="1"/>
    <col min="13071" max="13071" width="16.33203125" style="172" customWidth="1"/>
    <col min="13072" max="13312" width="9.33203125" style="172"/>
    <col min="13313" max="13313" width="50.1640625" style="172" customWidth="1"/>
    <col min="13314" max="13314" width="1.5" style="172" customWidth="1"/>
    <col min="13315" max="13315" width="8.33203125" style="172" customWidth="1"/>
    <col min="13316" max="13316" width="1" style="172" customWidth="1"/>
    <col min="13317" max="13317" width="15.33203125" style="172" customWidth="1"/>
    <col min="13318" max="13318" width="1" style="172" customWidth="1"/>
    <col min="13319" max="13319" width="14.83203125" style="172" customWidth="1"/>
    <col min="13320" max="13320" width="1" style="172" customWidth="1"/>
    <col min="13321" max="13321" width="17" style="172" customWidth="1"/>
    <col min="13322" max="13322" width="1" style="172" customWidth="1"/>
    <col min="13323" max="13323" width="17.6640625" style="172" customWidth="1"/>
    <col min="13324" max="13324" width="1" style="172" customWidth="1"/>
    <col min="13325" max="13325" width="22.6640625" style="172" customWidth="1"/>
    <col min="13326" max="13326" width="1" style="172" customWidth="1"/>
    <col min="13327" max="13327" width="16.33203125" style="172" customWidth="1"/>
    <col min="13328" max="13568" width="9.33203125" style="172"/>
    <col min="13569" max="13569" width="50.1640625" style="172" customWidth="1"/>
    <col min="13570" max="13570" width="1.5" style="172" customWidth="1"/>
    <col min="13571" max="13571" width="8.33203125" style="172" customWidth="1"/>
    <col min="13572" max="13572" width="1" style="172" customWidth="1"/>
    <col min="13573" max="13573" width="15.33203125" style="172" customWidth="1"/>
    <col min="13574" max="13574" width="1" style="172" customWidth="1"/>
    <col min="13575" max="13575" width="14.83203125" style="172" customWidth="1"/>
    <col min="13576" max="13576" width="1" style="172" customWidth="1"/>
    <col min="13577" max="13577" width="17" style="172" customWidth="1"/>
    <col min="13578" max="13578" width="1" style="172" customWidth="1"/>
    <col min="13579" max="13579" width="17.6640625" style="172" customWidth="1"/>
    <col min="13580" max="13580" width="1" style="172" customWidth="1"/>
    <col min="13581" max="13581" width="22.6640625" style="172" customWidth="1"/>
    <col min="13582" max="13582" width="1" style="172" customWidth="1"/>
    <col min="13583" max="13583" width="16.33203125" style="172" customWidth="1"/>
    <col min="13584" max="13824" width="9.33203125" style="172"/>
    <col min="13825" max="13825" width="50.1640625" style="172" customWidth="1"/>
    <col min="13826" max="13826" width="1.5" style="172" customWidth="1"/>
    <col min="13827" max="13827" width="8.33203125" style="172" customWidth="1"/>
    <col min="13828" max="13828" width="1" style="172" customWidth="1"/>
    <col min="13829" max="13829" width="15.33203125" style="172" customWidth="1"/>
    <col min="13830" max="13830" width="1" style="172" customWidth="1"/>
    <col min="13831" max="13831" width="14.83203125" style="172" customWidth="1"/>
    <col min="13832" max="13832" width="1" style="172" customWidth="1"/>
    <col min="13833" max="13833" width="17" style="172" customWidth="1"/>
    <col min="13834" max="13834" width="1" style="172" customWidth="1"/>
    <col min="13835" max="13835" width="17.6640625" style="172" customWidth="1"/>
    <col min="13836" max="13836" width="1" style="172" customWidth="1"/>
    <col min="13837" max="13837" width="22.6640625" style="172" customWidth="1"/>
    <col min="13838" max="13838" width="1" style="172" customWidth="1"/>
    <col min="13839" max="13839" width="16.33203125" style="172" customWidth="1"/>
    <col min="13840" max="14080" width="9.33203125" style="172"/>
    <col min="14081" max="14081" width="50.1640625" style="172" customWidth="1"/>
    <col min="14082" max="14082" width="1.5" style="172" customWidth="1"/>
    <col min="14083" max="14083" width="8.33203125" style="172" customWidth="1"/>
    <col min="14084" max="14084" width="1" style="172" customWidth="1"/>
    <col min="14085" max="14085" width="15.33203125" style="172" customWidth="1"/>
    <col min="14086" max="14086" width="1" style="172" customWidth="1"/>
    <col min="14087" max="14087" width="14.83203125" style="172" customWidth="1"/>
    <col min="14088" max="14088" width="1" style="172" customWidth="1"/>
    <col min="14089" max="14089" width="17" style="172" customWidth="1"/>
    <col min="14090" max="14090" width="1" style="172" customWidth="1"/>
    <col min="14091" max="14091" width="17.6640625" style="172" customWidth="1"/>
    <col min="14092" max="14092" width="1" style="172" customWidth="1"/>
    <col min="14093" max="14093" width="22.6640625" style="172" customWidth="1"/>
    <col min="14094" max="14094" width="1" style="172" customWidth="1"/>
    <col min="14095" max="14095" width="16.33203125" style="172" customWidth="1"/>
    <col min="14096" max="14336" width="9.33203125" style="172"/>
    <col min="14337" max="14337" width="50.1640625" style="172" customWidth="1"/>
    <col min="14338" max="14338" width="1.5" style="172" customWidth="1"/>
    <col min="14339" max="14339" width="8.33203125" style="172" customWidth="1"/>
    <col min="14340" max="14340" width="1" style="172" customWidth="1"/>
    <col min="14341" max="14341" width="15.33203125" style="172" customWidth="1"/>
    <col min="14342" max="14342" width="1" style="172" customWidth="1"/>
    <col min="14343" max="14343" width="14.83203125" style="172" customWidth="1"/>
    <col min="14344" max="14344" width="1" style="172" customWidth="1"/>
    <col min="14345" max="14345" width="17" style="172" customWidth="1"/>
    <col min="14346" max="14346" width="1" style="172" customWidth="1"/>
    <col min="14347" max="14347" width="17.6640625" style="172" customWidth="1"/>
    <col min="14348" max="14348" width="1" style="172" customWidth="1"/>
    <col min="14349" max="14349" width="22.6640625" style="172" customWidth="1"/>
    <col min="14350" max="14350" width="1" style="172" customWidth="1"/>
    <col min="14351" max="14351" width="16.33203125" style="172" customWidth="1"/>
    <col min="14352" max="14592" width="9.33203125" style="172"/>
    <col min="14593" max="14593" width="50.1640625" style="172" customWidth="1"/>
    <col min="14594" max="14594" width="1.5" style="172" customWidth="1"/>
    <col min="14595" max="14595" width="8.33203125" style="172" customWidth="1"/>
    <col min="14596" max="14596" width="1" style="172" customWidth="1"/>
    <col min="14597" max="14597" width="15.33203125" style="172" customWidth="1"/>
    <col min="14598" max="14598" width="1" style="172" customWidth="1"/>
    <col min="14599" max="14599" width="14.83203125" style="172" customWidth="1"/>
    <col min="14600" max="14600" width="1" style="172" customWidth="1"/>
    <col min="14601" max="14601" width="17" style="172" customWidth="1"/>
    <col min="14602" max="14602" width="1" style="172" customWidth="1"/>
    <col min="14603" max="14603" width="17.6640625" style="172" customWidth="1"/>
    <col min="14604" max="14604" width="1" style="172" customWidth="1"/>
    <col min="14605" max="14605" width="22.6640625" style="172" customWidth="1"/>
    <col min="14606" max="14606" width="1" style="172" customWidth="1"/>
    <col min="14607" max="14607" width="16.33203125" style="172" customWidth="1"/>
    <col min="14608" max="14848" width="9.33203125" style="172"/>
    <col min="14849" max="14849" width="50.1640625" style="172" customWidth="1"/>
    <col min="14850" max="14850" width="1.5" style="172" customWidth="1"/>
    <col min="14851" max="14851" width="8.33203125" style="172" customWidth="1"/>
    <col min="14852" max="14852" width="1" style="172" customWidth="1"/>
    <col min="14853" max="14853" width="15.33203125" style="172" customWidth="1"/>
    <col min="14854" max="14854" width="1" style="172" customWidth="1"/>
    <col min="14855" max="14855" width="14.83203125" style="172" customWidth="1"/>
    <col min="14856" max="14856" width="1" style="172" customWidth="1"/>
    <col min="14857" max="14857" width="17" style="172" customWidth="1"/>
    <col min="14858" max="14858" width="1" style="172" customWidth="1"/>
    <col min="14859" max="14859" width="17.6640625" style="172" customWidth="1"/>
    <col min="14860" max="14860" width="1" style="172" customWidth="1"/>
    <col min="14861" max="14861" width="22.6640625" style="172" customWidth="1"/>
    <col min="14862" max="14862" width="1" style="172" customWidth="1"/>
    <col min="14863" max="14863" width="16.33203125" style="172" customWidth="1"/>
    <col min="14864" max="15104" width="9.33203125" style="172"/>
    <col min="15105" max="15105" width="50.1640625" style="172" customWidth="1"/>
    <col min="15106" max="15106" width="1.5" style="172" customWidth="1"/>
    <col min="15107" max="15107" width="8.33203125" style="172" customWidth="1"/>
    <col min="15108" max="15108" width="1" style="172" customWidth="1"/>
    <col min="15109" max="15109" width="15.33203125" style="172" customWidth="1"/>
    <col min="15110" max="15110" width="1" style="172" customWidth="1"/>
    <col min="15111" max="15111" width="14.83203125" style="172" customWidth="1"/>
    <col min="15112" max="15112" width="1" style="172" customWidth="1"/>
    <col min="15113" max="15113" width="17" style="172" customWidth="1"/>
    <col min="15114" max="15114" width="1" style="172" customWidth="1"/>
    <col min="15115" max="15115" width="17.6640625" style="172" customWidth="1"/>
    <col min="15116" max="15116" width="1" style="172" customWidth="1"/>
    <col min="15117" max="15117" width="22.6640625" style="172" customWidth="1"/>
    <col min="15118" max="15118" width="1" style="172" customWidth="1"/>
    <col min="15119" max="15119" width="16.33203125" style="172" customWidth="1"/>
    <col min="15120" max="15360" width="9.33203125" style="172"/>
    <col min="15361" max="15361" width="50.1640625" style="172" customWidth="1"/>
    <col min="15362" max="15362" width="1.5" style="172" customWidth="1"/>
    <col min="15363" max="15363" width="8.33203125" style="172" customWidth="1"/>
    <col min="15364" max="15364" width="1" style="172" customWidth="1"/>
    <col min="15365" max="15365" width="15.33203125" style="172" customWidth="1"/>
    <col min="15366" max="15366" width="1" style="172" customWidth="1"/>
    <col min="15367" max="15367" width="14.83203125" style="172" customWidth="1"/>
    <col min="15368" max="15368" width="1" style="172" customWidth="1"/>
    <col min="15369" max="15369" width="17" style="172" customWidth="1"/>
    <col min="15370" max="15370" width="1" style="172" customWidth="1"/>
    <col min="15371" max="15371" width="17.6640625" style="172" customWidth="1"/>
    <col min="15372" max="15372" width="1" style="172" customWidth="1"/>
    <col min="15373" max="15373" width="22.6640625" style="172" customWidth="1"/>
    <col min="15374" max="15374" width="1" style="172" customWidth="1"/>
    <col min="15375" max="15375" width="16.33203125" style="172" customWidth="1"/>
    <col min="15376" max="15616" width="9.33203125" style="172"/>
    <col min="15617" max="15617" width="50.1640625" style="172" customWidth="1"/>
    <col min="15618" max="15618" width="1.5" style="172" customWidth="1"/>
    <col min="15619" max="15619" width="8.33203125" style="172" customWidth="1"/>
    <col min="15620" max="15620" width="1" style="172" customWidth="1"/>
    <col min="15621" max="15621" width="15.33203125" style="172" customWidth="1"/>
    <col min="15622" max="15622" width="1" style="172" customWidth="1"/>
    <col min="15623" max="15623" width="14.83203125" style="172" customWidth="1"/>
    <col min="15624" max="15624" width="1" style="172" customWidth="1"/>
    <col min="15625" max="15625" width="17" style="172" customWidth="1"/>
    <col min="15626" max="15626" width="1" style="172" customWidth="1"/>
    <col min="15627" max="15627" width="17.6640625" style="172" customWidth="1"/>
    <col min="15628" max="15628" width="1" style="172" customWidth="1"/>
    <col min="15629" max="15629" width="22.6640625" style="172" customWidth="1"/>
    <col min="15630" max="15630" width="1" style="172" customWidth="1"/>
    <col min="15631" max="15631" width="16.33203125" style="172" customWidth="1"/>
    <col min="15632" max="15872" width="9.33203125" style="172"/>
    <col min="15873" max="15873" width="50.1640625" style="172" customWidth="1"/>
    <col min="15874" max="15874" width="1.5" style="172" customWidth="1"/>
    <col min="15875" max="15875" width="8.33203125" style="172" customWidth="1"/>
    <col min="15876" max="15876" width="1" style="172" customWidth="1"/>
    <col min="15877" max="15877" width="15.33203125" style="172" customWidth="1"/>
    <col min="15878" max="15878" width="1" style="172" customWidth="1"/>
    <col min="15879" max="15879" width="14.83203125" style="172" customWidth="1"/>
    <col min="15880" max="15880" width="1" style="172" customWidth="1"/>
    <col min="15881" max="15881" width="17" style="172" customWidth="1"/>
    <col min="15882" max="15882" width="1" style="172" customWidth="1"/>
    <col min="15883" max="15883" width="17.6640625" style="172" customWidth="1"/>
    <col min="15884" max="15884" width="1" style="172" customWidth="1"/>
    <col min="15885" max="15885" width="22.6640625" style="172" customWidth="1"/>
    <col min="15886" max="15886" width="1" style="172" customWidth="1"/>
    <col min="15887" max="15887" width="16.33203125" style="172" customWidth="1"/>
    <col min="15888" max="16128" width="9.33203125" style="172"/>
    <col min="16129" max="16129" width="50.1640625" style="172" customWidth="1"/>
    <col min="16130" max="16130" width="1.5" style="172" customWidth="1"/>
    <col min="16131" max="16131" width="8.33203125" style="172" customWidth="1"/>
    <col min="16132" max="16132" width="1" style="172" customWidth="1"/>
    <col min="16133" max="16133" width="15.33203125" style="172" customWidth="1"/>
    <col min="16134" max="16134" width="1" style="172" customWidth="1"/>
    <col min="16135" max="16135" width="14.83203125" style="172" customWidth="1"/>
    <col min="16136" max="16136" width="1" style="172" customWidth="1"/>
    <col min="16137" max="16137" width="17" style="172" customWidth="1"/>
    <col min="16138" max="16138" width="1" style="172" customWidth="1"/>
    <col min="16139" max="16139" width="17.6640625" style="172" customWidth="1"/>
    <col min="16140" max="16140" width="1" style="172" customWidth="1"/>
    <col min="16141" max="16141" width="22.6640625" style="172" customWidth="1"/>
    <col min="16142" max="16142" width="1" style="172" customWidth="1"/>
    <col min="16143" max="16143" width="16.33203125" style="172" customWidth="1"/>
    <col min="16144" max="16384" width="9.33203125" style="172"/>
  </cols>
  <sheetData>
    <row r="1" spans="1:15" ht="16.5" customHeight="1" x14ac:dyDescent="0.2">
      <c r="A1" s="167" t="s">
        <v>0</v>
      </c>
      <c r="B1" s="168"/>
      <c r="C1" s="168"/>
    </row>
    <row r="2" spans="1:15" ht="16.5" customHeight="1" x14ac:dyDescent="0.2">
      <c r="A2" s="173" t="s">
        <v>262</v>
      </c>
      <c r="B2" s="168"/>
      <c r="C2" s="168"/>
    </row>
    <row r="3" spans="1:15" ht="16.5" customHeight="1" x14ac:dyDescent="0.2">
      <c r="A3" s="174" t="str">
        <f>'7'!A3</f>
        <v>For the three-month period ended 31 March 2022</v>
      </c>
      <c r="B3" s="175"/>
      <c r="C3" s="175"/>
      <c r="D3" s="176"/>
      <c r="E3" s="177"/>
      <c r="F3" s="177"/>
      <c r="G3" s="177"/>
      <c r="H3" s="177"/>
      <c r="I3" s="177"/>
      <c r="J3" s="177"/>
      <c r="K3" s="178"/>
      <c r="L3" s="177"/>
      <c r="M3" s="178"/>
      <c r="N3" s="177"/>
      <c r="O3" s="177"/>
    </row>
    <row r="4" spans="1:15" ht="16.5" customHeight="1" x14ac:dyDescent="0.2">
      <c r="A4" s="172"/>
      <c r="B4" s="179"/>
      <c r="C4" s="180"/>
      <c r="E4" s="181"/>
      <c r="G4" s="181"/>
      <c r="I4" s="181"/>
      <c r="M4" s="181"/>
      <c r="N4" s="182"/>
    </row>
    <row r="5" spans="1:15" ht="16.5" customHeight="1" x14ac:dyDescent="0.2">
      <c r="A5" s="173"/>
      <c r="B5" s="179"/>
      <c r="C5" s="168"/>
      <c r="D5" s="183"/>
      <c r="E5" s="408" t="s">
        <v>98</v>
      </c>
      <c r="F5" s="408"/>
      <c r="G5" s="408"/>
      <c r="H5" s="408"/>
      <c r="I5" s="408"/>
      <c r="J5" s="408"/>
      <c r="K5" s="408"/>
      <c r="L5" s="408"/>
      <c r="M5" s="408"/>
      <c r="N5" s="408"/>
      <c r="O5" s="408"/>
    </row>
    <row r="6" spans="1:15" ht="16.5" customHeight="1" x14ac:dyDescent="0.2">
      <c r="A6" s="173"/>
      <c r="B6" s="179"/>
      <c r="C6" s="168"/>
      <c r="D6" s="183"/>
      <c r="E6" s="184"/>
      <c r="F6" s="185"/>
      <c r="G6" s="184"/>
      <c r="H6" s="185"/>
      <c r="I6" s="184"/>
      <c r="J6" s="185"/>
      <c r="K6" s="184"/>
      <c r="L6" s="185"/>
      <c r="M6" s="186" t="s">
        <v>92</v>
      </c>
      <c r="N6" s="185"/>
      <c r="O6" s="184"/>
    </row>
    <row r="7" spans="1:15" ht="16.5" customHeight="1" x14ac:dyDescent="0.2">
      <c r="A7" s="173"/>
      <c r="B7" s="179"/>
      <c r="C7" s="168"/>
      <c r="D7" s="183"/>
      <c r="E7" s="184"/>
      <c r="F7" s="185"/>
      <c r="G7" s="184"/>
      <c r="H7" s="185"/>
      <c r="I7" s="184"/>
      <c r="J7" s="185"/>
      <c r="K7" s="184"/>
      <c r="L7" s="185"/>
      <c r="M7" s="187" t="s">
        <v>101</v>
      </c>
      <c r="N7" s="185"/>
      <c r="O7" s="184"/>
    </row>
    <row r="8" spans="1:15" ht="16.5" customHeight="1" x14ac:dyDescent="0.2">
      <c r="A8" s="173"/>
      <c r="B8" s="179"/>
      <c r="C8" s="168"/>
      <c r="D8" s="183"/>
      <c r="E8" s="184"/>
      <c r="F8" s="185"/>
      <c r="G8" s="184"/>
      <c r="H8" s="185"/>
      <c r="I8" s="184"/>
      <c r="J8" s="185"/>
      <c r="K8" s="184"/>
      <c r="L8" s="185"/>
      <c r="M8" s="186" t="s">
        <v>93</v>
      </c>
      <c r="N8" s="185"/>
      <c r="O8" s="184"/>
    </row>
    <row r="9" spans="1:15" ht="16.5" customHeight="1" x14ac:dyDescent="0.2">
      <c r="B9" s="179"/>
      <c r="C9" s="179"/>
      <c r="D9" s="189"/>
      <c r="E9" s="184"/>
      <c r="F9" s="185"/>
      <c r="G9" s="184"/>
      <c r="H9" s="184"/>
      <c r="M9" s="187" t="s">
        <v>99</v>
      </c>
      <c r="N9" s="184"/>
    </row>
    <row r="10" spans="1:15" ht="16.5" customHeight="1" x14ac:dyDescent="0.2">
      <c r="B10" s="179"/>
      <c r="C10" s="179"/>
      <c r="D10" s="189"/>
      <c r="E10" s="184" t="s">
        <v>211</v>
      </c>
      <c r="F10" s="184"/>
      <c r="G10" s="184"/>
      <c r="H10" s="184"/>
      <c r="I10" s="408" t="s">
        <v>16</v>
      </c>
      <c r="J10" s="408"/>
      <c r="K10" s="408"/>
      <c r="L10" s="185"/>
      <c r="M10" s="186" t="s">
        <v>96</v>
      </c>
      <c r="N10" s="184"/>
    </row>
    <row r="11" spans="1:15" ht="16.5" customHeight="1" x14ac:dyDescent="0.2">
      <c r="B11" s="179"/>
      <c r="C11" s="179"/>
      <c r="D11" s="189"/>
      <c r="E11" s="184" t="s">
        <v>46</v>
      </c>
      <c r="F11" s="184"/>
      <c r="G11" s="184" t="s">
        <v>7</v>
      </c>
      <c r="H11" s="184"/>
      <c r="I11" s="184" t="s">
        <v>70</v>
      </c>
      <c r="J11" s="185"/>
      <c r="K11" s="184"/>
      <c r="L11" s="185"/>
      <c r="M11" s="186" t="s">
        <v>95</v>
      </c>
      <c r="N11" s="184"/>
      <c r="O11" s="184" t="s">
        <v>9</v>
      </c>
    </row>
    <row r="12" spans="1:15" ht="16.5" customHeight="1" x14ac:dyDescent="0.2">
      <c r="B12" s="179"/>
      <c r="C12" s="347"/>
      <c r="D12" s="190"/>
      <c r="E12" s="191" t="s">
        <v>8</v>
      </c>
      <c r="F12" s="184"/>
      <c r="G12" s="191" t="s">
        <v>33</v>
      </c>
      <c r="H12" s="182"/>
      <c r="I12" s="192" t="s">
        <v>69</v>
      </c>
      <c r="K12" s="191" t="s">
        <v>15</v>
      </c>
      <c r="M12" s="187" t="s">
        <v>164</v>
      </c>
      <c r="N12" s="184"/>
      <c r="O12" s="191" t="s">
        <v>55</v>
      </c>
    </row>
    <row r="13" spans="1:15" ht="5.0999999999999996" customHeight="1" x14ac:dyDescent="0.2">
      <c r="B13" s="179"/>
      <c r="C13" s="179"/>
      <c r="D13" s="190"/>
      <c r="E13" s="186"/>
      <c r="F13" s="182"/>
      <c r="G13" s="186"/>
      <c r="H13" s="182"/>
      <c r="I13" s="184"/>
      <c r="K13" s="184"/>
      <c r="M13" s="184"/>
      <c r="N13" s="184"/>
      <c r="O13" s="184"/>
    </row>
    <row r="14" spans="1:15" ht="16.5" customHeight="1" x14ac:dyDescent="0.2">
      <c r="A14" s="193" t="s">
        <v>137</v>
      </c>
      <c r="B14" s="179"/>
      <c r="C14" s="179"/>
      <c r="E14" s="171">
        <v>1369414</v>
      </c>
      <c r="F14" s="182"/>
      <c r="G14" s="171">
        <v>69174</v>
      </c>
      <c r="H14" s="171"/>
      <c r="I14" s="171">
        <v>158841</v>
      </c>
      <c r="J14" s="171"/>
      <c r="K14" s="171">
        <v>1428166</v>
      </c>
      <c r="M14" s="171">
        <v>-18567</v>
      </c>
      <c r="N14" s="182"/>
      <c r="O14" s="345">
        <f>SUM(E14:M14)</f>
        <v>3007028</v>
      </c>
    </row>
    <row r="15" spans="1:15" ht="16.5" customHeight="1" x14ac:dyDescent="0.2">
      <c r="A15" s="193" t="s">
        <v>90</v>
      </c>
      <c r="B15" s="179"/>
      <c r="C15" s="179"/>
      <c r="I15" s="171"/>
      <c r="K15" s="170"/>
      <c r="M15" s="170"/>
      <c r="N15" s="182"/>
    </row>
    <row r="16" spans="1:15" ht="16.5" customHeight="1" x14ac:dyDescent="0.2">
      <c r="A16" s="172" t="s">
        <v>103</v>
      </c>
      <c r="B16" s="179"/>
      <c r="C16" s="179"/>
      <c r="E16" s="194">
        <v>0</v>
      </c>
      <c r="G16" s="194">
        <v>0</v>
      </c>
      <c r="I16" s="194">
        <v>0</v>
      </c>
      <c r="K16" s="178">
        <v>850830</v>
      </c>
      <c r="M16" s="194">
        <v>0</v>
      </c>
      <c r="N16" s="182"/>
      <c r="O16" s="177">
        <f>SUM(M16,K16)</f>
        <v>850830</v>
      </c>
    </row>
    <row r="17" spans="1:15" ht="5.0999999999999996" customHeight="1" x14ac:dyDescent="0.2">
      <c r="A17" s="172"/>
      <c r="B17" s="179"/>
      <c r="C17" s="179"/>
      <c r="K17" s="170"/>
      <c r="M17" s="170"/>
      <c r="N17" s="182"/>
    </row>
    <row r="18" spans="1:15" ht="16.5" customHeight="1" thickBot="1" x14ac:dyDescent="0.25">
      <c r="A18" s="193" t="s">
        <v>242</v>
      </c>
      <c r="B18" s="179"/>
      <c r="C18" s="179"/>
      <c r="E18" s="288">
        <f>SUM(E14:E16)</f>
        <v>1369414</v>
      </c>
      <c r="G18" s="288">
        <f>SUM(G14:G16)</f>
        <v>69174</v>
      </c>
      <c r="I18" s="288">
        <f>SUM(I14:I16)</f>
        <v>158841</v>
      </c>
      <c r="K18" s="288">
        <f>SUM(K14:K16)</f>
        <v>2278996</v>
      </c>
      <c r="M18" s="288">
        <f>SUM(M14:M16)</f>
        <v>-18567</v>
      </c>
      <c r="O18" s="288">
        <f>SUM(O14:O16)</f>
        <v>3857858</v>
      </c>
    </row>
    <row r="19" spans="1:15" ht="11.25" customHeight="1" thickTop="1" x14ac:dyDescent="0.2">
      <c r="A19" s="193"/>
      <c r="B19" s="179"/>
      <c r="C19" s="179"/>
      <c r="K19" s="170"/>
      <c r="M19" s="170"/>
    </row>
    <row r="20" spans="1:15" ht="16.5" customHeight="1" x14ac:dyDescent="0.2">
      <c r="A20" s="173"/>
      <c r="B20" s="179"/>
      <c r="C20" s="168"/>
      <c r="D20" s="183"/>
      <c r="E20" s="408" t="s">
        <v>98</v>
      </c>
      <c r="F20" s="408"/>
      <c r="G20" s="408"/>
      <c r="H20" s="408"/>
      <c r="I20" s="408"/>
      <c r="J20" s="408"/>
      <c r="K20" s="408"/>
      <c r="L20" s="408"/>
      <c r="M20" s="408"/>
      <c r="N20" s="408"/>
      <c r="O20" s="408"/>
    </row>
    <row r="21" spans="1:15" ht="16.5" customHeight="1" x14ac:dyDescent="0.2">
      <c r="A21" s="173"/>
      <c r="B21" s="179"/>
      <c r="C21" s="168"/>
      <c r="D21" s="183"/>
      <c r="E21" s="184"/>
      <c r="F21" s="185"/>
      <c r="G21" s="184"/>
      <c r="H21" s="185"/>
      <c r="I21" s="184"/>
      <c r="J21" s="185"/>
      <c r="K21" s="184"/>
      <c r="L21" s="185"/>
      <c r="M21" s="186" t="s">
        <v>92</v>
      </c>
      <c r="N21" s="185"/>
      <c r="O21" s="184"/>
    </row>
    <row r="22" spans="1:15" ht="16.5" customHeight="1" x14ac:dyDescent="0.2">
      <c r="A22" s="173"/>
      <c r="B22" s="179"/>
      <c r="C22" s="168"/>
      <c r="D22" s="183"/>
      <c r="E22" s="184"/>
      <c r="F22" s="185"/>
      <c r="G22" s="184"/>
      <c r="H22" s="185"/>
      <c r="I22" s="184"/>
      <c r="J22" s="185"/>
      <c r="K22" s="184"/>
      <c r="L22" s="185"/>
      <c r="M22" s="187" t="s">
        <v>101</v>
      </c>
      <c r="N22" s="185"/>
      <c r="O22" s="184"/>
    </row>
    <row r="23" spans="1:15" ht="16.5" customHeight="1" x14ac:dyDescent="0.2">
      <c r="A23" s="173"/>
      <c r="B23" s="179"/>
      <c r="C23" s="168"/>
      <c r="D23" s="183"/>
      <c r="E23" s="184"/>
      <c r="F23" s="185"/>
      <c r="G23" s="184"/>
      <c r="H23" s="185"/>
      <c r="I23" s="184"/>
      <c r="J23" s="185"/>
      <c r="K23" s="184"/>
      <c r="L23" s="185"/>
      <c r="M23" s="186" t="s">
        <v>93</v>
      </c>
      <c r="N23" s="185"/>
      <c r="O23" s="184"/>
    </row>
    <row r="24" spans="1:15" ht="16.5" customHeight="1" x14ac:dyDescent="0.2">
      <c r="B24" s="179"/>
      <c r="C24" s="179"/>
      <c r="D24" s="189"/>
      <c r="E24" s="184"/>
      <c r="F24" s="185"/>
      <c r="G24" s="184"/>
      <c r="H24" s="184"/>
      <c r="M24" s="187" t="s">
        <v>99</v>
      </c>
      <c r="N24" s="184"/>
    </row>
    <row r="25" spans="1:15" ht="16.5" customHeight="1" x14ac:dyDescent="0.2">
      <c r="B25" s="179"/>
      <c r="C25" s="179"/>
      <c r="D25" s="189"/>
      <c r="E25" s="184" t="s">
        <v>211</v>
      </c>
      <c r="F25" s="184"/>
      <c r="G25" s="184"/>
      <c r="H25" s="184"/>
      <c r="I25" s="408" t="s">
        <v>16</v>
      </c>
      <c r="J25" s="408"/>
      <c r="K25" s="408"/>
      <c r="L25" s="185"/>
      <c r="M25" s="186" t="s">
        <v>96</v>
      </c>
      <c r="N25" s="184"/>
    </row>
    <row r="26" spans="1:15" ht="16.5" customHeight="1" x14ac:dyDescent="0.2">
      <c r="B26" s="179"/>
      <c r="C26" s="179"/>
      <c r="D26" s="189"/>
      <c r="E26" s="184" t="s">
        <v>46</v>
      </c>
      <c r="F26" s="184"/>
      <c r="G26" s="184" t="s">
        <v>7</v>
      </c>
      <c r="H26" s="184"/>
      <c r="I26" s="184" t="s">
        <v>70</v>
      </c>
      <c r="J26" s="185"/>
      <c r="K26" s="184"/>
      <c r="L26" s="185"/>
      <c r="M26" s="186" t="s">
        <v>95</v>
      </c>
      <c r="N26" s="184"/>
      <c r="O26" s="184" t="s">
        <v>9</v>
      </c>
    </row>
    <row r="27" spans="1:15" ht="16.5" customHeight="1" x14ac:dyDescent="0.2">
      <c r="B27" s="179"/>
      <c r="C27" s="347"/>
      <c r="D27" s="190"/>
      <c r="E27" s="191" t="s">
        <v>8</v>
      </c>
      <c r="F27" s="184"/>
      <c r="G27" s="191" t="s">
        <v>33</v>
      </c>
      <c r="H27" s="182"/>
      <c r="I27" s="192" t="s">
        <v>69</v>
      </c>
      <c r="K27" s="191" t="s">
        <v>15</v>
      </c>
      <c r="M27" s="187" t="s">
        <v>132</v>
      </c>
      <c r="N27" s="184"/>
      <c r="O27" s="191" t="s">
        <v>55</v>
      </c>
    </row>
    <row r="28" spans="1:15" ht="5.0999999999999996" customHeight="1" x14ac:dyDescent="0.2">
      <c r="B28" s="179"/>
      <c r="C28" s="179"/>
      <c r="D28" s="190"/>
      <c r="E28" s="195"/>
      <c r="F28" s="182"/>
      <c r="G28" s="195"/>
      <c r="H28" s="182"/>
      <c r="I28" s="196"/>
      <c r="K28" s="196"/>
      <c r="M28" s="196"/>
      <c r="N28" s="184"/>
      <c r="O28" s="196"/>
    </row>
    <row r="29" spans="1:15" ht="16.5" customHeight="1" x14ac:dyDescent="0.2">
      <c r="A29" s="193" t="s">
        <v>243</v>
      </c>
      <c r="B29" s="179"/>
      <c r="C29" s="179"/>
      <c r="E29" s="117">
        <v>1369414</v>
      </c>
      <c r="F29" s="182"/>
      <c r="G29" s="117">
        <v>69174</v>
      </c>
      <c r="H29" s="171"/>
      <c r="I29" s="117">
        <v>171176</v>
      </c>
      <c r="J29" s="171"/>
      <c r="K29" s="117">
        <v>973152</v>
      </c>
      <c r="L29" s="171"/>
      <c r="M29" s="384">
        <v>-18567</v>
      </c>
      <c r="N29" s="182"/>
      <c r="O29" s="197">
        <f>SUM(M29,K29,I29,G29,E29)</f>
        <v>2564349</v>
      </c>
    </row>
    <row r="30" spans="1:15" ht="16.5" customHeight="1" x14ac:dyDescent="0.2">
      <c r="A30" s="193" t="s">
        <v>90</v>
      </c>
      <c r="B30" s="179"/>
      <c r="C30" s="179"/>
      <c r="E30" s="197"/>
      <c r="G30" s="197"/>
      <c r="I30" s="117"/>
      <c r="K30" s="197"/>
      <c r="M30" s="197"/>
      <c r="N30" s="182"/>
      <c r="O30" s="197"/>
    </row>
    <row r="31" spans="1:15" ht="16.5" customHeight="1" x14ac:dyDescent="0.2">
      <c r="A31" s="172" t="s">
        <v>272</v>
      </c>
      <c r="B31" s="179"/>
      <c r="C31" s="179"/>
      <c r="E31" s="389">
        <v>0</v>
      </c>
      <c r="F31" s="390"/>
      <c r="G31" s="389">
        <v>0</v>
      </c>
      <c r="H31" s="390"/>
      <c r="I31" s="389">
        <v>0</v>
      </c>
      <c r="J31" s="171"/>
      <c r="K31" s="391">
        <v>-63522</v>
      </c>
      <c r="L31" s="171"/>
      <c r="M31" s="389">
        <v>0</v>
      </c>
      <c r="N31" s="182"/>
      <c r="O31" s="198">
        <f>SUM(M31,K31,I31,G31,E31)</f>
        <v>-63522</v>
      </c>
    </row>
    <row r="32" spans="1:15" ht="5.0999999999999996" customHeight="1" x14ac:dyDescent="0.2">
      <c r="A32" s="172"/>
      <c r="B32" s="179"/>
      <c r="C32" s="179"/>
      <c r="E32" s="197"/>
      <c r="G32" s="197"/>
      <c r="I32" s="197"/>
      <c r="K32" s="197"/>
      <c r="M32" s="197"/>
      <c r="N32" s="182"/>
      <c r="O32" s="197"/>
    </row>
    <row r="33" spans="1:15" ht="16.5" customHeight="1" thickBot="1" x14ac:dyDescent="0.25">
      <c r="A33" s="193" t="s">
        <v>244</v>
      </c>
      <c r="B33" s="179"/>
      <c r="C33" s="179"/>
      <c r="E33" s="289">
        <f>SUM(E29:E31)</f>
        <v>1369414</v>
      </c>
      <c r="G33" s="289">
        <f>SUM(G29:G31)</f>
        <v>69174</v>
      </c>
      <c r="I33" s="289">
        <f>SUM(I29:I31)</f>
        <v>171176</v>
      </c>
      <c r="K33" s="289">
        <f>SUM(K29:K31)</f>
        <v>909630</v>
      </c>
      <c r="M33" s="289">
        <f>SUM(M29:M31)</f>
        <v>-18567</v>
      </c>
      <c r="O33" s="289">
        <f>SUM(O29:O31)</f>
        <v>2500827</v>
      </c>
    </row>
    <row r="34" spans="1:15" ht="16.5" customHeight="1" thickTop="1" x14ac:dyDescent="0.2">
      <c r="A34" s="193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</row>
    <row r="35" spans="1:15" ht="16.5" customHeight="1" x14ac:dyDescent="0.2">
      <c r="A35" s="193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</row>
    <row r="36" spans="1:15" ht="21" customHeight="1" x14ac:dyDescent="0.2">
      <c r="A36" s="172"/>
      <c r="B36" s="179"/>
      <c r="C36" s="180"/>
      <c r="E36" s="181"/>
      <c r="G36" s="181"/>
      <c r="I36" s="181"/>
      <c r="M36" s="181"/>
      <c r="N36" s="182"/>
    </row>
    <row r="37" spans="1:15" ht="21.95" customHeight="1" x14ac:dyDescent="0.2">
      <c r="A37" s="406" t="str">
        <f>'7'!A45:X45</f>
        <v>The accompanying notes on pages 12 to 37 are an integral part of the interim financial information.</v>
      </c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</row>
    <row r="38" spans="1:15" ht="16.5" customHeight="1" x14ac:dyDescent="0.2">
      <c r="K38" s="170"/>
      <c r="M38" s="170"/>
    </row>
    <row r="39" spans="1:15" ht="16.5" customHeight="1" x14ac:dyDescent="0.2">
      <c r="K39" s="170"/>
      <c r="M39" s="170"/>
    </row>
    <row r="40" spans="1:15" ht="16.5" customHeight="1" x14ac:dyDescent="0.2">
      <c r="K40" s="170"/>
      <c r="M40" s="170"/>
    </row>
    <row r="41" spans="1:15" ht="16.5" customHeight="1" x14ac:dyDescent="0.2">
      <c r="K41" s="170"/>
      <c r="M41" s="170"/>
    </row>
    <row r="42" spans="1:15" ht="16.5" customHeight="1" x14ac:dyDescent="0.2">
      <c r="K42" s="170"/>
      <c r="M42" s="170"/>
    </row>
  </sheetData>
  <mergeCells count="5">
    <mergeCell ref="E5:O5"/>
    <mergeCell ref="I10:K10"/>
    <mergeCell ref="E20:O20"/>
    <mergeCell ref="I25:K25"/>
    <mergeCell ref="A37:O3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E18:O18 E33:O33 O16 O3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6"/>
  <sheetViews>
    <sheetView topLeftCell="A22" zoomScaleNormal="100" zoomScaleSheetLayoutView="100" workbookViewId="0">
      <selection activeCell="A125" sqref="A125:XFD125"/>
    </sheetView>
  </sheetViews>
  <sheetFormatPr defaultColWidth="9.33203125" defaultRowHeight="16.5" customHeight="1" x14ac:dyDescent="0.2"/>
  <cols>
    <col min="1" max="3" width="1.33203125" style="243" customWidth="1"/>
    <col min="4" max="4" width="64.1640625" style="243" customWidth="1"/>
    <col min="5" max="5" width="8.83203125" style="242" customWidth="1"/>
    <col min="6" max="6" width="0.6640625" style="243" customWidth="1"/>
    <col min="7" max="7" width="13.1640625" style="26" customWidth="1"/>
    <col min="8" max="8" width="0.6640625" style="26" customWidth="1"/>
    <col min="9" max="9" width="13.1640625" style="26" customWidth="1"/>
    <col min="10" max="10" width="0.6640625" style="26" customWidth="1"/>
    <col min="11" max="11" width="13.1640625" style="26" customWidth="1"/>
    <col min="12" max="12" width="0.6640625" style="26" customWidth="1"/>
    <col min="13" max="13" width="13.1640625" style="26" customWidth="1"/>
    <col min="14" max="16384" width="9.33203125" style="243"/>
  </cols>
  <sheetData>
    <row r="1" spans="1:13" ht="16.5" customHeight="1" x14ac:dyDescent="0.2">
      <c r="A1" s="13" t="s">
        <v>0</v>
      </c>
    </row>
    <row r="2" spans="1:13" ht="16.5" customHeight="1" x14ac:dyDescent="0.2">
      <c r="A2" s="13" t="s">
        <v>124</v>
      </c>
    </row>
    <row r="3" spans="1:13" ht="16.5" customHeight="1" x14ac:dyDescent="0.2">
      <c r="A3" s="14" t="str">
        <f>'7'!A3</f>
        <v>For the three-month period ended 31 March 2022</v>
      </c>
      <c r="B3" s="15"/>
      <c r="C3" s="15"/>
      <c r="D3" s="15"/>
      <c r="E3" s="16"/>
      <c r="F3" s="15"/>
      <c r="G3" s="27"/>
      <c r="H3" s="27"/>
      <c r="I3" s="27"/>
      <c r="J3" s="27"/>
      <c r="K3" s="27"/>
      <c r="L3" s="27"/>
      <c r="M3" s="27"/>
    </row>
    <row r="6" spans="1:13" ht="15" customHeight="1" x14ac:dyDescent="0.2">
      <c r="G6" s="411" t="s">
        <v>1</v>
      </c>
      <c r="H6" s="411"/>
      <c r="I6" s="411"/>
      <c r="J6" s="23"/>
      <c r="K6" s="411" t="s">
        <v>97</v>
      </c>
      <c r="L6" s="411"/>
      <c r="M6" s="411"/>
    </row>
    <row r="7" spans="1:13" s="7" customFormat="1" ht="15" customHeight="1" x14ac:dyDescent="0.2">
      <c r="E7" s="242"/>
      <c r="G7" s="410" t="s">
        <v>58</v>
      </c>
      <c r="H7" s="410"/>
      <c r="I7" s="410"/>
      <c r="J7" s="292"/>
      <c r="K7" s="410" t="s">
        <v>58</v>
      </c>
      <c r="L7" s="410"/>
      <c r="M7" s="410"/>
    </row>
    <row r="8" spans="1:13" s="7" customFormat="1" ht="15" customHeight="1" x14ac:dyDescent="0.2">
      <c r="G8" s="31" t="s">
        <v>56</v>
      </c>
      <c r="H8" s="26"/>
      <c r="I8" s="31" t="s">
        <v>56</v>
      </c>
      <c r="J8" s="32"/>
      <c r="K8" s="31" t="s">
        <v>56</v>
      </c>
      <c r="L8" s="32"/>
      <c r="M8" s="31" t="s">
        <v>56</v>
      </c>
    </row>
    <row r="9" spans="1:13" s="7" customFormat="1" ht="15" customHeight="1" x14ac:dyDescent="0.2">
      <c r="E9" s="242"/>
      <c r="G9" s="290" t="s">
        <v>238</v>
      </c>
      <c r="H9" s="291"/>
      <c r="I9" s="290" t="s">
        <v>238</v>
      </c>
      <c r="J9" s="291"/>
      <c r="K9" s="290" t="s">
        <v>238</v>
      </c>
      <c r="L9" s="291"/>
      <c r="M9" s="290" t="s">
        <v>238</v>
      </c>
    </row>
    <row r="10" spans="1:13" s="7" customFormat="1" ht="15" customHeight="1" x14ac:dyDescent="0.2">
      <c r="E10" s="242"/>
      <c r="G10" s="290" t="s">
        <v>239</v>
      </c>
      <c r="H10" s="23"/>
      <c r="I10" s="290" t="s">
        <v>136</v>
      </c>
      <c r="J10" s="23"/>
      <c r="K10" s="290" t="s">
        <v>239</v>
      </c>
      <c r="L10" s="23"/>
      <c r="M10" s="290" t="s">
        <v>136</v>
      </c>
    </row>
    <row r="11" spans="1:13" s="7" customFormat="1" ht="15" customHeight="1" x14ac:dyDescent="0.2">
      <c r="E11" s="9" t="s">
        <v>2</v>
      </c>
      <c r="F11" s="10"/>
      <c r="G11" s="25" t="s">
        <v>5</v>
      </c>
      <c r="H11" s="31"/>
      <c r="I11" s="25" t="s">
        <v>5</v>
      </c>
      <c r="J11" s="31"/>
      <c r="K11" s="25" t="s">
        <v>5</v>
      </c>
      <c r="L11" s="31"/>
      <c r="M11" s="25" t="s">
        <v>5</v>
      </c>
    </row>
    <row r="12" spans="1:13" s="7" customFormat="1" ht="15.6" customHeight="1" x14ac:dyDescent="0.2">
      <c r="A12" s="13" t="s">
        <v>20</v>
      </c>
      <c r="E12" s="11"/>
      <c r="F12" s="10"/>
      <c r="G12" s="116"/>
      <c r="H12" s="31"/>
      <c r="I12" s="24"/>
      <c r="J12" s="31"/>
      <c r="K12" s="116"/>
      <c r="L12" s="31"/>
      <c r="M12" s="24"/>
    </row>
    <row r="13" spans="1:13" s="7" customFormat="1" ht="15.6" customHeight="1" x14ac:dyDescent="0.2">
      <c r="A13" s="235" t="s">
        <v>225</v>
      </c>
      <c r="E13" s="11"/>
      <c r="F13" s="10"/>
      <c r="G13" s="117">
        <v>-1460</v>
      </c>
      <c r="H13" s="26"/>
      <c r="I13" s="171">
        <v>607963</v>
      </c>
      <c r="J13" s="171"/>
      <c r="K13" s="117">
        <v>-79941</v>
      </c>
      <c r="L13" s="171"/>
      <c r="M13" s="171">
        <v>875582</v>
      </c>
    </row>
    <row r="14" spans="1:13" s="7" customFormat="1" ht="15.6" customHeight="1" x14ac:dyDescent="0.2">
      <c r="A14" s="243" t="s">
        <v>19</v>
      </c>
      <c r="E14" s="11"/>
      <c r="F14" s="10"/>
      <c r="G14" s="384"/>
      <c r="H14" s="26"/>
      <c r="I14" s="28"/>
      <c r="J14" s="26"/>
      <c r="K14" s="119"/>
      <c r="L14" s="26"/>
      <c r="M14" s="28"/>
    </row>
    <row r="15" spans="1:13" s="7" customFormat="1" ht="15.6" customHeight="1" x14ac:dyDescent="0.2">
      <c r="A15" s="235" t="s">
        <v>74</v>
      </c>
      <c r="E15" s="242"/>
      <c r="F15" s="243"/>
      <c r="G15" s="117">
        <v>48668</v>
      </c>
      <c r="H15" s="26"/>
      <c r="I15" s="26">
        <v>25868</v>
      </c>
      <c r="J15" s="26"/>
      <c r="K15" s="117">
        <v>32048</v>
      </c>
      <c r="L15" s="26"/>
      <c r="M15" s="26">
        <v>17639</v>
      </c>
    </row>
    <row r="16" spans="1:13" s="7" customFormat="1" ht="15.6" customHeight="1" x14ac:dyDescent="0.2">
      <c r="A16" s="235" t="s">
        <v>75</v>
      </c>
      <c r="E16" s="242"/>
      <c r="F16" s="243"/>
      <c r="G16" s="117">
        <v>758</v>
      </c>
      <c r="H16" s="26"/>
      <c r="I16" s="26">
        <v>490</v>
      </c>
      <c r="J16" s="26"/>
      <c r="K16" s="117">
        <v>751</v>
      </c>
      <c r="L16" s="26"/>
      <c r="M16" s="26">
        <v>489</v>
      </c>
    </row>
    <row r="17" spans="1:13" s="7" customFormat="1" ht="15.6" customHeight="1" x14ac:dyDescent="0.2">
      <c r="A17" s="238" t="s">
        <v>193</v>
      </c>
      <c r="B17" s="241"/>
      <c r="C17" s="241"/>
      <c r="D17" s="241"/>
      <c r="E17" s="242"/>
      <c r="F17" s="243"/>
      <c r="G17" s="117">
        <v>0</v>
      </c>
      <c r="H17" s="26"/>
      <c r="I17" s="26">
        <v>109</v>
      </c>
      <c r="J17" s="26"/>
      <c r="K17" s="117">
        <v>0</v>
      </c>
      <c r="L17" s="26"/>
      <c r="M17" s="26">
        <v>109</v>
      </c>
    </row>
    <row r="18" spans="1:13" s="7" customFormat="1" ht="15.6" customHeight="1" x14ac:dyDescent="0.2">
      <c r="A18" s="235" t="s">
        <v>166</v>
      </c>
      <c r="B18" s="240" t="s">
        <v>188</v>
      </c>
      <c r="C18" s="241"/>
      <c r="D18" s="241"/>
      <c r="E18" s="242"/>
      <c r="F18" s="243"/>
      <c r="G18" s="117"/>
      <c r="H18" s="26"/>
      <c r="I18" s="26"/>
      <c r="J18" s="26"/>
      <c r="K18" s="117"/>
      <c r="L18" s="26"/>
      <c r="M18" s="26"/>
    </row>
    <row r="19" spans="1:13" s="7" customFormat="1" ht="15.6" customHeight="1" x14ac:dyDescent="0.2">
      <c r="A19" s="235"/>
      <c r="B19" s="240"/>
      <c r="C19" s="239" t="s">
        <v>190</v>
      </c>
      <c r="D19" s="239"/>
      <c r="E19" s="242"/>
      <c r="F19" s="243"/>
      <c r="G19" s="117">
        <v>0</v>
      </c>
      <c r="H19" s="26"/>
      <c r="I19" s="26">
        <v>172</v>
      </c>
      <c r="J19" s="26"/>
      <c r="K19" s="117">
        <v>0</v>
      </c>
      <c r="L19" s="26"/>
      <c r="M19" s="26">
        <v>172</v>
      </c>
    </row>
    <row r="20" spans="1:13" s="7" customFormat="1" ht="15.6" customHeight="1" x14ac:dyDescent="0.2">
      <c r="A20" s="235"/>
      <c r="B20" s="240"/>
      <c r="C20" s="239" t="s">
        <v>191</v>
      </c>
      <c r="D20" s="239"/>
      <c r="E20" s="242"/>
      <c r="F20" s="243"/>
      <c r="G20" s="117">
        <v>0</v>
      </c>
      <c r="H20" s="26"/>
      <c r="I20" s="26">
        <v>0</v>
      </c>
      <c r="J20" s="26"/>
      <c r="K20" s="117">
        <v>0</v>
      </c>
      <c r="L20" s="26"/>
      <c r="M20" s="26">
        <v>-2274</v>
      </c>
    </row>
    <row r="21" spans="1:13" s="7" customFormat="1" ht="15.6" customHeight="1" x14ac:dyDescent="0.2">
      <c r="A21" s="235"/>
      <c r="B21" s="240"/>
      <c r="C21" s="239" t="s">
        <v>192</v>
      </c>
      <c r="D21" s="239"/>
      <c r="E21" s="242"/>
      <c r="F21" s="243"/>
      <c r="G21" s="117">
        <v>0</v>
      </c>
      <c r="H21" s="26"/>
      <c r="I21" s="26">
        <v>0</v>
      </c>
      <c r="J21" s="26"/>
      <c r="K21" s="117">
        <v>0</v>
      </c>
      <c r="L21" s="26"/>
      <c r="M21" s="26">
        <v>-23318</v>
      </c>
    </row>
    <row r="22" spans="1:13" s="7" customFormat="1" ht="15.6" customHeight="1" x14ac:dyDescent="0.2">
      <c r="A22" s="235"/>
      <c r="B22" s="240" t="s">
        <v>189</v>
      </c>
      <c r="C22" s="241"/>
      <c r="D22" s="238"/>
      <c r="E22" s="242">
        <v>10</v>
      </c>
      <c r="F22" s="243"/>
      <c r="G22" s="117">
        <v>0</v>
      </c>
      <c r="H22" s="26"/>
      <c r="I22" s="26">
        <v>0</v>
      </c>
      <c r="J22" s="26"/>
      <c r="K22" s="117">
        <v>0</v>
      </c>
      <c r="L22" s="26"/>
      <c r="M22" s="26">
        <v>26000</v>
      </c>
    </row>
    <row r="23" spans="1:13" s="7" customFormat="1" ht="15.6" customHeight="1" x14ac:dyDescent="0.2">
      <c r="A23" s="238" t="s">
        <v>68</v>
      </c>
      <c r="B23" s="235"/>
      <c r="D23" s="235"/>
      <c r="E23" s="242">
        <v>18</v>
      </c>
      <c r="F23" s="10"/>
      <c r="G23" s="117">
        <v>1259</v>
      </c>
      <c r="H23" s="26"/>
      <c r="I23" s="26">
        <v>1117</v>
      </c>
      <c r="J23" s="26"/>
      <c r="K23" s="117">
        <v>1138</v>
      </c>
      <c r="L23" s="26"/>
      <c r="M23" s="26">
        <v>1090</v>
      </c>
    </row>
    <row r="24" spans="1:13" s="7" customFormat="1" ht="15.6" customHeight="1" x14ac:dyDescent="0.2">
      <c r="A24" s="238" t="s">
        <v>167</v>
      </c>
      <c r="B24" s="238"/>
      <c r="C24" s="234"/>
      <c r="E24" s="242"/>
      <c r="F24" s="10"/>
      <c r="G24" s="117">
        <v>20539</v>
      </c>
      <c r="H24" s="26"/>
      <c r="I24" s="26">
        <v>161341</v>
      </c>
      <c r="J24" s="26"/>
      <c r="K24" s="117">
        <v>3344</v>
      </c>
      <c r="L24" s="26"/>
      <c r="M24" s="26">
        <v>8758</v>
      </c>
    </row>
    <row r="25" spans="1:13" s="7" customFormat="1" ht="15.6" customHeight="1" x14ac:dyDescent="0.2">
      <c r="A25" s="238" t="s">
        <v>194</v>
      </c>
      <c r="B25" s="172"/>
      <c r="C25" s="234"/>
      <c r="E25" s="242"/>
      <c r="F25" s="10"/>
      <c r="G25" s="117">
        <v>840</v>
      </c>
      <c r="H25" s="26"/>
      <c r="I25" s="26">
        <v>48162</v>
      </c>
      <c r="J25" s="26"/>
      <c r="K25" s="117">
        <v>0</v>
      </c>
      <c r="L25" s="26"/>
      <c r="M25" s="26">
        <v>0</v>
      </c>
    </row>
    <row r="26" spans="1:13" s="7" customFormat="1" ht="15.6" customHeight="1" x14ac:dyDescent="0.2">
      <c r="A26" s="238" t="s">
        <v>212</v>
      </c>
      <c r="B26" s="172"/>
      <c r="C26" s="234"/>
      <c r="E26" s="242">
        <v>11</v>
      </c>
      <c r="F26" s="10"/>
      <c r="G26" s="117">
        <v>-5877</v>
      </c>
      <c r="H26" s="26"/>
      <c r="I26" s="26">
        <v>-896</v>
      </c>
      <c r="J26" s="26"/>
      <c r="K26" s="117">
        <v>0</v>
      </c>
      <c r="L26" s="26"/>
      <c r="M26" s="26">
        <v>0</v>
      </c>
    </row>
    <row r="27" spans="1:13" s="7" customFormat="1" ht="15.6" customHeight="1" x14ac:dyDescent="0.2">
      <c r="A27" s="238" t="s">
        <v>127</v>
      </c>
      <c r="B27" s="235"/>
      <c r="C27" s="234"/>
      <c r="E27" s="242">
        <v>12</v>
      </c>
      <c r="F27" s="10"/>
      <c r="G27" s="117">
        <v>12612</v>
      </c>
      <c r="H27" s="26"/>
      <c r="I27" s="26">
        <v>5389</v>
      </c>
      <c r="J27" s="26"/>
      <c r="K27" s="117">
        <v>0</v>
      </c>
      <c r="L27" s="26"/>
      <c r="M27" s="244">
        <v>0</v>
      </c>
    </row>
    <row r="28" spans="1:13" s="7" customFormat="1" ht="15.6" customHeight="1" x14ac:dyDescent="0.2">
      <c r="A28" s="238" t="s">
        <v>222</v>
      </c>
      <c r="B28" s="235"/>
      <c r="C28" s="234"/>
      <c r="E28" s="242">
        <v>12</v>
      </c>
      <c r="F28" s="10"/>
      <c r="G28" s="117">
        <v>3111</v>
      </c>
      <c r="H28" s="26"/>
      <c r="I28" s="26">
        <v>0</v>
      </c>
      <c r="J28" s="26"/>
      <c r="K28" s="117">
        <v>0</v>
      </c>
      <c r="L28" s="26"/>
      <c r="M28" s="26">
        <v>0</v>
      </c>
    </row>
    <row r="29" spans="1:13" s="7" customFormat="1" ht="15.6" customHeight="1" x14ac:dyDescent="0.2">
      <c r="A29" s="238" t="s">
        <v>274</v>
      </c>
      <c r="B29" s="235"/>
      <c r="C29" s="234"/>
      <c r="E29" s="242"/>
      <c r="F29" s="10"/>
      <c r="G29" s="117">
        <v>2761</v>
      </c>
      <c r="H29" s="26"/>
      <c r="I29" s="26">
        <v>0</v>
      </c>
      <c r="J29" s="26"/>
      <c r="K29" s="117">
        <v>-15000</v>
      </c>
      <c r="L29" s="26"/>
      <c r="M29" s="26">
        <v>0</v>
      </c>
    </row>
    <row r="30" spans="1:13" s="7" customFormat="1" ht="15.6" customHeight="1" x14ac:dyDescent="0.2">
      <c r="A30" s="235" t="s">
        <v>160</v>
      </c>
      <c r="B30" s="235"/>
      <c r="C30" s="234"/>
      <c r="E30" s="242">
        <v>15</v>
      </c>
      <c r="F30" s="10"/>
      <c r="G30" s="117">
        <v>1526</v>
      </c>
      <c r="H30" s="26"/>
      <c r="I30" s="26">
        <v>17778</v>
      </c>
      <c r="J30" s="26"/>
      <c r="K30" s="117">
        <v>0</v>
      </c>
      <c r="L30" s="26"/>
      <c r="M30" s="26">
        <v>17778</v>
      </c>
    </row>
    <row r="31" spans="1:13" s="7" customFormat="1" ht="15.6" customHeight="1" x14ac:dyDescent="0.2">
      <c r="A31" s="235"/>
      <c r="B31" s="235" t="s">
        <v>264</v>
      </c>
      <c r="C31" s="234"/>
      <c r="E31" s="242"/>
      <c r="F31" s="10"/>
      <c r="G31" s="117"/>
      <c r="H31" s="26"/>
      <c r="I31" s="26"/>
      <c r="J31" s="26"/>
      <c r="K31" s="117"/>
      <c r="L31" s="26"/>
      <c r="M31" s="26"/>
    </row>
    <row r="32" spans="1:13" s="7" customFormat="1" ht="15.6" customHeight="1" x14ac:dyDescent="0.2">
      <c r="A32" s="235"/>
      <c r="B32" s="235"/>
      <c r="C32" s="234" t="s">
        <v>169</v>
      </c>
      <c r="E32" s="242"/>
      <c r="F32" s="10"/>
      <c r="G32" s="117">
        <v>-101</v>
      </c>
      <c r="H32" s="26"/>
      <c r="I32" s="26">
        <v>0</v>
      </c>
      <c r="J32" s="26"/>
      <c r="K32" s="117">
        <v>-101</v>
      </c>
      <c r="L32" s="26"/>
      <c r="M32" s="26">
        <v>0</v>
      </c>
    </row>
    <row r="33" spans="1:13" s="7" customFormat="1" ht="15.6" customHeight="1" x14ac:dyDescent="0.2">
      <c r="A33" s="235" t="s">
        <v>87</v>
      </c>
      <c r="B33" s="235"/>
      <c r="E33" s="242"/>
      <c r="F33" s="10"/>
      <c r="G33" s="117">
        <v>-3414</v>
      </c>
      <c r="H33" s="26"/>
      <c r="I33" s="26">
        <v>-277559</v>
      </c>
      <c r="J33" s="26"/>
      <c r="K33" s="117">
        <v>-190</v>
      </c>
      <c r="L33" s="26"/>
      <c r="M33" s="26">
        <v>-4807</v>
      </c>
    </row>
    <row r="34" spans="1:13" s="7" customFormat="1" ht="15.6" customHeight="1" x14ac:dyDescent="0.2">
      <c r="A34" s="243" t="s">
        <v>37</v>
      </c>
      <c r="B34" s="243"/>
      <c r="E34" s="242"/>
      <c r="G34" s="117">
        <v>-12676</v>
      </c>
      <c r="H34" s="26"/>
      <c r="I34" s="26">
        <v>-5998</v>
      </c>
      <c r="J34" s="26"/>
      <c r="K34" s="117">
        <v>-12642</v>
      </c>
      <c r="L34" s="26"/>
      <c r="M34" s="26">
        <v>-6065</v>
      </c>
    </row>
    <row r="35" spans="1:13" s="7" customFormat="1" ht="15.6" customHeight="1" x14ac:dyDescent="0.2">
      <c r="A35" s="172" t="s">
        <v>195</v>
      </c>
      <c r="B35" s="293"/>
      <c r="E35" s="242" t="s">
        <v>248</v>
      </c>
      <c r="G35" s="117">
        <v>0</v>
      </c>
      <c r="H35" s="26"/>
      <c r="I35" s="26">
        <v>0</v>
      </c>
      <c r="J35" s="26"/>
      <c r="K35" s="117">
        <v>0</v>
      </c>
      <c r="L35" s="26"/>
      <c r="M35" s="26">
        <v>-749999</v>
      </c>
    </row>
    <row r="36" spans="1:13" s="7" customFormat="1" ht="15.6" customHeight="1" x14ac:dyDescent="0.2">
      <c r="A36" s="172" t="s">
        <v>263</v>
      </c>
      <c r="B36" s="293"/>
      <c r="E36" s="242"/>
      <c r="G36" s="117">
        <v>-5842</v>
      </c>
      <c r="H36" s="26"/>
      <c r="I36" s="26">
        <v>0</v>
      </c>
      <c r="J36" s="26"/>
      <c r="K36" s="117">
        <v>-5842</v>
      </c>
      <c r="L36" s="26"/>
      <c r="M36" s="26">
        <v>0</v>
      </c>
    </row>
    <row r="37" spans="1:13" s="7" customFormat="1" ht="15.6" customHeight="1" x14ac:dyDescent="0.2">
      <c r="A37" s="243" t="s">
        <v>76</v>
      </c>
      <c r="B37" s="243"/>
      <c r="E37" s="242"/>
      <c r="G37" s="117"/>
      <c r="H37" s="26"/>
      <c r="I37" s="26"/>
      <c r="J37" s="26"/>
      <c r="K37" s="117"/>
      <c r="L37" s="26"/>
      <c r="M37" s="26"/>
    </row>
    <row r="38" spans="1:13" s="7" customFormat="1" ht="15.6" customHeight="1" x14ac:dyDescent="0.2">
      <c r="A38" s="235"/>
      <c r="B38" s="243"/>
      <c r="C38" s="240" t="s">
        <v>77</v>
      </c>
      <c r="E38" s="12"/>
      <c r="G38" s="117">
        <v>60478</v>
      </c>
      <c r="H38" s="26"/>
      <c r="I38" s="28">
        <v>43813</v>
      </c>
      <c r="J38" s="26"/>
      <c r="K38" s="117">
        <v>70176</v>
      </c>
      <c r="L38" s="26"/>
      <c r="M38" s="28">
        <v>48895</v>
      </c>
    </row>
    <row r="39" spans="1:13" s="7" customFormat="1" ht="15.6" customHeight="1" x14ac:dyDescent="0.2">
      <c r="A39" s="235"/>
      <c r="B39" s="243"/>
      <c r="C39" s="240" t="s">
        <v>196</v>
      </c>
      <c r="E39" s="12"/>
      <c r="G39" s="117">
        <v>19272</v>
      </c>
      <c r="H39" s="26"/>
      <c r="I39" s="28">
        <v>7608</v>
      </c>
      <c r="J39" s="26"/>
      <c r="K39" s="117">
        <v>19150</v>
      </c>
      <c r="L39" s="26"/>
      <c r="M39" s="28">
        <v>7490</v>
      </c>
    </row>
    <row r="40" spans="1:13" s="7" customFormat="1" ht="15.6" customHeight="1" x14ac:dyDescent="0.2">
      <c r="C40" s="17" t="s">
        <v>168</v>
      </c>
      <c r="G40" s="118">
        <v>4199</v>
      </c>
      <c r="H40" s="26"/>
      <c r="I40" s="27">
        <v>2764</v>
      </c>
      <c r="J40" s="26"/>
      <c r="K40" s="118">
        <v>4199</v>
      </c>
      <c r="L40" s="26"/>
      <c r="M40" s="27">
        <v>2764</v>
      </c>
    </row>
    <row r="41" spans="1:13" s="7" customFormat="1" ht="6" customHeight="1" x14ac:dyDescent="0.2">
      <c r="A41" s="235"/>
      <c r="B41" s="243"/>
      <c r="E41" s="12"/>
      <c r="G41" s="119"/>
      <c r="H41" s="26"/>
      <c r="I41" s="28"/>
      <c r="J41" s="26"/>
      <c r="K41" s="119"/>
      <c r="L41" s="28"/>
      <c r="M41" s="28"/>
    </row>
    <row r="42" spans="1:13" s="7" customFormat="1" ht="15.6" customHeight="1" x14ac:dyDescent="0.2">
      <c r="B42" s="234"/>
      <c r="C42" s="234"/>
      <c r="D42" s="234"/>
      <c r="E42" s="12"/>
      <c r="G42" s="119">
        <f>SUM(G13:G41)</f>
        <v>146653</v>
      </c>
      <c r="H42" s="26"/>
      <c r="I42" s="28">
        <f>SUM(I13:I41)</f>
        <v>638121</v>
      </c>
      <c r="J42" s="26"/>
      <c r="K42" s="119">
        <f>SUM(K13:K41)</f>
        <v>17090</v>
      </c>
      <c r="L42" s="28"/>
      <c r="M42" s="28">
        <f>SUM(M13:M41)</f>
        <v>220303</v>
      </c>
    </row>
    <row r="43" spans="1:13" s="7" customFormat="1" ht="15.6" customHeight="1" x14ac:dyDescent="0.2">
      <c r="A43" s="235" t="s">
        <v>72</v>
      </c>
      <c r="B43" s="234"/>
      <c r="C43" s="234"/>
      <c r="D43" s="234"/>
      <c r="E43" s="12"/>
      <c r="G43" s="119"/>
      <c r="H43" s="26"/>
      <c r="I43" s="28"/>
      <c r="J43" s="26"/>
      <c r="K43" s="119"/>
      <c r="L43" s="28"/>
      <c r="M43" s="28"/>
    </row>
    <row r="44" spans="1:13" s="7" customFormat="1" ht="15.6" customHeight="1" x14ac:dyDescent="0.2">
      <c r="A44" s="235" t="s">
        <v>163</v>
      </c>
      <c r="B44" s="17"/>
      <c r="C44" s="243"/>
      <c r="E44" s="12"/>
      <c r="F44" s="10"/>
      <c r="G44" s="117">
        <v>-438914</v>
      </c>
      <c r="H44" s="26"/>
      <c r="I44" s="26">
        <v>-60760</v>
      </c>
      <c r="J44" s="26"/>
      <c r="K44" s="117">
        <v>-479260</v>
      </c>
      <c r="L44" s="26"/>
      <c r="M44" s="26">
        <v>3163</v>
      </c>
    </row>
    <row r="45" spans="1:13" s="7" customFormat="1" ht="15.6" customHeight="1" x14ac:dyDescent="0.2">
      <c r="A45" s="235" t="s">
        <v>38</v>
      </c>
      <c r="B45" s="17"/>
      <c r="C45" s="243"/>
      <c r="E45" s="12"/>
      <c r="F45" s="10"/>
      <c r="G45" s="117">
        <v>415449</v>
      </c>
      <c r="H45" s="26"/>
      <c r="I45" s="26">
        <v>1352066</v>
      </c>
      <c r="J45" s="26"/>
      <c r="K45" s="117">
        <v>9582</v>
      </c>
      <c r="L45" s="26"/>
      <c r="M45" s="26">
        <v>578939</v>
      </c>
    </row>
    <row r="46" spans="1:13" s="7" customFormat="1" ht="15.6" customHeight="1" x14ac:dyDescent="0.2">
      <c r="A46" s="238" t="s">
        <v>197</v>
      </c>
      <c r="B46" s="17"/>
      <c r="C46" s="243"/>
      <c r="E46" s="12"/>
      <c r="F46" s="10"/>
      <c r="G46" s="117">
        <v>-5084</v>
      </c>
      <c r="H46" s="26"/>
      <c r="I46" s="26">
        <v>-5341</v>
      </c>
      <c r="J46" s="26"/>
      <c r="K46" s="117">
        <v>-5084</v>
      </c>
      <c r="L46" s="26"/>
      <c r="M46" s="26">
        <v>-5341</v>
      </c>
    </row>
    <row r="47" spans="1:13" s="7" customFormat="1" ht="15.6" customHeight="1" x14ac:dyDescent="0.2">
      <c r="A47" s="235" t="s">
        <v>161</v>
      </c>
      <c r="B47" s="17"/>
      <c r="C47" s="243"/>
      <c r="E47" s="12"/>
      <c r="F47" s="10"/>
      <c r="G47" s="117">
        <v>-12047</v>
      </c>
      <c r="H47" s="26"/>
      <c r="I47" s="26">
        <v>-84298</v>
      </c>
      <c r="J47" s="26"/>
      <c r="K47" s="117">
        <v>-3344</v>
      </c>
      <c r="L47" s="26"/>
      <c r="M47" s="26">
        <v>-7443</v>
      </c>
    </row>
    <row r="48" spans="1:13" s="7" customFormat="1" ht="15.6" customHeight="1" x14ac:dyDescent="0.2">
      <c r="A48" s="235" t="s">
        <v>39</v>
      </c>
      <c r="B48" s="17"/>
      <c r="C48" s="243"/>
      <c r="E48" s="12"/>
      <c r="F48" s="10"/>
      <c r="G48" s="117">
        <v>-657700</v>
      </c>
      <c r="H48" s="26"/>
      <c r="I48" s="26">
        <v>-259507</v>
      </c>
      <c r="J48" s="26"/>
      <c r="K48" s="117">
        <v>-117600</v>
      </c>
      <c r="L48" s="26"/>
      <c r="M48" s="26">
        <v>-117545</v>
      </c>
    </row>
    <row r="49" spans="1:13" s="7" customFormat="1" ht="15.6" customHeight="1" x14ac:dyDescent="0.2">
      <c r="A49" s="235" t="s">
        <v>40</v>
      </c>
      <c r="B49" s="17"/>
      <c r="C49" s="243"/>
      <c r="E49" s="12"/>
      <c r="F49" s="10"/>
      <c r="G49" s="117">
        <v>-13671</v>
      </c>
      <c r="H49" s="26"/>
      <c r="I49" s="26">
        <v>-47106</v>
      </c>
      <c r="J49" s="26"/>
      <c r="K49" s="117">
        <v>-13018</v>
      </c>
      <c r="L49" s="26"/>
      <c r="M49" s="26">
        <v>-37264</v>
      </c>
    </row>
    <row r="50" spans="1:13" s="7" customFormat="1" ht="15.6" customHeight="1" x14ac:dyDescent="0.2">
      <c r="A50" s="235" t="s">
        <v>41</v>
      </c>
      <c r="B50" s="17"/>
      <c r="C50" s="243"/>
      <c r="E50" s="12"/>
      <c r="F50" s="10"/>
      <c r="G50" s="117">
        <v>-1664</v>
      </c>
      <c r="H50" s="26"/>
      <c r="I50" s="26">
        <v>-13598</v>
      </c>
      <c r="J50" s="26"/>
      <c r="K50" s="117">
        <v>-1849</v>
      </c>
      <c r="L50" s="26"/>
      <c r="M50" s="26">
        <v>-12236</v>
      </c>
    </row>
    <row r="51" spans="1:13" s="7" customFormat="1" ht="15.6" customHeight="1" x14ac:dyDescent="0.2">
      <c r="A51" s="235" t="s">
        <v>63</v>
      </c>
      <c r="B51" s="17"/>
      <c r="C51" s="243"/>
      <c r="E51" s="12"/>
      <c r="F51" s="10"/>
      <c r="G51" s="117">
        <v>141318</v>
      </c>
      <c r="H51" s="26"/>
      <c r="I51" s="26">
        <v>-113985</v>
      </c>
      <c r="J51" s="26"/>
      <c r="K51" s="117">
        <v>25629</v>
      </c>
      <c r="L51" s="26"/>
      <c r="M51" s="26">
        <v>-27682</v>
      </c>
    </row>
    <row r="52" spans="1:13" s="7" customFormat="1" ht="15.6" customHeight="1" x14ac:dyDescent="0.2">
      <c r="A52" s="235" t="s">
        <v>86</v>
      </c>
      <c r="B52" s="243"/>
      <c r="E52" s="12"/>
      <c r="F52" s="10"/>
      <c r="G52" s="117">
        <v>597</v>
      </c>
      <c r="H52" s="28"/>
      <c r="I52" s="22">
        <v>50</v>
      </c>
      <c r="J52" s="28"/>
      <c r="K52" s="117">
        <v>597</v>
      </c>
      <c r="L52" s="28"/>
      <c r="M52" s="28">
        <v>-218</v>
      </c>
    </row>
    <row r="53" spans="1:13" s="7" customFormat="1" ht="15.6" customHeight="1" x14ac:dyDescent="0.2">
      <c r="A53" s="235" t="s">
        <v>47</v>
      </c>
      <c r="B53" s="17"/>
      <c r="C53" s="234"/>
      <c r="E53" s="11"/>
      <c r="F53" s="10"/>
      <c r="G53" s="117">
        <v>131487</v>
      </c>
      <c r="H53" s="26"/>
      <c r="I53" s="26">
        <v>-281575</v>
      </c>
      <c r="J53" s="26"/>
      <c r="K53" s="117">
        <v>73939</v>
      </c>
      <c r="L53" s="26"/>
      <c r="M53" s="26">
        <v>157520</v>
      </c>
    </row>
    <row r="54" spans="1:13" s="7" customFormat="1" ht="15.6" customHeight="1" x14ac:dyDescent="0.2">
      <c r="A54" s="235" t="s">
        <v>120</v>
      </c>
      <c r="B54" s="17"/>
      <c r="C54" s="234"/>
      <c r="E54" s="11"/>
      <c r="F54" s="10"/>
      <c r="G54" s="117">
        <v>-30192</v>
      </c>
      <c r="H54" s="26"/>
      <c r="I54" s="26">
        <v>0</v>
      </c>
      <c r="J54" s="26"/>
      <c r="K54" s="117">
        <v>-30520</v>
      </c>
      <c r="L54" s="26"/>
      <c r="M54" s="26">
        <v>0</v>
      </c>
    </row>
    <row r="55" spans="1:13" s="7" customFormat="1" ht="15.6" customHeight="1" x14ac:dyDescent="0.2">
      <c r="A55" s="235" t="s">
        <v>42</v>
      </c>
      <c r="B55" s="17"/>
      <c r="C55" s="243"/>
      <c r="D55" s="234"/>
      <c r="E55" s="11"/>
      <c r="F55" s="10"/>
      <c r="G55" s="118">
        <v>27459</v>
      </c>
      <c r="H55" s="28"/>
      <c r="I55" s="27">
        <v>5401</v>
      </c>
      <c r="J55" s="28"/>
      <c r="K55" s="118">
        <v>25641</v>
      </c>
      <c r="L55" s="28"/>
      <c r="M55" s="27">
        <v>2873</v>
      </c>
    </row>
    <row r="56" spans="1:13" s="7" customFormat="1" ht="6" customHeight="1" x14ac:dyDescent="0.2">
      <c r="B56" s="17"/>
      <c r="C56" s="243"/>
      <c r="E56" s="11"/>
      <c r="F56" s="10"/>
      <c r="G56" s="119"/>
      <c r="H56" s="28"/>
      <c r="I56" s="28"/>
      <c r="J56" s="28"/>
      <c r="K56" s="119"/>
      <c r="L56" s="28"/>
      <c r="M56" s="28"/>
    </row>
    <row r="57" spans="1:13" s="7" customFormat="1" ht="15.6" customHeight="1" x14ac:dyDescent="0.2">
      <c r="A57" s="243" t="s">
        <v>250</v>
      </c>
      <c r="E57" s="11"/>
      <c r="F57" s="10"/>
      <c r="G57" s="118">
        <f>SUM(G42:G55)</f>
        <v>-296309</v>
      </c>
      <c r="H57" s="28"/>
      <c r="I57" s="27">
        <f>SUM(I42:I55)</f>
        <v>1129468</v>
      </c>
      <c r="J57" s="28"/>
      <c r="K57" s="118">
        <f>SUM(K42:K55)</f>
        <v>-498197</v>
      </c>
      <c r="L57" s="28"/>
      <c r="M57" s="27">
        <f>SUM(M42:M55)</f>
        <v>755069</v>
      </c>
    </row>
    <row r="58" spans="1:13" s="7" customFormat="1" ht="15.6" customHeight="1" x14ac:dyDescent="0.2">
      <c r="A58" s="243"/>
      <c r="E58" s="11"/>
      <c r="F58" s="11"/>
      <c r="G58" s="11"/>
      <c r="H58" s="11"/>
      <c r="I58" s="11"/>
      <c r="J58" s="11"/>
      <c r="K58" s="11"/>
      <c r="L58" s="11"/>
      <c r="M58" s="28"/>
    </row>
    <row r="59" spans="1:13" s="7" customFormat="1" ht="16.5" customHeight="1" x14ac:dyDescent="0.2">
      <c r="A59" s="243"/>
      <c r="E59" s="11"/>
      <c r="F59" s="11"/>
      <c r="G59" s="11"/>
      <c r="H59" s="11"/>
      <c r="I59" s="11"/>
      <c r="J59" s="11"/>
      <c r="K59" s="11"/>
      <c r="L59" s="11"/>
      <c r="M59" s="28"/>
    </row>
    <row r="60" spans="1:13" s="7" customFormat="1" ht="15.6" customHeight="1" x14ac:dyDescent="0.2">
      <c r="A60" s="243"/>
      <c r="E60" s="11"/>
      <c r="F60" s="11"/>
      <c r="G60" s="11"/>
      <c r="H60" s="11"/>
      <c r="I60" s="11"/>
      <c r="J60" s="11"/>
      <c r="K60" s="11"/>
      <c r="L60" s="11"/>
      <c r="M60" s="28"/>
    </row>
    <row r="61" spans="1:13" s="7" customFormat="1" ht="15.6" customHeight="1" x14ac:dyDescent="0.2">
      <c r="A61" s="243"/>
      <c r="E61" s="11"/>
      <c r="F61" s="11"/>
      <c r="G61" s="11"/>
      <c r="H61" s="11"/>
      <c r="I61" s="11"/>
      <c r="J61" s="11"/>
      <c r="K61" s="11"/>
      <c r="L61" s="11"/>
      <c r="M61" s="28"/>
    </row>
    <row r="62" spans="1:13" s="7" customFormat="1" ht="16.5" customHeight="1" x14ac:dyDescent="0.2">
      <c r="A62" s="243"/>
      <c r="E62" s="11"/>
      <c r="F62" s="11"/>
      <c r="G62" s="11"/>
      <c r="H62" s="11"/>
      <c r="I62" s="11"/>
      <c r="J62" s="11"/>
      <c r="K62" s="11"/>
      <c r="L62" s="11"/>
      <c r="M62" s="28"/>
    </row>
    <row r="63" spans="1:13" s="7" customFormat="1" ht="18" customHeight="1" x14ac:dyDescent="0.2">
      <c r="A63" s="243"/>
      <c r="E63" s="11"/>
      <c r="F63" s="10"/>
      <c r="G63" s="28"/>
      <c r="H63" s="28"/>
      <c r="I63" s="28"/>
      <c r="J63" s="28"/>
      <c r="K63" s="28"/>
      <c r="L63" s="28"/>
      <c r="M63" s="28"/>
    </row>
    <row r="64" spans="1:13" s="7" customFormat="1" ht="21.95" customHeight="1" x14ac:dyDescent="0.2">
      <c r="A64" s="409" t="str">
        <f>'2-4'!A60:K60</f>
        <v>The accompanying notes on pages 12 to 37 are an integral part of the interim financial information.</v>
      </c>
      <c r="B64" s="409"/>
      <c r="C64" s="409"/>
      <c r="D64" s="409"/>
      <c r="E64" s="409"/>
      <c r="F64" s="409"/>
      <c r="G64" s="409"/>
      <c r="H64" s="409"/>
      <c r="I64" s="409"/>
      <c r="J64" s="409"/>
      <c r="K64" s="409"/>
      <c r="L64" s="409"/>
      <c r="M64" s="409"/>
    </row>
    <row r="65" spans="1:13" ht="16.5" customHeight="1" x14ac:dyDescent="0.2">
      <c r="A65" s="13" t="str">
        <f>+A1</f>
        <v>Noble Development Public Company Limited</v>
      </c>
    </row>
    <row r="66" spans="1:13" ht="16.5" customHeight="1" x14ac:dyDescent="0.2">
      <c r="A66" s="13" t="s">
        <v>124</v>
      </c>
    </row>
    <row r="67" spans="1:13" ht="16.5" customHeight="1" x14ac:dyDescent="0.2">
      <c r="A67" s="14" t="str">
        <f>+A3</f>
        <v>For the three-month period ended 31 March 2022</v>
      </c>
      <c r="B67" s="15"/>
      <c r="C67" s="15"/>
      <c r="D67" s="15"/>
      <c r="E67" s="16"/>
      <c r="F67" s="15"/>
      <c r="G67" s="27"/>
      <c r="H67" s="27"/>
      <c r="I67" s="27"/>
      <c r="J67" s="27"/>
      <c r="K67" s="27"/>
      <c r="L67" s="27"/>
      <c r="M67" s="27"/>
    </row>
    <row r="70" spans="1:13" ht="15" customHeight="1" x14ac:dyDescent="0.2">
      <c r="G70" s="411" t="s">
        <v>1</v>
      </c>
      <c r="H70" s="411"/>
      <c r="I70" s="411"/>
      <c r="J70" s="23"/>
      <c r="K70" s="411" t="s">
        <v>97</v>
      </c>
      <c r="L70" s="411"/>
      <c r="M70" s="411"/>
    </row>
    <row r="71" spans="1:13" s="7" customFormat="1" ht="15" customHeight="1" x14ac:dyDescent="0.2">
      <c r="E71" s="242"/>
      <c r="G71" s="410" t="s">
        <v>58</v>
      </c>
      <c r="H71" s="410"/>
      <c r="I71" s="410"/>
      <c r="J71" s="292"/>
      <c r="K71" s="410" t="s">
        <v>58</v>
      </c>
      <c r="L71" s="410"/>
      <c r="M71" s="410"/>
    </row>
    <row r="72" spans="1:13" s="7" customFormat="1" ht="15" customHeight="1" x14ac:dyDescent="0.2">
      <c r="G72" s="31" t="s">
        <v>56</v>
      </c>
      <c r="H72" s="26"/>
      <c r="I72" s="31" t="s">
        <v>56</v>
      </c>
      <c r="J72" s="32"/>
      <c r="K72" s="31" t="s">
        <v>56</v>
      </c>
      <c r="L72" s="32"/>
      <c r="M72" s="31" t="s">
        <v>56</v>
      </c>
    </row>
    <row r="73" spans="1:13" s="7" customFormat="1" ht="15" customHeight="1" x14ac:dyDescent="0.2">
      <c r="E73" s="242"/>
      <c r="G73" s="290" t="s">
        <v>238</v>
      </c>
      <c r="H73" s="291"/>
      <c r="I73" s="290" t="s">
        <v>238</v>
      </c>
      <c r="J73" s="291"/>
      <c r="K73" s="290" t="s">
        <v>238</v>
      </c>
      <c r="L73" s="291"/>
      <c r="M73" s="290" t="s">
        <v>238</v>
      </c>
    </row>
    <row r="74" spans="1:13" s="7" customFormat="1" ht="15" customHeight="1" x14ac:dyDescent="0.2">
      <c r="E74" s="242"/>
      <c r="G74" s="290" t="s">
        <v>239</v>
      </c>
      <c r="H74" s="23"/>
      <c r="I74" s="290" t="s">
        <v>136</v>
      </c>
      <c r="J74" s="23"/>
      <c r="K74" s="290" t="s">
        <v>239</v>
      </c>
      <c r="L74" s="23"/>
      <c r="M74" s="290" t="s">
        <v>136</v>
      </c>
    </row>
    <row r="75" spans="1:13" s="7" customFormat="1" ht="15" customHeight="1" x14ac:dyDescent="0.2">
      <c r="E75" s="9" t="s">
        <v>2</v>
      </c>
      <c r="F75" s="10"/>
      <c r="G75" s="25" t="s">
        <v>5</v>
      </c>
      <c r="H75" s="31"/>
      <c r="I75" s="25" t="s">
        <v>5</v>
      </c>
      <c r="J75" s="31"/>
      <c r="K75" s="25" t="s">
        <v>5</v>
      </c>
      <c r="L75" s="31"/>
      <c r="M75" s="25" t="s">
        <v>5</v>
      </c>
    </row>
    <row r="76" spans="1:13" s="7" customFormat="1" ht="14.45" customHeight="1" x14ac:dyDescent="0.2">
      <c r="E76" s="11"/>
      <c r="F76" s="10"/>
      <c r="G76" s="119"/>
      <c r="H76" s="26"/>
      <c r="I76" s="28"/>
      <c r="J76" s="26"/>
      <c r="K76" s="117"/>
      <c r="L76" s="31"/>
      <c r="M76" s="24"/>
    </row>
    <row r="77" spans="1:13" s="7" customFormat="1" ht="14.45" customHeight="1" x14ac:dyDescent="0.2">
      <c r="A77" s="243" t="s">
        <v>43</v>
      </c>
      <c r="B77" s="234"/>
      <c r="C77" s="234"/>
      <c r="D77" s="234"/>
      <c r="E77" s="11"/>
      <c r="F77" s="10"/>
      <c r="G77" s="119">
        <v>335</v>
      </c>
      <c r="H77" s="26"/>
      <c r="I77" s="28">
        <v>865</v>
      </c>
      <c r="J77" s="26"/>
      <c r="K77" s="119">
        <v>301</v>
      </c>
      <c r="L77" s="26"/>
      <c r="M77" s="26">
        <v>10570</v>
      </c>
    </row>
    <row r="78" spans="1:13" s="7" customFormat="1" ht="14.45" customHeight="1" x14ac:dyDescent="0.2">
      <c r="A78" s="243" t="s">
        <v>83</v>
      </c>
      <c r="B78" s="234"/>
      <c r="C78" s="234"/>
      <c r="D78" s="234"/>
      <c r="E78" s="11"/>
      <c r="F78" s="10"/>
      <c r="G78" s="117">
        <v>-130269</v>
      </c>
      <c r="H78" s="26"/>
      <c r="I78" s="26">
        <v>-103680</v>
      </c>
      <c r="J78" s="26"/>
      <c r="K78" s="117">
        <v>-110604</v>
      </c>
      <c r="L78" s="26"/>
      <c r="M78" s="26">
        <v>-112598</v>
      </c>
    </row>
    <row r="79" spans="1:13" s="7" customFormat="1" ht="14.45" customHeight="1" x14ac:dyDescent="0.2">
      <c r="A79" s="243" t="s">
        <v>119</v>
      </c>
      <c r="B79" s="234"/>
      <c r="C79" s="234"/>
      <c r="D79" s="234"/>
      <c r="E79" s="11"/>
      <c r="F79" s="10"/>
      <c r="G79" s="118">
        <v>-10143</v>
      </c>
      <c r="H79" s="26"/>
      <c r="I79" s="27">
        <v>-24695</v>
      </c>
      <c r="J79" s="26"/>
      <c r="K79" s="118">
        <v>-3125</v>
      </c>
      <c r="L79" s="26"/>
      <c r="M79" s="27">
        <v>-8459</v>
      </c>
    </row>
    <row r="80" spans="1:13" s="7" customFormat="1" ht="14.45" customHeight="1" x14ac:dyDescent="0.2">
      <c r="A80" s="234"/>
      <c r="B80" s="234"/>
      <c r="C80" s="234"/>
      <c r="D80" s="234"/>
      <c r="E80" s="11"/>
      <c r="F80" s="10"/>
      <c r="G80" s="119"/>
      <c r="H80" s="28"/>
      <c r="I80" s="28"/>
      <c r="J80" s="28"/>
      <c r="K80" s="119"/>
      <c r="L80" s="28"/>
      <c r="M80" s="28"/>
    </row>
    <row r="81" spans="1:13" s="7" customFormat="1" ht="14.45" customHeight="1" x14ac:dyDescent="0.2">
      <c r="A81" s="243" t="s">
        <v>251</v>
      </c>
      <c r="B81" s="234"/>
      <c r="C81" s="234"/>
      <c r="D81" s="234"/>
      <c r="E81" s="11"/>
      <c r="F81" s="10"/>
      <c r="G81" s="118">
        <f>SUM(G57:G80)</f>
        <v>-436386</v>
      </c>
      <c r="H81" s="28"/>
      <c r="I81" s="27">
        <f>SUM(I57:I80)</f>
        <v>1001958</v>
      </c>
      <c r="J81" s="28"/>
      <c r="K81" s="118">
        <f>SUM(K57:K80)</f>
        <v>-611625</v>
      </c>
      <c r="L81" s="28"/>
      <c r="M81" s="27">
        <f>SUM(M57:M80)</f>
        <v>644582</v>
      </c>
    </row>
    <row r="82" spans="1:13" s="7" customFormat="1" ht="14.45" customHeight="1" x14ac:dyDescent="0.2">
      <c r="A82" s="243"/>
      <c r="B82" s="234"/>
      <c r="C82" s="234"/>
      <c r="D82" s="234"/>
      <c r="E82" s="11"/>
      <c r="F82" s="10"/>
      <c r="G82" s="119"/>
      <c r="H82" s="28"/>
      <c r="I82" s="28"/>
      <c r="J82" s="28"/>
      <c r="K82" s="119"/>
      <c r="L82" s="28"/>
      <c r="M82" s="28"/>
    </row>
    <row r="83" spans="1:13" ht="14.45" customHeight="1" x14ac:dyDescent="0.2">
      <c r="A83" s="13" t="s">
        <v>10</v>
      </c>
      <c r="G83" s="117"/>
      <c r="K83" s="117"/>
    </row>
    <row r="84" spans="1:13" ht="14.45" customHeight="1" x14ac:dyDescent="0.2">
      <c r="A84" s="243" t="s">
        <v>223</v>
      </c>
      <c r="B84" s="340"/>
      <c r="E84" s="19" t="s">
        <v>247</v>
      </c>
      <c r="G84" s="117">
        <v>-15500</v>
      </c>
      <c r="I84" s="26">
        <v>0</v>
      </c>
      <c r="K84" s="117">
        <v>-15500</v>
      </c>
      <c r="M84" s="26">
        <v>0</v>
      </c>
    </row>
    <row r="85" spans="1:13" ht="14.45" customHeight="1" x14ac:dyDescent="0.2">
      <c r="A85" s="243" t="s">
        <v>260</v>
      </c>
      <c r="E85" s="19" t="s">
        <v>247</v>
      </c>
      <c r="G85" s="117">
        <v>449797</v>
      </c>
      <c r="I85" s="26">
        <v>0</v>
      </c>
      <c r="K85" s="117">
        <v>449797</v>
      </c>
      <c r="M85" s="26">
        <v>0</v>
      </c>
    </row>
    <row r="86" spans="1:13" ht="14.45" customHeight="1" x14ac:dyDescent="0.2">
      <c r="A86" s="172" t="s">
        <v>275</v>
      </c>
      <c r="E86" s="19"/>
      <c r="G86" s="117">
        <v>0</v>
      </c>
      <c r="I86" s="26">
        <v>0</v>
      </c>
      <c r="K86" s="117">
        <v>0</v>
      </c>
      <c r="M86" s="26">
        <v>13680</v>
      </c>
    </row>
    <row r="87" spans="1:13" ht="14.45" customHeight="1" x14ac:dyDescent="0.2">
      <c r="A87" s="172" t="s">
        <v>265</v>
      </c>
      <c r="G87" s="117">
        <v>0</v>
      </c>
      <c r="I87" s="26">
        <v>-8055</v>
      </c>
      <c r="K87" s="117">
        <v>0</v>
      </c>
      <c r="M87" s="26">
        <v>-8055</v>
      </c>
    </row>
    <row r="88" spans="1:13" ht="14.45" customHeight="1" x14ac:dyDescent="0.2">
      <c r="A88" s="243" t="s">
        <v>121</v>
      </c>
      <c r="G88" s="117">
        <v>-33806</v>
      </c>
      <c r="I88" s="26">
        <v>-40052</v>
      </c>
      <c r="K88" s="117">
        <v>-13743</v>
      </c>
      <c r="M88" s="26">
        <v>-13996</v>
      </c>
    </row>
    <row r="89" spans="1:13" ht="14.45" customHeight="1" x14ac:dyDescent="0.2">
      <c r="A89" s="243" t="s">
        <v>171</v>
      </c>
      <c r="G89" s="117">
        <f>15-49</f>
        <v>-34</v>
      </c>
      <c r="H89" s="28"/>
      <c r="I89" s="28">
        <v>-5542</v>
      </c>
      <c r="J89" s="28"/>
      <c r="K89" s="117">
        <v>-34</v>
      </c>
      <c r="L89" s="28"/>
      <c r="M89" s="28">
        <v>-5542</v>
      </c>
    </row>
    <row r="90" spans="1:13" ht="14.45" customHeight="1" x14ac:dyDescent="0.2">
      <c r="A90" s="172" t="s">
        <v>198</v>
      </c>
      <c r="E90" s="19" t="s">
        <v>248</v>
      </c>
      <c r="G90" s="117">
        <v>0</v>
      </c>
      <c r="H90" s="28"/>
      <c r="I90" s="28">
        <v>0</v>
      </c>
      <c r="J90" s="28"/>
      <c r="K90" s="117">
        <v>0</v>
      </c>
      <c r="L90" s="28"/>
      <c r="M90" s="28">
        <v>749999</v>
      </c>
    </row>
    <row r="91" spans="1:13" ht="14.45" customHeight="1" x14ac:dyDescent="0.2">
      <c r="A91" s="172" t="s">
        <v>214</v>
      </c>
      <c r="E91" s="242">
        <v>10</v>
      </c>
      <c r="G91" s="117">
        <v>0</v>
      </c>
      <c r="H91" s="28"/>
      <c r="I91" s="28">
        <v>0</v>
      </c>
      <c r="J91" s="28"/>
      <c r="K91" s="117">
        <v>0</v>
      </c>
      <c r="L91" s="28"/>
      <c r="M91" s="28">
        <v>-26000</v>
      </c>
    </row>
    <row r="92" spans="1:13" ht="14.45" customHeight="1" x14ac:dyDescent="0.2">
      <c r="A92" s="172" t="s">
        <v>213</v>
      </c>
      <c r="E92" s="242">
        <v>11</v>
      </c>
      <c r="G92" s="117">
        <v>0</v>
      </c>
      <c r="H92" s="28"/>
      <c r="I92" s="28">
        <v>-300000</v>
      </c>
      <c r="J92" s="28"/>
      <c r="K92" s="117">
        <v>0</v>
      </c>
      <c r="L92" s="28"/>
      <c r="M92" s="28">
        <v>-300000</v>
      </c>
    </row>
    <row r="93" spans="1:13" ht="14.45" customHeight="1" x14ac:dyDescent="0.2">
      <c r="A93" s="172" t="s">
        <v>199</v>
      </c>
      <c r="E93" s="242">
        <v>12</v>
      </c>
      <c r="G93" s="117">
        <v>0</v>
      </c>
      <c r="H93" s="28"/>
      <c r="I93" s="28">
        <v>-72000</v>
      </c>
      <c r="J93" s="28"/>
      <c r="K93" s="117">
        <v>0</v>
      </c>
      <c r="L93" s="28"/>
      <c r="M93" s="28">
        <v>-72000</v>
      </c>
    </row>
    <row r="94" spans="1:13" ht="14.45" customHeight="1" x14ac:dyDescent="0.2">
      <c r="A94" s="172" t="s">
        <v>218</v>
      </c>
      <c r="E94" s="19" t="s">
        <v>247</v>
      </c>
      <c r="G94" s="117">
        <v>-737441</v>
      </c>
      <c r="H94" s="28"/>
      <c r="I94" s="28">
        <v>0</v>
      </c>
      <c r="J94" s="28"/>
      <c r="K94" s="117">
        <v>-737441</v>
      </c>
      <c r="L94" s="28"/>
      <c r="M94" s="28">
        <v>0</v>
      </c>
    </row>
    <row r="95" spans="1:13" ht="14.45" customHeight="1" x14ac:dyDescent="0.2">
      <c r="A95" s="172" t="s">
        <v>200</v>
      </c>
      <c r="G95" s="117">
        <v>0</v>
      </c>
      <c r="H95" s="28"/>
      <c r="I95" s="28">
        <v>-61372</v>
      </c>
      <c r="J95" s="28"/>
      <c r="K95" s="117">
        <v>0</v>
      </c>
      <c r="L95" s="28"/>
      <c r="M95" s="28">
        <v>-61372</v>
      </c>
    </row>
    <row r="96" spans="1:13" ht="14.45" customHeight="1" x14ac:dyDescent="0.2">
      <c r="A96" s="243" t="s">
        <v>266</v>
      </c>
      <c r="G96" s="117"/>
      <c r="H96" s="28"/>
      <c r="I96" s="28"/>
      <c r="J96" s="28"/>
      <c r="K96" s="117"/>
      <c r="L96" s="28"/>
      <c r="M96" s="28"/>
    </row>
    <row r="97" spans="1:13" ht="14.45" customHeight="1" x14ac:dyDescent="0.2">
      <c r="B97" s="243" t="s">
        <v>170</v>
      </c>
      <c r="G97" s="117">
        <v>-200000</v>
      </c>
      <c r="H97" s="28"/>
      <c r="I97" s="28">
        <v>0</v>
      </c>
      <c r="J97" s="28"/>
      <c r="K97" s="117">
        <v>-200000</v>
      </c>
      <c r="L97" s="28"/>
      <c r="M97" s="28">
        <v>0</v>
      </c>
    </row>
    <row r="98" spans="1:13" ht="14.45" customHeight="1" x14ac:dyDescent="0.2">
      <c r="A98" s="243" t="s">
        <v>252</v>
      </c>
      <c r="G98" s="117">
        <v>315000</v>
      </c>
      <c r="H98" s="28"/>
      <c r="I98" s="28">
        <v>0</v>
      </c>
      <c r="J98" s="28"/>
      <c r="K98" s="117">
        <v>315000</v>
      </c>
      <c r="L98" s="28"/>
      <c r="M98" s="28">
        <v>0</v>
      </c>
    </row>
    <row r="99" spans="1:13" ht="14.45" customHeight="1" x14ac:dyDescent="0.2">
      <c r="A99" s="243" t="s">
        <v>267</v>
      </c>
      <c r="G99" s="119"/>
      <c r="H99" s="28"/>
      <c r="I99" s="28"/>
      <c r="J99" s="28"/>
      <c r="K99" s="117"/>
      <c r="L99" s="28"/>
      <c r="M99" s="28"/>
    </row>
    <row r="100" spans="1:13" ht="14.45" customHeight="1" x14ac:dyDescent="0.2">
      <c r="B100" s="243" t="s">
        <v>170</v>
      </c>
      <c r="G100" s="118">
        <v>200101</v>
      </c>
      <c r="H100" s="28"/>
      <c r="I100" s="27">
        <v>0</v>
      </c>
      <c r="J100" s="28"/>
      <c r="K100" s="118">
        <v>200101</v>
      </c>
      <c r="L100" s="28"/>
      <c r="M100" s="27">
        <v>0</v>
      </c>
    </row>
    <row r="101" spans="1:13" ht="14.45" customHeight="1" x14ac:dyDescent="0.2">
      <c r="G101" s="119"/>
      <c r="H101" s="28"/>
      <c r="I101" s="28"/>
      <c r="J101" s="28"/>
      <c r="K101" s="119"/>
      <c r="L101" s="28"/>
      <c r="M101" s="28"/>
    </row>
    <row r="102" spans="1:13" ht="14.45" customHeight="1" x14ac:dyDescent="0.2">
      <c r="A102" s="243" t="s">
        <v>158</v>
      </c>
      <c r="G102" s="118">
        <f>SUM(G84:G101)</f>
        <v>-21883</v>
      </c>
      <c r="H102" s="28"/>
      <c r="I102" s="27">
        <f>SUM(I84:I101)</f>
        <v>-487021</v>
      </c>
      <c r="J102" s="28"/>
      <c r="K102" s="118">
        <f>SUM(K84:K101)</f>
        <v>-1820</v>
      </c>
      <c r="L102" s="28"/>
      <c r="M102" s="27">
        <f>SUM(M84:M101)</f>
        <v>276714</v>
      </c>
    </row>
    <row r="103" spans="1:13" ht="14.45" customHeight="1" x14ac:dyDescent="0.2">
      <c r="G103" s="119"/>
      <c r="H103" s="28"/>
      <c r="I103" s="28"/>
      <c r="J103" s="28"/>
      <c r="K103" s="119"/>
      <c r="L103" s="28"/>
      <c r="M103" s="28"/>
    </row>
    <row r="104" spans="1:13" ht="14.45" customHeight="1" x14ac:dyDescent="0.2">
      <c r="A104" s="13" t="s">
        <v>11</v>
      </c>
      <c r="G104" s="117"/>
      <c r="H104" s="28"/>
      <c r="J104" s="28"/>
      <c r="K104" s="117"/>
      <c r="L104" s="28"/>
    </row>
    <row r="105" spans="1:13" ht="14.45" customHeight="1" x14ac:dyDescent="0.2">
      <c r="A105" s="243" t="s">
        <v>215</v>
      </c>
      <c r="E105" s="19" t="s">
        <v>245</v>
      </c>
      <c r="G105" s="117">
        <v>0</v>
      </c>
      <c r="I105" s="244">
        <v>0</v>
      </c>
      <c r="J105" s="28"/>
      <c r="K105" s="117">
        <v>250000</v>
      </c>
      <c r="L105" s="28"/>
      <c r="M105" s="26">
        <v>325000</v>
      </c>
    </row>
    <row r="106" spans="1:13" ht="14.45" customHeight="1" x14ac:dyDescent="0.2">
      <c r="A106" s="243" t="s">
        <v>237</v>
      </c>
      <c r="E106" s="19"/>
      <c r="G106" s="117">
        <v>0</v>
      </c>
      <c r="I106" s="244">
        <v>0</v>
      </c>
      <c r="J106" s="28"/>
      <c r="K106" s="117">
        <v>0</v>
      </c>
      <c r="L106" s="28"/>
      <c r="M106" s="26">
        <v>-837352</v>
      </c>
    </row>
    <row r="107" spans="1:13" ht="14.45" customHeight="1" x14ac:dyDescent="0.2">
      <c r="A107" s="243" t="s">
        <v>144</v>
      </c>
      <c r="G107" s="117">
        <v>0</v>
      </c>
      <c r="I107" s="244">
        <v>1615000</v>
      </c>
      <c r="K107" s="117">
        <v>0</v>
      </c>
      <c r="M107" s="244">
        <v>1325000</v>
      </c>
    </row>
    <row r="108" spans="1:13" ht="14.45" customHeight="1" x14ac:dyDescent="0.2">
      <c r="A108" s="243" t="s">
        <v>145</v>
      </c>
      <c r="G108" s="117">
        <v>0</v>
      </c>
      <c r="I108" s="244">
        <v>-1455224</v>
      </c>
      <c r="K108" s="117">
        <v>0</v>
      </c>
      <c r="M108" s="244">
        <v>-991933</v>
      </c>
    </row>
    <row r="109" spans="1:13" ht="14.45" customHeight="1" x14ac:dyDescent="0.2">
      <c r="A109" s="243" t="s">
        <v>104</v>
      </c>
      <c r="E109" s="242">
        <v>17.3</v>
      </c>
      <c r="G109" s="246">
        <v>-500</v>
      </c>
      <c r="H109" s="28"/>
      <c r="I109" s="244">
        <v>-7250</v>
      </c>
      <c r="J109" s="28"/>
      <c r="K109" s="117">
        <v>0</v>
      </c>
      <c r="L109" s="28"/>
      <c r="M109" s="244">
        <v>-5750</v>
      </c>
    </row>
    <row r="110" spans="1:13" ht="14.45" customHeight="1" x14ac:dyDescent="0.2">
      <c r="A110" s="243" t="s">
        <v>146</v>
      </c>
      <c r="E110" s="242">
        <v>17.399999999999999</v>
      </c>
      <c r="G110" s="117">
        <v>1800000</v>
      </c>
      <c r="H110" s="28"/>
      <c r="I110" s="244">
        <v>1800000</v>
      </c>
      <c r="J110" s="28"/>
      <c r="K110" s="117">
        <v>1800000</v>
      </c>
      <c r="L110" s="28"/>
      <c r="M110" s="244">
        <v>1800000</v>
      </c>
    </row>
    <row r="111" spans="1:13" ht="14.45" customHeight="1" x14ac:dyDescent="0.2">
      <c r="A111" s="243" t="s">
        <v>147</v>
      </c>
      <c r="G111" s="117">
        <v>0</v>
      </c>
      <c r="H111" s="28"/>
      <c r="I111" s="244">
        <v>-1500000</v>
      </c>
      <c r="J111" s="28"/>
      <c r="K111" s="117">
        <v>0</v>
      </c>
      <c r="L111" s="28"/>
      <c r="M111" s="244">
        <v>-1500000</v>
      </c>
    </row>
    <row r="112" spans="1:13" ht="14.45" customHeight="1" x14ac:dyDescent="0.2">
      <c r="A112" s="243" t="s">
        <v>148</v>
      </c>
      <c r="E112" s="242">
        <v>17.399999999999999</v>
      </c>
      <c r="G112" s="117">
        <v>-15408</v>
      </c>
      <c r="H112" s="28"/>
      <c r="I112" s="244">
        <v>-14942</v>
      </c>
      <c r="J112" s="28"/>
      <c r="K112" s="117">
        <v>-15408</v>
      </c>
      <c r="L112" s="28"/>
      <c r="M112" s="244">
        <v>-14942</v>
      </c>
    </row>
    <row r="113" spans="1:13" ht="14.45" customHeight="1" x14ac:dyDescent="0.2">
      <c r="A113" s="243" t="s">
        <v>133</v>
      </c>
      <c r="G113" s="117">
        <v>-16457</v>
      </c>
      <c r="H113" s="28"/>
      <c r="I113" s="28">
        <v>-8685</v>
      </c>
      <c r="J113" s="28"/>
      <c r="K113" s="117">
        <v>-14144</v>
      </c>
      <c r="L113" s="28"/>
      <c r="M113" s="28">
        <v>-7671</v>
      </c>
    </row>
    <row r="114" spans="1:13" ht="14.45" customHeight="1" x14ac:dyDescent="0.2">
      <c r="A114" s="243" t="s">
        <v>150</v>
      </c>
      <c r="G114" s="118">
        <v>0</v>
      </c>
      <c r="H114" s="28"/>
      <c r="I114" s="27">
        <v>-1</v>
      </c>
      <c r="J114" s="28"/>
      <c r="K114" s="118">
        <v>0</v>
      </c>
      <c r="L114" s="28"/>
      <c r="M114" s="27">
        <v>0</v>
      </c>
    </row>
    <row r="115" spans="1:13" ht="14.45" customHeight="1" x14ac:dyDescent="0.2">
      <c r="G115" s="119"/>
      <c r="H115" s="28"/>
      <c r="I115" s="28"/>
      <c r="J115" s="28"/>
      <c r="K115" s="119"/>
      <c r="L115" s="28"/>
      <c r="M115" s="28"/>
    </row>
    <row r="116" spans="1:13" ht="14.45" customHeight="1" x14ac:dyDescent="0.2">
      <c r="A116" s="243" t="s">
        <v>269</v>
      </c>
      <c r="G116" s="118">
        <f>SUM(G105:G114)</f>
        <v>1767635</v>
      </c>
      <c r="I116" s="27">
        <f>SUM(I105:I114)</f>
        <v>428898</v>
      </c>
      <c r="J116" s="28"/>
      <c r="K116" s="118">
        <f>SUM(K105:K114)</f>
        <v>2020448</v>
      </c>
      <c r="M116" s="27">
        <f>SUM(M105:M114)</f>
        <v>92352</v>
      </c>
    </row>
    <row r="117" spans="1:13" s="7" customFormat="1" ht="14.45" customHeight="1" x14ac:dyDescent="0.2">
      <c r="E117" s="11"/>
      <c r="F117" s="10"/>
      <c r="G117" s="119"/>
      <c r="H117" s="26"/>
      <c r="I117" s="28"/>
      <c r="J117" s="26"/>
      <c r="K117" s="119"/>
      <c r="L117" s="26"/>
      <c r="M117" s="28"/>
    </row>
    <row r="118" spans="1:13" ht="14.45" customHeight="1" x14ac:dyDescent="0.2">
      <c r="A118" s="13" t="s">
        <v>268</v>
      </c>
      <c r="B118" s="13"/>
      <c r="G118" s="119">
        <v>1309366</v>
      </c>
      <c r="I118" s="28">
        <f>SUM(I81,I102,I116)</f>
        <v>943835</v>
      </c>
      <c r="K118" s="119">
        <f>SUM(K81,K102,K116)</f>
        <v>1407003</v>
      </c>
      <c r="M118" s="28">
        <f>SUM(M81,M102,M116)</f>
        <v>1013648</v>
      </c>
    </row>
    <row r="119" spans="1:13" ht="14.45" customHeight="1" x14ac:dyDescent="0.2">
      <c r="A119" s="243" t="s">
        <v>44</v>
      </c>
      <c r="B119" s="13"/>
      <c r="G119" s="119">
        <v>1387139</v>
      </c>
      <c r="H119" s="28"/>
      <c r="I119" s="28">
        <v>1840399</v>
      </c>
      <c r="J119" s="28"/>
      <c r="K119" s="119">
        <v>477066</v>
      </c>
      <c r="L119" s="28"/>
      <c r="M119" s="28">
        <v>683406</v>
      </c>
    </row>
    <row r="120" spans="1:13" ht="14.45" customHeight="1" x14ac:dyDescent="0.2">
      <c r="A120" s="243" t="s">
        <v>204</v>
      </c>
      <c r="B120" s="13"/>
      <c r="G120" s="118">
        <v>-231</v>
      </c>
      <c r="H120" s="28"/>
      <c r="I120" s="27">
        <v>0</v>
      </c>
      <c r="J120" s="28"/>
      <c r="K120" s="118">
        <v>0</v>
      </c>
      <c r="L120" s="28"/>
      <c r="M120" s="27">
        <v>0</v>
      </c>
    </row>
    <row r="121" spans="1:13" ht="14.45" customHeight="1" x14ac:dyDescent="0.2">
      <c r="G121" s="119"/>
      <c r="H121" s="28"/>
      <c r="I121" s="28"/>
      <c r="J121" s="28"/>
      <c r="K121" s="119"/>
      <c r="L121" s="28"/>
      <c r="M121" s="28"/>
    </row>
    <row r="122" spans="1:13" ht="14.45" customHeight="1" thickBot="1" x14ac:dyDescent="0.25">
      <c r="A122" s="243" t="s">
        <v>45</v>
      </c>
      <c r="G122" s="121">
        <f>SUM(G118:G120)</f>
        <v>2696274</v>
      </c>
      <c r="I122" s="29">
        <f>SUM(I118:I120)</f>
        <v>2784234</v>
      </c>
      <c r="K122" s="121">
        <f>SUM(K118:K120)</f>
        <v>1884069</v>
      </c>
      <c r="M122" s="29">
        <f>SUM(M118:M120)</f>
        <v>1697054</v>
      </c>
    </row>
    <row r="123" spans="1:13" ht="14.25" customHeight="1" thickTop="1" x14ac:dyDescent="0.2">
      <c r="G123" s="28"/>
      <c r="I123" s="28"/>
      <c r="J123" s="28"/>
      <c r="K123" s="28"/>
      <c r="M123" s="28"/>
    </row>
    <row r="124" spans="1:13" ht="17.25" customHeight="1" x14ac:dyDescent="0.2">
      <c r="G124" s="28"/>
      <c r="I124" s="28"/>
      <c r="J124" s="28"/>
      <c r="K124" s="28"/>
      <c r="M124" s="28"/>
    </row>
    <row r="125" spans="1:13" ht="17.25" customHeight="1" x14ac:dyDescent="0.2">
      <c r="G125" s="28"/>
      <c r="I125" s="28"/>
      <c r="J125" s="28"/>
      <c r="K125" s="28"/>
      <c r="M125" s="28"/>
    </row>
    <row r="126" spans="1:13" ht="17.25" customHeight="1" x14ac:dyDescent="0.2">
      <c r="G126" s="28"/>
      <c r="I126" s="28"/>
      <c r="J126" s="28"/>
      <c r="K126" s="28"/>
      <c r="M126" s="28"/>
    </row>
    <row r="127" spans="1:13" ht="17.25" customHeight="1" x14ac:dyDescent="0.2">
      <c r="G127" s="28"/>
      <c r="I127" s="28"/>
      <c r="J127" s="28"/>
      <c r="K127" s="28"/>
      <c r="M127" s="28"/>
    </row>
    <row r="128" spans="1:13" ht="17.649999999999999" customHeight="1" x14ac:dyDescent="0.2">
      <c r="G128" s="28"/>
      <c r="I128" s="28"/>
      <c r="J128" s="28"/>
      <c r="K128" s="28"/>
      <c r="M128" s="28"/>
    </row>
    <row r="129" spans="1:13" ht="17.649999999999999" customHeight="1" x14ac:dyDescent="0.2">
      <c r="G129" s="28"/>
      <c r="I129" s="28"/>
      <c r="J129" s="28"/>
      <c r="K129" s="28"/>
      <c r="M129" s="28"/>
    </row>
    <row r="130" spans="1:13" ht="21.95" customHeight="1" x14ac:dyDescent="0.2">
      <c r="A130" s="409" t="str">
        <f>'2-4'!A60</f>
        <v>The accompanying notes on pages 12 to 37 are an integral part of the interim financial information.</v>
      </c>
      <c r="B130" s="409"/>
      <c r="C130" s="409"/>
      <c r="D130" s="409"/>
      <c r="E130" s="409"/>
      <c r="F130" s="409"/>
      <c r="G130" s="409"/>
      <c r="H130" s="409"/>
      <c r="I130" s="409"/>
      <c r="J130" s="409"/>
      <c r="K130" s="409"/>
      <c r="L130" s="409"/>
      <c r="M130" s="409"/>
    </row>
    <row r="131" spans="1:13" ht="16.5" customHeight="1" x14ac:dyDescent="0.2">
      <c r="A131" s="13" t="str">
        <f>A65</f>
        <v>Noble Development Public Company Limited</v>
      </c>
    </row>
    <row r="132" spans="1:13" ht="16.5" customHeight="1" x14ac:dyDescent="0.2">
      <c r="A132" s="13" t="s">
        <v>124</v>
      </c>
    </row>
    <row r="133" spans="1:13" ht="16.5" customHeight="1" x14ac:dyDescent="0.2">
      <c r="A133" s="14" t="str">
        <f>A67</f>
        <v>For the three-month period ended 31 March 2022</v>
      </c>
      <c r="B133" s="15"/>
      <c r="C133" s="15"/>
      <c r="D133" s="15"/>
      <c r="E133" s="16"/>
      <c r="F133" s="15"/>
      <c r="G133" s="27"/>
      <c r="H133" s="27"/>
      <c r="I133" s="27"/>
      <c r="J133" s="27"/>
      <c r="K133" s="27"/>
      <c r="L133" s="27"/>
      <c r="M133" s="27"/>
    </row>
    <row r="136" spans="1:13" ht="15" customHeight="1" x14ac:dyDescent="0.2">
      <c r="G136" s="411" t="s">
        <v>1</v>
      </c>
      <c r="H136" s="411"/>
      <c r="I136" s="411"/>
      <c r="J136" s="23"/>
      <c r="K136" s="411" t="s">
        <v>97</v>
      </c>
      <c r="L136" s="411"/>
      <c r="M136" s="411"/>
    </row>
    <row r="137" spans="1:13" s="7" customFormat="1" ht="15" customHeight="1" x14ac:dyDescent="0.2">
      <c r="E137" s="242"/>
      <c r="G137" s="410" t="s">
        <v>58</v>
      </c>
      <c r="H137" s="410"/>
      <c r="I137" s="410"/>
      <c r="J137" s="292"/>
      <c r="K137" s="410" t="s">
        <v>58</v>
      </c>
      <c r="L137" s="410"/>
      <c r="M137" s="410"/>
    </row>
    <row r="138" spans="1:13" s="7" customFormat="1" ht="15" customHeight="1" x14ac:dyDescent="0.2">
      <c r="G138" s="31" t="s">
        <v>56</v>
      </c>
      <c r="H138" s="26"/>
      <c r="I138" s="31" t="s">
        <v>56</v>
      </c>
      <c r="J138" s="32"/>
      <c r="K138" s="31" t="s">
        <v>56</v>
      </c>
      <c r="L138" s="32"/>
      <c r="M138" s="31" t="s">
        <v>56</v>
      </c>
    </row>
    <row r="139" spans="1:13" s="7" customFormat="1" ht="15" customHeight="1" x14ac:dyDescent="0.2">
      <c r="E139" s="242"/>
      <c r="G139" s="290" t="s">
        <v>238</v>
      </c>
      <c r="H139" s="291"/>
      <c r="I139" s="290" t="s">
        <v>238</v>
      </c>
      <c r="J139" s="291"/>
      <c r="K139" s="290" t="s">
        <v>238</v>
      </c>
      <c r="L139" s="291"/>
      <c r="M139" s="290" t="s">
        <v>238</v>
      </c>
    </row>
    <row r="140" spans="1:13" s="7" customFormat="1" ht="15" customHeight="1" x14ac:dyDescent="0.2">
      <c r="E140" s="242"/>
      <c r="G140" s="290" t="s">
        <v>239</v>
      </c>
      <c r="H140" s="23"/>
      <c r="I140" s="290" t="s">
        <v>136</v>
      </c>
      <c r="J140" s="23"/>
      <c r="K140" s="290" t="s">
        <v>239</v>
      </c>
      <c r="L140" s="23"/>
      <c r="M140" s="290" t="s">
        <v>136</v>
      </c>
    </row>
    <row r="141" spans="1:13" s="7" customFormat="1" ht="15" customHeight="1" x14ac:dyDescent="0.2">
      <c r="E141" s="9" t="s">
        <v>2</v>
      </c>
      <c r="F141" s="10"/>
      <c r="G141" s="25" t="s">
        <v>5</v>
      </c>
      <c r="H141" s="31"/>
      <c r="I141" s="25" t="s">
        <v>5</v>
      </c>
      <c r="J141" s="31"/>
      <c r="K141" s="25" t="s">
        <v>5</v>
      </c>
      <c r="L141" s="31"/>
      <c r="M141" s="25" t="s">
        <v>5</v>
      </c>
    </row>
    <row r="142" spans="1:13" ht="15" customHeight="1" x14ac:dyDescent="0.2">
      <c r="A142" s="13" t="s">
        <v>73</v>
      </c>
      <c r="G142" s="119"/>
      <c r="I142" s="28"/>
      <c r="K142" s="119"/>
      <c r="M142" s="28"/>
    </row>
    <row r="143" spans="1:13" ht="15" customHeight="1" x14ac:dyDescent="0.2">
      <c r="G143" s="246"/>
      <c r="H143" s="245"/>
      <c r="I143" s="244"/>
      <c r="J143" s="245"/>
      <c r="K143" s="246"/>
      <c r="L143" s="245"/>
      <c r="M143" s="244"/>
    </row>
    <row r="144" spans="1:13" ht="15" customHeight="1" thickBot="1" x14ac:dyDescent="0.25">
      <c r="A144" s="243" t="s">
        <v>106</v>
      </c>
      <c r="G144" s="122">
        <v>160761</v>
      </c>
      <c r="I144" s="30">
        <v>3076175</v>
      </c>
      <c r="K144" s="122">
        <v>162641</v>
      </c>
      <c r="M144" s="30">
        <v>934369</v>
      </c>
    </row>
    <row r="145" spans="1:14" ht="15" customHeight="1" thickTop="1" x14ac:dyDescent="0.2">
      <c r="G145" s="246"/>
      <c r="H145" s="245"/>
      <c r="I145" s="244"/>
      <c r="J145" s="245"/>
      <c r="K145" s="246"/>
      <c r="L145" s="245"/>
      <c r="M145" s="244"/>
    </row>
    <row r="146" spans="1:14" ht="15" customHeight="1" x14ac:dyDescent="0.2">
      <c r="A146" s="172" t="s">
        <v>201</v>
      </c>
      <c r="B146" s="237"/>
      <c r="G146" s="246"/>
      <c r="H146" s="245"/>
      <c r="I146" s="244"/>
      <c r="J146" s="245"/>
      <c r="K146" s="246"/>
      <c r="L146" s="245"/>
      <c r="M146" s="244"/>
    </row>
    <row r="147" spans="1:14" ht="15" customHeight="1" thickBot="1" x14ac:dyDescent="0.25">
      <c r="A147" s="172"/>
      <c r="B147" s="237" t="s">
        <v>202</v>
      </c>
      <c r="G147" s="122">
        <v>63014</v>
      </c>
      <c r="I147" s="30">
        <v>47550</v>
      </c>
      <c r="K147" s="122">
        <v>59495</v>
      </c>
      <c r="M147" s="30">
        <v>41649</v>
      </c>
    </row>
    <row r="148" spans="1:14" ht="15" customHeight="1" thickTop="1" x14ac:dyDescent="0.2">
      <c r="G148" s="246"/>
      <c r="H148" s="245"/>
      <c r="I148" s="244"/>
      <c r="J148" s="245"/>
      <c r="K148" s="246"/>
      <c r="L148" s="245"/>
      <c r="M148" s="244"/>
    </row>
    <row r="149" spans="1:14" ht="15" customHeight="1" x14ac:dyDescent="0.2">
      <c r="A149" s="243" t="s">
        <v>105</v>
      </c>
      <c r="G149" s="246"/>
      <c r="H149" s="245"/>
      <c r="I149" s="244"/>
      <c r="J149" s="245"/>
      <c r="K149" s="246"/>
      <c r="L149" s="245"/>
      <c r="M149" s="244"/>
    </row>
    <row r="150" spans="1:14" ht="15" customHeight="1" thickBot="1" x14ac:dyDescent="0.25">
      <c r="B150" s="243" t="s">
        <v>81</v>
      </c>
      <c r="E150" s="12" t="s">
        <v>253</v>
      </c>
      <c r="G150" s="122">
        <v>857</v>
      </c>
      <c r="H150" s="245"/>
      <c r="I150" s="30">
        <v>1971</v>
      </c>
      <c r="J150" s="245"/>
      <c r="K150" s="122">
        <v>505</v>
      </c>
      <c r="L150" s="245"/>
      <c r="M150" s="30">
        <v>824</v>
      </c>
    </row>
    <row r="151" spans="1:14" ht="15" customHeight="1" thickTop="1" x14ac:dyDescent="0.2">
      <c r="G151" s="246"/>
      <c r="H151" s="245"/>
      <c r="I151" s="244"/>
      <c r="J151" s="245"/>
      <c r="K151" s="246"/>
      <c r="L151" s="245"/>
      <c r="M151" s="244"/>
    </row>
    <row r="152" spans="1:14" ht="15" customHeight="1" x14ac:dyDescent="0.2">
      <c r="A152" s="243" t="s">
        <v>271</v>
      </c>
      <c r="G152" s="120"/>
      <c r="H152" s="22"/>
      <c r="I152" s="22"/>
      <c r="J152" s="22"/>
      <c r="K152" s="120"/>
      <c r="L152" s="22"/>
      <c r="M152" s="22"/>
    </row>
    <row r="153" spans="1:14" ht="6.6" customHeight="1" x14ac:dyDescent="0.2">
      <c r="G153" s="246"/>
      <c r="H153" s="245"/>
      <c r="I153" s="244"/>
      <c r="J153" s="245"/>
      <c r="K153" s="246"/>
      <c r="L153" s="245"/>
      <c r="M153" s="244"/>
    </row>
    <row r="154" spans="1:14" s="18" customFormat="1" ht="15" customHeight="1" thickBot="1" x14ac:dyDescent="0.25">
      <c r="B154" s="20" t="s">
        <v>129</v>
      </c>
      <c r="E154" s="12"/>
      <c r="G154" s="393">
        <v>18372</v>
      </c>
      <c r="H154" s="245"/>
      <c r="I154" s="30">
        <v>18067</v>
      </c>
      <c r="J154" s="245"/>
      <c r="K154" s="122">
        <v>11543</v>
      </c>
      <c r="L154" s="245"/>
      <c r="M154" s="30">
        <v>5762</v>
      </c>
    </row>
    <row r="155" spans="1:14" ht="6.6" customHeight="1" thickTop="1" x14ac:dyDescent="0.2">
      <c r="G155" s="246"/>
      <c r="H155" s="245"/>
      <c r="I155" s="244"/>
      <c r="J155" s="245"/>
      <c r="K155" s="246"/>
      <c r="L155" s="245"/>
      <c r="M155" s="244"/>
    </row>
    <row r="156" spans="1:14" s="18" customFormat="1" ht="15" customHeight="1" thickBot="1" x14ac:dyDescent="0.25">
      <c r="B156" s="20" t="s">
        <v>110</v>
      </c>
      <c r="E156" s="12"/>
      <c r="G156" s="122">
        <v>763</v>
      </c>
      <c r="H156" s="245"/>
      <c r="I156" s="30">
        <v>0</v>
      </c>
      <c r="J156" s="245"/>
      <c r="K156" s="122">
        <v>763</v>
      </c>
      <c r="L156" s="245"/>
      <c r="M156" s="30">
        <v>0</v>
      </c>
    </row>
    <row r="157" spans="1:14" ht="15" customHeight="1" thickTop="1" x14ac:dyDescent="0.2">
      <c r="G157" s="246"/>
      <c r="H157" s="245"/>
      <c r="I157" s="244"/>
      <c r="J157" s="245"/>
      <c r="K157" s="246"/>
      <c r="L157" s="245"/>
      <c r="M157" s="244"/>
    </row>
    <row r="158" spans="1:14" ht="15" customHeight="1" thickBot="1" x14ac:dyDescent="0.25">
      <c r="A158" s="172" t="s">
        <v>270</v>
      </c>
      <c r="B158" s="237"/>
      <c r="C158" s="172"/>
      <c r="D158" s="172"/>
      <c r="G158" s="122">
        <v>155</v>
      </c>
      <c r="H158" s="245"/>
      <c r="I158" s="30">
        <v>155</v>
      </c>
      <c r="J158" s="245"/>
      <c r="K158" s="122">
        <v>155</v>
      </c>
      <c r="L158" s="245"/>
      <c r="M158" s="30">
        <v>155</v>
      </c>
      <c r="N158" s="18"/>
    </row>
    <row r="159" spans="1:14" ht="15" customHeight="1" thickTop="1" x14ac:dyDescent="0.2">
      <c r="G159" s="246"/>
      <c r="H159" s="245"/>
      <c r="I159" s="244"/>
      <c r="J159" s="245"/>
      <c r="K159" s="246"/>
      <c r="L159" s="245"/>
      <c r="M159" s="244"/>
    </row>
    <row r="160" spans="1:14" ht="15" customHeight="1" thickBot="1" x14ac:dyDescent="0.25">
      <c r="A160" s="243" t="s">
        <v>172</v>
      </c>
      <c r="G160" s="122">
        <v>6000</v>
      </c>
      <c r="H160" s="245"/>
      <c r="I160" s="30">
        <v>0</v>
      </c>
      <c r="J160" s="245"/>
      <c r="K160" s="122">
        <v>6000</v>
      </c>
      <c r="L160" s="245"/>
      <c r="M160" s="30">
        <v>0</v>
      </c>
    </row>
    <row r="161" spans="1:17" ht="15" customHeight="1" thickTop="1" x14ac:dyDescent="0.2">
      <c r="G161" s="246"/>
      <c r="H161" s="245"/>
      <c r="I161" s="244"/>
      <c r="J161" s="245"/>
      <c r="K161" s="246"/>
      <c r="L161" s="245"/>
      <c r="M161" s="244"/>
    </row>
    <row r="162" spans="1:17" s="18" customFormat="1" ht="15" customHeight="1" thickBot="1" x14ac:dyDescent="0.25">
      <c r="A162" s="172" t="s">
        <v>203</v>
      </c>
      <c r="B162" s="20"/>
      <c r="E162" s="12"/>
      <c r="G162" s="122">
        <v>0</v>
      </c>
      <c r="H162" s="245"/>
      <c r="I162" s="30">
        <v>5061</v>
      </c>
      <c r="J162" s="245"/>
      <c r="K162" s="122">
        <v>0</v>
      </c>
      <c r="L162" s="245"/>
      <c r="M162" s="30">
        <v>0</v>
      </c>
      <c r="Q162" s="243"/>
    </row>
    <row r="163" spans="1:17" ht="15" customHeight="1" thickTop="1" x14ac:dyDescent="0.2">
      <c r="G163" s="246"/>
      <c r="H163" s="245"/>
      <c r="I163" s="244"/>
      <c r="J163" s="245"/>
      <c r="K163" s="246"/>
      <c r="L163" s="245"/>
      <c r="M163" s="244"/>
    </row>
    <row r="164" spans="1:17" ht="15" customHeight="1" thickBot="1" x14ac:dyDescent="0.25">
      <c r="A164" s="18" t="s">
        <v>216</v>
      </c>
      <c r="B164" s="20"/>
      <c r="C164" s="18"/>
      <c r="D164" s="18"/>
      <c r="E164" s="12">
        <v>14</v>
      </c>
      <c r="F164" s="18"/>
      <c r="G164" s="122">
        <v>34007</v>
      </c>
      <c r="H164" s="245"/>
      <c r="I164" s="30">
        <v>0</v>
      </c>
      <c r="J164" s="245"/>
      <c r="K164" s="122">
        <v>34007</v>
      </c>
      <c r="L164" s="245"/>
      <c r="M164" s="30">
        <v>0</v>
      </c>
    </row>
    <row r="165" spans="1:17" ht="15" customHeight="1" thickTop="1" x14ac:dyDescent="0.2">
      <c r="G165" s="246"/>
      <c r="H165" s="245"/>
      <c r="I165" s="244"/>
      <c r="J165" s="245"/>
      <c r="K165" s="246"/>
      <c r="L165" s="245"/>
      <c r="M165" s="244"/>
    </row>
    <row r="166" spans="1:17" ht="15" customHeight="1" thickBot="1" x14ac:dyDescent="0.25">
      <c r="A166" s="18" t="s">
        <v>217</v>
      </c>
      <c r="B166" s="20"/>
      <c r="C166" s="18"/>
      <c r="D166" s="18"/>
      <c r="E166" s="12">
        <v>14</v>
      </c>
      <c r="F166" s="18"/>
      <c r="G166" s="122">
        <v>261776</v>
      </c>
      <c r="H166" s="245"/>
      <c r="I166" s="30">
        <v>0</v>
      </c>
      <c r="J166" s="245"/>
      <c r="K166" s="122">
        <v>261776</v>
      </c>
      <c r="L166" s="245"/>
      <c r="M166" s="30">
        <v>0</v>
      </c>
    </row>
    <row r="167" spans="1:17" ht="15" customHeight="1" thickTop="1" x14ac:dyDescent="0.2">
      <c r="G167" s="246"/>
      <c r="H167" s="245"/>
      <c r="I167" s="244"/>
      <c r="J167" s="245"/>
      <c r="K167" s="246"/>
      <c r="L167" s="245"/>
      <c r="M167" s="244"/>
    </row>
    <row r="168" spans="1:17" s="18" customFormat="1" ht="15" customHeight="1" thickBot="1" x14ac:dyDescent="0.25">
      <c r="A168" s="18" t="s">
        <v>254</v>
      </c>
      <c r="B168" s="20"/>
      <c r="E168" s="12">
        <v>17.399999999999999</v>
      </c>
      <c r="G168" s="122">
        <v>27485</v>
      </c>
      <c r="H168" s="245"/>
      <c r="I168" s="30">
        <v>0</v>
      </c>
      <c r="J168" s="245"/>
      <c r="K168" s="122">
        <v>27485</v>
      </c>
      <c r="L168" s="245"/>
      <c r="M168" s="30">
        <v>0</v>
      </c>
    </row>
    <row r="169" spans="1:17" s="18" customFormat="1" ht="15" customHeight="1" thickTop="1" x14ac:dyDescent="0.2">
      <c r="B169" s="20"/>
      <c r="E169" s="12"/>
      <c r="G169" s="244"/>
      <c r="H169" s="245"/>
      <c r="I169" s="244"/>
      <c r="J169" s="245"/>
      <c r="K169" s="244"/>
      <c r="L169" s="245"/>
      <c r="M169" s="244"/>
    </row>
    <row r="170" spans="1:17" s="18" customFormat="1" ht="15" customHeight="1" x14ac:dyDescent="0.2">
      <c r="B170" s="20"/>
      <c r="E170" s="12"/>
      <c r="G170" s="244"/>
      <c r="H170" s="245"/>
      <c r="I170" s="244"/>
      <c r="J170" s="245"/>
      <c r="K170" s="244"/>
      <c r="L170" s="245"/>
      <c r="M170" s="244"/>
    </row>
    <row r="171" spans="1:17" s="18" customFormat="1" ht="15" customHeight="1" x14ac:dyDescent="0.2">
      <c r="B171" s="20"/>
      <c r="E171" s="12"/>
      <c r="G171" s="244"/>
      <c r="H171" s="245"/>
      <c r="I171" s="244"/>
      <c r="J171" s="245"/>
      <c r="K171" s="244"/>
      <c r="L171" s="245"/>
      <c r="M171" s="244"/>
    </row>
    <row r="172" spans="1:17" s="18" customFormat="1" ht="13.9" customHeight="1" x14ac:dyDescent="0.2">
      <c r="B172" s="20"/>
      <c r="E172" s="12"/>
      <c r="G172" s="244"/>
      <c r="H172" s="245"/>
      <c r="I172" s="244"/>
      <c r="J172" s="245"/>
      <c r="K172" s="244"/>
      <c r="L172" s="245"/>
      <c r="M172" s="244"/>
    </row>
    <row r="173" spans="1:17" s="18" customFormat="1" ht="18" customHeight="1" x14ac:dyDescent="0.2">
      <c r="B173" s="20"/>
      <c r="E173" s="12"/>
      <c r="G173" s="244"/>
      <c r="H173" s="245"/>
      <c r="I173" s="244"/>
      <c r="J173" s="245"/>
      <c r="K173" s="244"/>
      <c r="L173" s="245"/>
      <c r="M173" s="244"/>
    </row>
    <row r="174" spans="1:17" s="18" customFormat="1" ht="15" customHeight="1" x14ac:dyDescent="0.2">
      <c r="B174" s="20"/>
      <c r="E174" s="12"/>
      <c r="G174" s="244"/>
      <c r="H174" s="245"/>
      <c r="I174" s="244"/>
      <c r="J174" s="245"/>
      <c r="K174" s="244"/>
      <c r="L174" s="245"/>
      <c r="M174" s="244"/>
    </row>
    <row r="175" spans="1:17" s="18" customFormat="1" ht="15" customHeight="1" x14ac:dyDescent="0.2">
      <c r="B175" s="20"/>
      <c r="E175" s="12"/>
      <c r="G175" s="244"/>
      <c r="H175" s="245"/>
      <c r="I175" s="244"/>
      <c r="J175" s="245"/>
      <c r="K175" s="244"/>
      <c r="L175" s="245"/>
      <c r="M175" s="244"/>
    </row>
    <row r="176" spans="1:17" s="18" customFormat="1" ht="15" customHeight="1" x14ac:dyDescent="0.2">
      <c r="B176" s="20"/>
      <c r="E176" s="12"/>
      <c r="G176" s="244"/>
      <c r="H176" s="245"/>
      <c r="I176" s="244"/>
      <c r="J176" s="245"/>
      <c r="K176" s="244"/>
      <c r="L176" s="245"/>
      <c r="M176" s="244"/>
    </row>
    <row r="177" spans="2:13" s="18" customFormat="1" ht="15" customHeight="1" x14ac:dyDescent="0.2">
      <c r="B177" s="20"/>
      <c r="E177" s="12"/>
      <c r="G177" s="244"/>
      <c r="H177" s="245"/>
      <c r="I177" s="244"/>
      <c r="J177" s="245"/>
      <c r="K177" s="244"/>
      <c r="L177" s="245"/>
      <c r="M177" s="244"/>
    </row>
    <row r="178" spans="2:13" s="18" customFormat="1" ht="15" customHeight="1" x14ac:dyDescent="0.2">
      <c r="B178" s="20"/>
      <c r="E178" s="12"/>
      <c r="G178" s="244"/>
      <c r="H178" s="245"/>
      <c r="I178" s="244"/>
      <c r="J178" s="245"/>
      <c r="K178" s="244"/>
      <c r="L178" s="245"/>
      <c r="M178" s="244"/>
    </row>
    <row r="179" spans="2:13" s="18" customFormat="1" ht="15" customHeight="1" x14ac:dyDescent="0.2">
      <c r="B179" s="20"/>
      <c r="E179" s="12"/>
      <c r="G179" s="244"/>
      <c r="H179" s="245"/>
      <c r="I179" s="244"/>
      <c r="J179" s="245"/>
      <c r="K179" s="244"/>
      <c r="L179" s="245"/>
      <c r="M179" s="244"/>
    </row>
    <row r="180" spans="2:13" s="18" customFormat="1" ht="15" customHeight="1" x14ac:dyDescent="0.2">
      <c r="B180" s="20"/>
      <c r="E180" s="12"/>
      <c r="G180" s="244"/>
      <c r="H180" s="245"/>
      <c r="I180" s="244"/>
      <c r="J180" s="245"/>
      <c r="K180" s="244"/>
      <c r="L180" s="245"/>
      <c r="M180" s="244"/>
    </row>
    <row r="181" spans="2:13" s="18" customFormat="1" ht="15" customHeight="1" x14ac:dyDescent="0.2">
      <c r="B181" s="20"/>
      <c r="E181" s="12"/>
      <c r="G181" s="244"/>
      <c r="H181" s="245"/>
      <c r="I181" s="244"/>
      <c r="J181" s="245"/>
      <c r="K181" s="244"/>
      <c r="L181" s="245"/>
      <c r="M181" s="244"/>
    </row>
    <row r="182" spans="2:13" s="18" customFormat="1" ht="15" customHeight="1" x14ac:dyDescent="0.2">
      <c r="B182" s="20"/>
      <c r="E182" s="12"/>
      <c r="G182" s="244"/>
      <c r="H182" s="245"/>
      <c r="I182" s="244"/>
      <c r="J182" s="245"/>
      <c r="K182" s="244"/>
      <c r="L182" s="245"/>
      <c r="M182" s="244"/>
    </row>
    <row r="183" spans="2:13" s="18" customFormat="1" ht="15" customHeight="1" x14ac:dyDescent="0.2">
      <c r="B183" s="20"/>
      <c r="E183" s="12"/>
      <c r="G183" s="244"/>
      <c r="H183" s="245"/>
      <c r="I183" s="244"/>
      <c r="J183" s="245"/>
      <c r="K183" s="244"/>
      <c r="L183" s="245"/>
      <c r="M183" s="244"/>
    </row>
    <row r="184" spans="2:13" s="18" customFormat="1" ht="15" customHeight="1" x14ac:dyDescent="0.2">
      <c r="B184" s="20"/>
      <c r="E184" s="12"/>
      <c r="G184" s="244"/>
      <c r="H184" s="245"/>
      <c r="I184" s="244"/>
      <c r="J184" s="245"/>
      <c r="K184" s="244"/>
      <c r="L184" s="245"/>
      <c r="M184" s="244"/>
    </row>
    <row r="185" spans="2:13" s="18" customFormat="1" ht="15" customHeight="1" x14ac:dyDescent="0.2">
      <c r="B185" s="20"/>
      <c r="E185" s="12"/>
      <c r="G185" s="244"/>
      <c r="H185" s="245"/>
      <c r="I185" s="244"/>
      <c r="J185" s="245"/>
      <c r="K185" s="244"/>
      <c r="L185" s="245"/>
      <c r="M185" s="244"/>
    </row>
    <row r="186" spans="2:13" s="18" customFormat="1" ht="15" customHeight="1" x14ac:dyDescent="0.2">
      <c r="B186" s="20"/>
      <c r="E186" s="12"/>
      <c r="G186" s="244"/>
      <c r="H186" s="245"/>
      <c r="I186" s="244"/>
      <c r="J186" s="245"/>
      <c r="K186" s="244"/>
      <c r="L186" s="245"/>
      <c r="M186" s="244"/>
    </row>
    <row r="187" spans="2:13" s="18" customFormat="1" ht="15" customHeight="1" x14ac:dyDescent="0.2">
      <c r="B187" s="20"/>
      <c r="E187" s="12"/>
      <c r="G187" s="244"/>
      <c r="H187" s="245"/>
      <c r="I187" s="244"/>
      <c r="J187" s="245"/>
      <c r="K187" s="244"/>
      <c r="L187" s="245"/>
      <c r="M187" s="244"/>
    </row>
    <row r="188" spans="2:13" s="18" customFormat="1" ht="15" customHeight="1" x14ac:dyDescent="0.2">
      <c r="B188" s="20"/>
      <c r="E188" s="12"/>
      <c r="G188" s="244"/>
      <c r="H188" s="245"/>
      <c r="I188" s="244"/>
      <c r="J188" s="245"/>
      <c r="K188" s="244"/>
      <c r="L188" s="245"/>
      <c r="M188" s="244"/>
    </row>
    <row r="189" spans="2:13" s="18" customFormat="1" ht="15" customHeight="1" x14ac:dyDescent="0.2">
      <c r="B189" s="20"/>
      <c r="E189" s="12"/>
      <c r="G189" s="244"/>
      <c r="H189" s="245"/>
      <c r="I189" s="244"/>
      <c r="J189" s="245"/>
      <c r="K189" s="244"/>
      <c r="L189" s="245"/>
      <c r="M189" s="244"/>
    </row>
    <row r="190" spans="2:13" s="18" customFormat="1" ht="15" customHeight="1" x14ac:dyDescent="0.2">
      <c r="B190" s="20"/>
      <c r="E190" s="12"/>
      <c r="G190" s="244"/>
      <c r="H190" s="245"/>
      <c r="I190" s="244"/>
      <c r="J190" s="245"/>
      <c r="K190" s="244"/>
      <c r="L190" s="245"/>
      <c r="M190" s="244"/>
    </row>
    <row r="191" spans="2:13" s="18" customFormat="1" ht="15" customHeight="1" x14ac:dyDescent="0.2">
      <c r="B191" s="20"/>
      <c r="E191" s="12"/>
      <c r="G191" s="244"/>
      <c r="H191" s="245"/>
      <c r="I191" s="244"/>
      <c r="J191" s="245"/>
      <c r="K191" s="244"/>
      <c r="L191" s="245"/>
      <c r="M191" s="244"/>
    </row>
    <row r="192" spans="2:13" s="18" customFormat="1" ht="15" customHeight="1" x14ac:dyDescent="0.2">
      <c r="B192" s="20"/>
      <c r="E192" s="12"/>
      <c r="G192" s="244"/>
      <c r="H192" s="245"/>
      <c r="I192" s="244"/>
      <c r="J192" s="245"/>
      <c r="K192" s="244"/>
      <c r="L192" s="245"/>
      <c r="M192" s="244"/>
    </row>
    <row r="193" spans="1:13" s="18" customFormat="1" ht="15" customHeight="1" x14ac:dyDescent="0.2">
      <c r="B193" s="20"/>
      <c r="E193" s="12"/>
      <c r="G193" s="244"/>
      <c r="H193" s="245"/>
      <c r="I193" s="244"/>
      <c r="J193" s="245"/>
      <c r="K193" s="244"/>
      <c r="L193" s="245"/>
      <c r="M193" s="244"/>
    </row>
    <row r="194" spans="1:13" s="18" customFormat="1" ht="15" customHeight="1" x14ac:dyDescent="0.2">
      <c r="B194" s="20"/>
      <c r="E194" s="12"/>
      <c r="G194" s="244"/>
      <c r="H194" s="245"/>
      <c r="I194" s="244"/>
      <c r="J194" s="245"/>
      <c r="K194" s="244"/>
      <c r="L194" s="245"/>
      <c r="M194" s="244"/>
    </row>
    <row r="195" spans="1:13" s="18" customFormat="1" ht="15" customHeight="1" x14ac:dyDescent="0.2">
      <c r="B195" s="20"/>
      <c r="E195" s="12"/>
      <c r="G195" s="244"/>
      <c r="H195" s="245"/>
      <c r="I195" s="244"/>
      <c r="J195" s="245"/>
      <c r="K195" s="244"/>
      <c r="L195" s="245"/>
      <c r="M195" s="244"/>
    </row>
    <row r="196" spans="1:13" ht="21.95" customHeight="1" x14ac:dyDescent="0.2">
      <c r="A196" s="409" t="str">
        <f>'2-4'!A60:K60</f>
        <v>The accompanying notes on pages 12 to 37 are an integral part of the interim financial information.</v>
      </c>
      <c r="B196" s="409"/>
      <c r="C196" s="409"/>
      <c r="D196" s="409"/>
      <c r="E196" s="409"/>
      <c r="F196" s="409"/>
      <c r="G196" s="409"/>
      <c r="H196" s="409"/>
      <c r="I196" s="409"/>
      <c r="J196" s="409"/>
      <c r="K196" s="409"/>
      <c r="L196" s="409"/>
      <c r="M196" s="409"/>
    </row>
  </sheetData>
  <mergeCells count="15">
    <mergeCell ref="A196:M196"/>
    <mergeCell ref="A64:M64"/>
    <mergeCell ref="G71:I71"/>
    <mergeCell ref="K71:M71"/>
    <mergeCell ref="G6:I6"/>
    <mergeCell ref="K6:M6"/>
    <mergeCell ref="G70:I70"/>
    <mergeCell ref="K70:M70"/>
    <mergeCell ref="G7:I7"/>
    <mergeCell ref="K7:M7"/>
    <mergeCell ref="G136:I136"/>
    <mergeCell ref="K136:M136"/>
    <mergeCell ref="G137:I137"/>
    <mergeCell ref="K137:M137"/>
    <mergeCell ref="A130:M130"/>
  </mergeCells>
  <phoneticPr fontId="0" type="noConversion"/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&amp;R&amp;9&amp;P</oddFooter>
  </headerFooter>
  <rowBreaks count="2" manualBreakCount="2">
    <brk id="64" max="12" man="1"/>
    <brk id="130" max="16383" man="1"/>
  </rowBreaks>
  <ignoredErrors>
    <ignoredError sqref="H10 J10 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5-6(3M)</vt:lpstr>
      <vt:lpstr>7</vt:lpstr>
      <vt:lpstr>8</vt:lpstr>
      <vt:lpstr>9-11</vt:lpstr>
      <vt:lpstr>'7'!Print_Area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Anutida Takong</cp:lastModifiedBy>
  <cp:lastPrinted>2022-05-12T06:45:35Z</cp:lastPrinted>
  <dcterms:created xsi:type="dcterms:W3CDTF">2003-04-28T08:22:35Z</dcterms:created>
  <dcterms:modified xsi:type="dcterms:W3CDTF">2022-05-12T06:46:04Z</dcterms:modified>
</cp:coreProperties>
</file>