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2\Q1'2022\CONVERT\"/>
    </mc:Choice>
  </mc:AlternateContent>
  <xr:revisionPtr revIDLastSave="0" documentId="13_ncr:1_{2D62BDCE-9281-45D8-BB9B-5F46CCA20D3C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</sheets>
  <definedNames>
    <definedName name="_xlnm.Print_Area" localSheetId="0">BS!$A$1:$G$77</definedName>
    <definedName name="_xlnm.Print_Area" localSheetId="3">CF!$A$1:$G$67</definedName>
    <definedName name="_xlnm.Print_Area" localSheetId="1">PL!$A$1:$G$34</definedName>
    <definedName name="_xlnm.Print_Area" localSheetId="2">SE!$A$1:$K$21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3" l="1"/>
  <c r="E18" i="3" s="1"/>
  <c r="E19" i="3" s="1"/>
  <c r="E11" i="3"/>
  <c r="E12" i="3" s="1"/>
  <c r="K14" i="3"/>
  <c r="G11" i="3" l="1"/>
  <c r="G12" i="3" s="1"/>
  <c r="C11" i="3"/>
  <c r="C12" i="3" s="1"/>
  <c r="K10" i="3"/>
  <c r="E26" i="1"/>
  <c r="G26" i="1"/>
  <c r="E49" i="1" l="1"/>
  <c r="G49" i="1"/>
  <c r="E17" i="7" l="1"/>
  <c r="E16" i="1" l="1"/>
  <c r="G56" i="8" l="1"/>
  <c r="E56" i="8"/>
  <c r="G17" i="7" l="1"/>
  <c r="G12" i="7"/>
  <c r="E12" i="7"/>
  <c r="G18" i="7" l="1"/>
  <c r="G20" i="7" s="1"/>
  <c r="E18" i="7"/>
  <c r="E20" i="7" s="1"/>
  <c r="E7" i="8" s="1"/>
  <c r="E20" i="8" s="1"/>
  <c r="G22" i="7" l="1"/>
  <c r="G7" i="8"/>
  <c r="G20" i="8" s="1"/>
  <c r="E22" i="7"/>
  <c r="I15" i="3" s="1"/>
  <c r="E48" i="8"/>
  <c r="G17" i="3"/>
  <c r="C17" i="3"/>
  <c r="C18" i="3" s="1"/>
  <c r="C19" i="3" s="1"/>
  <c r="K16" i="3"/>
  <c r="E69" i="1"/>
  <c r="E44" i="1"/>
  <c r="G27" i="7" l="1"/>
  <c r="I9" i="3"/>
  <c r="G30" i="7"/>
  <c r="G18" i="3"/>
  <c r="G19" i="3" s="1"/>
  <c r="E30" i="7"/>
  <c r="E27" i="7"/>
  <c r="E50" i="1"/>
  <c r="E70" i="1" s="1"/>
  <c r="E27" i="1"/>
  <c r="E33" i="8"/>
  <c r="E36" i="8" s="1"/>
  <c r="I11" i="3" l="1"/>
  <c r="I12" i="3" s="1"/>
  <c r="K9" i="3"/>
  <c r="K11" i="3" s="1"/>
  <c r="K12" i="3" s="1"/>
  <c r="E57" i="8"/>
  <c r="E59" i="8" s="1"/>
  <c r="E60" i="8" s="1"/>
  <c r="I17" i="3"/>
  <c r="I18" i="3" s="1"/>
  <c r="I19" i="3" s="1"/>
  <c r="K15" i="3"/>
  <c r="K17" i="3" s="1"/>
  <c r="K18" i="3" l="1"/>
  <c r="K19" i="3" s="1"/>
  <c r="G44" i="1" l="1"/>
  <c r="G48" i="8" l="1"/>
  <c r="G16" i="1" l="1"/>
  <c r="G27" i="1" l="1"/>
  <c r="G50" i="1"/>
  <c r="G33" i="8" l="1"/>
  <c r="G69" i="1"/>
  <c r="G70" i="1" l="1"/>
  <c r="G36" i="8"/>
  <c r="E71" i="1"/>
  <c r="G71" i="1" l="1"/>
  <c r="G57" i="8"/>
  <c r="G59" i="8" l="1"/>
</calcChain>
</file>

<file path=xl/sharedStrings.xml><?xml version="1.0" encoding="utf-8"?>
<sst xmlns="http://schemas.openxmlformats.org/spreadsheetml/2006/main" count="203" uniqueCount="156">
  <si>
    <t>Statements of financial position</t>
  </si>
  <si>
    <t>Note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</si>
  <si>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</si>
  <si>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</si>
  <si>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</si>
  <si>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</si>
  <si>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</si>
  <si>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</si>
  <si>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</si>
  <si>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</si>
  <si>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</si>
  <si>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</si>
  <si>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</si>
  <si>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</si>
  <si>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</si>
  <si>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</si>
  <si>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</si>
  <si>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</si>
  <si>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</si>
  <si>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</si>
  <si>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</si>
  <si>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</si>
  <si>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</si>
  <si>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</si>
  <si>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</si>
  <si>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</si>
  <si>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</si>
  <si>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</si>
  <si>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</si>
  <si>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</si>
  <si>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</si>
  <si>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</si>
  <si>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</si>
  <si>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</si>
  <si>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</si>
  <si>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</si>
  <si>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</si>
  <si>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</si>
  <si>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</si>
  <si>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</si>
  <si>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</si>
  <si>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</si>
  <si>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</si>
  <si>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</si>
  <si>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</si>
  <si>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</si>
  <si>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</si>
  <si>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Other comprehensive income:</t>
  </si>
  <si>
    <t>Earnings per share</t>
  </si>
  <si>
    <t xml:space="preserve">Statements of changes in shareholders' equity </t>
  </si>
  <si>
    <t>share capital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</si>
  <si>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</si>
  <si>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</si>
  <si>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</si>
  <si>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</si>
  <si>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</si>
  <si>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</si>
  <si>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</si>
  <si>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</si>
  <si>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</si>
  <si>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</si>
  <si>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</si>
  <si>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</si>
  <si>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</si>
  <si>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</si>
  <si>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</si>
  <si>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</si>
  <si>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</si>
  <si>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</si>
  <si>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</si>
  <si>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</si>
  <si>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</si>
  <si>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</si>
  <si>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</si>
  <si>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</si>
  <si>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</si>
  <si>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</si>
  <si>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</si>
  <si>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</si>
  <si>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</si>
  <si>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</si>
  <si>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</si>
  <si>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</si>
  <si>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</si>
  <si>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</si>
  <si>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</si>
  <si>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</si>
  <si>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</si>
  <si>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</si>
  <si>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</si>
  <si>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</si>
  <si>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Issued and paid-up</t>
  </si>
  <si>
    <t>(Unaudited</t>
  </si>
  <si>
    <t>(Audited)</t>
  </si>
  <si>
    <t>but reviewed)</t>
  </si>
  <si>
    <t>(Unit: Thousand Baht)</t>
  </si>
  <si>
    <t xml:space="preserve">Retained earnings </t>
  </si>
  <si>
    <t>Profit for the period</t>
  </si>
  <si>
    <t>Basic earnings per share  (Baht per share)</t>
  </si>
  <si>
    <t>Total comprehensive income for the period</t>
  </si>
  <si>
    <t>(Unaudited but reviewed)</t>
  </si>
  <si>
    <t xml:space="preserve">Profit for the period </t>
  </si>
  <si>
    <t xml:space="preserve">Other comprehensive income for the period </t>
  </si>
  <si>
    <t>Cash and cash equivalents at beginning of period</t>
  </si>
  <si>
    <t>Cash and cash equivalents at end of period</t>
  </si>
  <si>
    <t xml:space="preserve">   Increase in account payable on purchase of assets</t>
  </si>
  <si>
    <t>(Unit: Thousand Baht except earnings per share expressed in Baht)</t>
  </si>
  <si>
    <t>Weighted average number of ordinary shares (Thousand shares)</t>
  </si>
  <si>
    <t>Appropriated -</t>
  </si>
  <si>
    <t>statutory reserve</t>
  </si>
  <si>
    <t>Unappropriated</t>
  </si>
  <si>
    <t xml:space="preserve"> </t>
  </si>
  <si>
    <t xml:space="preserve">   Losses on disposals of assets foreclosed</t>
  </si>
  <si>
    <t>Cash paid for interest</t>
  </si>
  <si>
    <t>Right-of-use assets - net</t>
  </si>
  <si>
    <t>Retained earnings</t>
  </si>
  <si>
    <t>Repayment of lease liabilities</t>
  </si>
  <si>
    <t xml:space="preserve">   Amortised finance cost for lease liabilities</t>
  </si>
  <si>
    <t>Short-term loans from financial institutions</t>
  </si>
  <si>
    <t>Current portion of lease liabilities</t>
  </si>
  <si>
    <t>Lease liabilities - net of current portion</t>
  </si>
  <si>
    <t>Cash paid for acquisitions of land, building and equipment</t>
  </si>
  <si>
    <t>Fee and service income</t>
  </si>
  <si>
    <t>Expected credit losses</t>
  </si>
  <si>
    <t xml:space="preserve">   Expected credit losses</t>
  </si>
  <si>
    <t>Loss from operating activities before changes in operating assets and liabilities</t>
  </si>
  <si>
    <t>Net cash flows used in financing activities</t>
  </si>
  <si>
    <t>2021</t>
  </si>
  <si>
    <t>Balance as at 1 January 2021</t>
  </si>
  <si>
    <t>Balance as at 31 March 2021</t>
  </si>
  <si>
    <t xml:space="preserve">   Unappropriated</t>
  </si>
  <si>
    <t xml:space="preserve">   Assets foreclosed received for debts settlement</t>
  </si>
  <si>
    <t xml:space="preserve">   Gains on cancel and change in lease contracts</t>
  </si>
  <si>
    <t xml:space="preserve">   Appropriated - statutory reserve</t>
  </si>
  <si>
    <t>Deposits at banks with restrictions</t>
  </si>
  <si>
    <t>Deposits at bank with collateral obligation</t>
  </si>
  <si>
    <t>Share premium</t>
  </si>
  <si>
    <t>As at 31 March 2022</t>
  </si>
  <si>
    <t>31 March 2022</t>
  </si>
  <si>
    <t>31 December 2021</t>
  </si>
  <si>
    <t>For the three-month period ended 31 March 2022</t>
  </si>
  <si>
    <t>2022</t>
  </si>
  <si>
    <t>Balance as at 1 January 2022</t>
  </si>
  <si>
    <t>Balance as at 31 March 2022</t>
  </si>
  <si>
    <t>Heng Leasing and Capital Public Company Limited</t>
  </si>
  <si>
    <t xml:space="preserve">   Deposits at banks with restrictions</t>
  </si>
  <si>
    <t>Payment for loans issuing cost</t>
  </si>
  <si>
    <t xml:space="preserve">      3,810,000,000 ordinary shares of Baht 1 each</t>
  </si>
  <si>
    <t xml:space="preserve">   Reversal on impairment of assets foreclosed</t>
  </si>
  <si>
    <t>Net cash flows provided by (used in) operating activities</t>
  </si>
  <si>
    <t>Decrease in short-term loans from financial institutions</t>
  </si>
  <si>
    <t>Net increase (decrease) in cash and cash equivalents</t>
  </si>
  <si>
    <t xml:space="preserve">   Decrease (increase) in right-of-use assets</t>
  </si>
  <si>
    <t xml:space="preserve">   Issued and fully paid-up</t>
  </si>
  <si>
    <t>Proceeds from sales of land, building and equipment</t>
  </si>
  <si>
    <t xml:space="preserve">   Gains on sales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</si>
</sst>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</numFmts>
  <fonts count="13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7" fillId="2" borderId="0" xfId="5" applyNumberFormat="1" applyFont="1" applyFill="1" applyAlignment="1">
      <alignment horizontal="center" vertical="center"/>
    </xf>
    <xf numFmtId="0" fontId="6" fillId="2" borderId="0" xfId="6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left" vertical="center"/>
    </xf>
    <xf numFmtId="0" fontId="9" fillId="2" borderId="0" xfId="6" applyFont="1" applyFill="1" applyAlignment="1">
      <alignment horizontal="center" vertical="center"/>
    </xf>
    <xf numFmtId="41" fontId="7" fillId="2" borderId="0" xfId="5" applyFont="1" applyFill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left" vertical="center"/>
    </xf>
    <xf numFmtId="41" fontId="7" fillId="2" borderId="1" xfId="5" applyFont="1" applyFill="1" applyBorder="1" applyAlignment="1">
      <alignment horizontal="center" vertical="center"/>
    </xf>
    <xf numFmtId="167" fontId="9" fillId="2" borderId="0" xfId="6" applyNumberFormat="1" applyFont="1" applyFill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41" fontId="7" fillId="2" borderId="0" xfId="5" applyFont="1" applyFill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41" fontId="6" fillId="2" borderId="0" xfId="5" applyFont="1" applyFill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41" fontId="7" fillId="2" borderId="0" xfId="5" applyNumberFormat="1" applyFont="1" applyFill="1" applyAlignment="1">
      <alignment horizontal="center" vertical="center"/>
    </xf>
    <xf numFmtId="41" fontId="7" fillId="2" borderId="0" xfId="5" applyFont="1" applyFill="1" applyBorder="1" applyAlignment="1">
      <alignment horizontal="center" vertical="center"/>
    </xf>
    <xf numFmtId="41" fontId="9" fillId="2" borderId="0" xfId="6" applyNumberFormat="1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0" fontId="6" fillId="2" borderId="0" xfId="6" quotePrefix="1" applyNumberFormat="1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41" fontId="7" fillId="2" borderId="0" xfId="5" applyNumberFormat="1" applyFont="1" applyFill="1" applyBorder="1" applyAlignment="1">
      <alignment horizontal="center" vertical="center"/>
    </xf>
    <xf numFmtId="41" fontId="7" fillId="2" borderId="0" xfId="6" applyNumberFormat="1" applyFont="1" applyFill="1" applyBorder="1" applyAlignment="1">
      <alignment horizontal="center" vertical="center"/>
    </xf>
    <xf numFmtId="0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Border="1" applyAlignment="1">
      <alignment vertical="center"/>
    </xf>
    <xf numFmtId="41" fontId="7" fillId="2" borderId="0" xfId="6" applyNumberFormat="1" applyFont="1" applyFill="1" applyAlignment="1">
      <alignment vertical="center"/>
    </xf>
    <xf numFmtId="0" fontId="7" fillId="2" borderId="0" xfId="6" applyNumberFormat="1" applyFont="1" applyFill="1" applyAlignment="1">
      <alignment horizontal="left" vertical="center"/>
    </xf>
    <xf numFmtId="0" fontId="6" fillId="2" borderId="0" xfId="6" applyNumberFormat="1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Border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37" fontId="6" fillId="2" borderId="0" xfId="6" applyNumberFormat="1" applyFont="1" applyFill="1" applyAlignment="1">
      <alignment horizontal="left" vertical="center"/>
    </xf>
    <xf numFmtId="37" fontId="7" fillId="2" borderId="0" xfId="0" applyNumberFormat="1" applyFont="1" applyFill="1" applyAlignment="1">
      <alignment horizontal="right" vertical="center"/>
    </xf>
    <xf numFmtId="0" fontId="7" fillId="2" borderId="0" xfId="6" applyNumberFormat="1" applyFont="1" applyFill="1" applyBorder="1" applyAlignment="1">
      <alignment horizontal="center"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0" fontId="9" fillId="2" borderId="0" xfId="6" applyNumberFormat="1" applyFont="1" applyFill="1" applyBorder="1" applyAlignment="1">
      <alignment horizontal="center" vertical="center"/>
    </xf>
    <xf numFmtId="41" fontId="7" fillId="2" borderId="0" xfId="6" applyNumberFormat="1" applyFont="1" applyFill="1" applyBorder="1" applyAlignment="1">
      <alignment horizontal="right" vertical="center"/>
    </xf>
    <xf numFmtId="0" fontId="6" fillId="2" borderId="0" xfId="6" applyNumberFormat="1" applyFont="1" applyFill="1" applyAlignment="1">
      <alignment vertical="center"/>
    </xf>
    <xf numFmtId="41" fontId="7" fillId="2" borderId="0" xfId="6" applyNumberFormat="1" applyFont="1" applyFill="1" applyBorder="1" applyAlignment="1">
      <alignment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0" fontId="7" fillId="2" borderId="1" xfId="6" applyFont="1" applyFill="1" applyBorder="1" applyAlignment="1">
      <alignment horizontal="center" vertical="center"/>
    </xf>
    <xf numFmtId="0" fontId="7" fillId="2" borderId="1" xfId="5" quotePrefix="1" applyNumberFormat="1" applyFont="1" applyFill="1" applyBorder="1" applyAlignment="1">
      <alignment horizontal="center" vertical="center"/>
    </xf>
    <xf numFmtId="41" fontId="6" fillId="2" borderId="0" xfId="6" applyNumberFormat="1" applyFont="1" applyFill="1" applyAlignment="1">
      <alignment horizontal="left" vertical="center"/>
    </xf>
    <xf numFmtId="41" fontId="7" fillId="2" borderId="0" xfId="5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7" fillId="2" borderId="0" xfId="6" applyNumberFormat="1" applyFont="1" applyFill="1" applyBorder="1" applyAlignment="1">
      <alignment horizontal="center" vertical="center"/>
    </xf>
    <xf numFmtId="0" fontId="7" fillId="2" borderId="0" xfId="14" applyFont="1" applyFill="1" applyBorder="1" applyAlignment="1">
      <alignment horizontal="center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  <xf numFmtId="41" fontId="7" fillId="2" borderId="1" xfId="6" applyNumberFormat="1" applyFont="1" applyFill="1" applyBorder="1" applyAlignment="1">
      <alignment horizontal="center"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vertical="center"/>
    </xf>
    <xf numFmtId="166" fontId="7" fillId="2" borderId="0" xfId="6" applyNumberFormat="1" applyFont="1" applyFill="1" applyAlignment="1">
      <alignment vertical="center"/>
    </xf>
    <xf numFmtId="165" fontId="6" fillId="2" borderId="0" xfId="6" quotePrefix="1" applyNumberFormat="1" applyFont="1" applyFill="1" applyAlignment="1">
      <alignment horizontal="centerContinuous" vertical="center"/>
    </xf>
    <xf numFmtId="41" fontId="7" fillId="2" borderId="0" xfId="5" applyNumberFormat="1" applyFont="1" applyFill="1" applyAlignment="1">
      <alignment horizontal="left" vertical="center"/>
    </xf>
    <xf numFmtId="0" fontId="7" fillId="2" borderId="1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7" fillId="2" borderId="0" xfId="6" quotePrefix="1" applyNumberFormat="1" applyFont="1" applyFill="1" applyBorder="1" applyAlignment="1">
      <alignment horizontal="center" vertical="center"/>
    </xf>
    <xf numFmtId="41" fontId="7" fillId="2" borderId="0" xfId="5" applyNumberFormat="1" applyFont="1" applyFill="1" applyAlignment="1">
      <alignment vertical="center"/>
    </xf>
    <xf numFmtId="41" fontId="7" fillId="2" borderId="1" xfId="5" applyNumberFormat="1" applyFont="1" applyFill="1" applyBorder="1" applyAlignment="1">
      <alignment horizontal="center" vertical="center"/>
    </xf>
    <xf numFmtId="41" fontId="7" fillId="2" borderId="8" xfId="5" applyNumberFormat="1" applyFont="1" applyFill="1" applyBorder="1" applyAlignment="1">
      <alignment horizontal="center" vertical="center"/>
    </xf>
    <xf numFmtId="1" fontId="6" fillId="2" borderId="0" xfId="6" applyNumberFormat="1" applyFont="1" applyFill="1" applyAlignment="1">
      <alignment horizontal="center" vertical="center"/>
    </xf>
    <xf numFmtId="41" fontId="6" fillId="2" borderId="0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center"/>
    </xf>
    <xf numFmtId="41" fontId="7" fillId="2" borderId="2" xfId="5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vertical="center"/>
    </xf>
    <xf numFmtId="0" fontId="6" fillId="0" borderId="0" xfId="6" applyNumberFormat="1" applyFont="1" applyFill="1" applyAlignment="1">
      <alignment horizontal="left" vertical="center"/>
    </xf>
    <xf numFmtId="165" fontId="7" fillId="0" borderId="0" xfId="6" quotePrefix="1" applyNumberFormat="1" applyFont="1" applyFill="1" applyAlignment="1">
      <alignment horizontal="centerContinuous" vertical="center"/>
    </xf>
    <xf numFmtId="165" fontId="7" fillId="0" borderId="0" xfId="6" applyNumberFormat="1" applyFont="1" applyFill="1" applyBorder="1" applyAlignment="1">
      <alignment horizontal="centerContinuous" vertical="center"/>
    </xf>
    <xf numFmtId="165" fontId="7" fillId="0" borderId="0" xfId="6" applyNumberFormat="1" applyFont="1" applyFill="1" applyAlignment="1">
      <alignment horizontal="centerContinuous" vertical="center"/>
    </xf>
    <xf numFmtId="165" fontId="7" fillId="0" borderId="0" xfId="6" applyNumberFormat="1" applyFont="1" applyFill="1" applyAlignment="1">
      <alignment horizontal="left" vertical="center"/>
    </xf>
    <xf numFmtId="37" fontId="6" fillId="0" borderId="0" xfId="6" applyNumberFormat="1" applyFont="1" applyFill="1" applyAlignment="1">
      <alignment horizontal="left" vertical="center"/>
    </xf>
    <xf numFmtId="38" fontId="6" fillId="0" borderId="0" xfId="2" applyNumberFormat="1" applyFont="1" applyFill="1" applyBorder="1" applyAlignment="1">
      <alignment horizontal="left" vertical="center"/>
    </xf>
    <xf numFmtId="0" fontId="7" fillId="0" borderId="0" xfId="6" applyNumberFormat="1" applyFont="1" applyFill="1" applyAlignment="1">
      <alignment horizontal="centerContinuous" vertical="center"/>
    </xf>
    <xf numFmtId="41" fontId="7" fillId="0" borderId="0" xfId="3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165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Alignment="1">
      <alignment vertical="center"/>
    </xf>
    <xf numFmtId="0" fontId="7" fillId="0" borderId="1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0" fontId="7" fillId="0" borderId="0" xfId="6" applyNumberFormat="1" applyFont="1" applyFill="1" applyBorder="1" applyAlignment="1">
      <alignment horizontal="center" vertical="center"/>
    </xf>
    <xf numFmtId="15" fontId="7" fillId="0" borderId="0" xfId="3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5" fontId="7" fillId="0" borderId="0" xfId="6" applyNumberFormat="1" applyFont="1" applyFill="1" applyBorder="1" applyAlignment="1">
      <alignment vertical="center"/>
    </xf>
    <xf numFmtId="41" fontId="7" fillId="0" borderId="0" xfId="3" applyNumberFormat="1" applyFont="1" applyFill="1" applyAlignment="1">
      <alignment horizontal="center" vertical="center"/>
    </xf>
    <xf numFmtId="41" fontId="7" fillId="0" borderId="0" xfId="3" applyNumberFormat="1" applyFont="1" applyFill="1" applyAlignment="1">
      <alignment vertical="center"/>
    </xf>
    <xf numFmtId="0" fontId="9" fillId="0" borderId="0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Alignment="1">
      <alignment horizontal="right" vertical="center"/>
    </xf>
    <xf numFmtId="41" fontId="7" fillId="0" borderId="0" xfId="3" applyFont="1" applyFill="1" applyAlignment="1">
      <alignment vertical="center"/>
    </xf>
    <xf numFmtId="0" fontId="7" fillId="0" borderId="0" xfId="6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41" fontId="7" fillId="0" borderId="1" xfId="3" applyNumberFormat="1" applyFont="1" applyFill="1" applyBorder="1" applyAlignment="1">
      <alignment vertical="center"/>
    </xf>
    <xf numFmtId="41" fontId="7" fillId="0" borderId="0" xfId="3" applyFont="1" applyFill="1" applyBorder="1" applyAlignment="1">
      <alignment vertical="center"/>
    </xf>
    <xf numFmtId="41" fontId="7" fillId="0" borderId="2" xfId="3" applyNumberFormat="1" applyFont="1" applyFill="1" applyBorder="1" applyAlignment="1">
      <alignment vertical="center"/>
    </xf>
    <xf numFmtId="41" fontId="7" fillId="0" borderId="0" xfId="6" applyNumberFormat="1" applyFont="1" applyFill="1" applyAlignment="1">
      <alignment vertical="center"/>
    </xf>
    <xf numFmtId="41" fontId="7" fillId="0" borderId="0" xfId="3" applyFont="1" applyFill="1" applyAlignment="1">
      <alignment horizontal="right" vertical="center" shrinkToFit="1"/>
    </xf>
    <xf numFmtId="37" fontId="7" fillId="0" borderId="0" xfId="0" applyNumberFormat="1" applyFont="1" applyFill="1" applyAlignment="1">
      <alignment horizontal="left" vertical="center"/>
    </xf>
    <xf numFmtId="165" fontId="7" fillId="0" borderId="0" xfId="6" quotePrefix="1" applyNumberFormat="1" applyFont="1" applyFill="1" applyAlignment="1">
      <alignment horizontal="left" vertical="center"/>
    </xf>
    <xf numFmtId="0" fontId="7" fillId="0" borderId="0" xfId="6" applyNumberFormat="1" applyFont="1" applyFill="1" applyAlignment="1">
      <alignment horizontal="left" vertical="center"/>
    </xf>
    <xf numFmtId="41" fontId="7" fillId="0" borderId="0" xfId="6" applyNumberFormat="1" applyFont="1" applyFill="1" applyBorder="1" applyAlignment="1">
      <alignment horizontal="right" vertical="center"/>
    </xf>
    <xf numFmtId="0" fontId="6" fillId="0" borderId="0" xfId="6" applyNumberFormat="1" applyFont="1" applyFill="1" applyAlignment="1">
      <alignment vertical="center"/>
    </xf>
    <xf numFmtId="41" fontId="7" fillId="0" borderId="3" xfId="3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7" fillId="0" borderId="0" xfId="6" applyNumberFormat="1" applyFont="1" applyFill="1" applyBorder="1" applyAlignment="1">
      <alignment horizontal="left" vertical="center"/>
    </xf>
    <xf numFmtId="165" fontId="7" fillId="0" borderId="0" xfId="6" quotePrefix="1" applyNumberFormat="1" applyFont="1" applyFill="1" applyBorder="1" applyAlignment="1">
      <alignment horizontal="left" vertical="center"/>
    </xf>
    <xf numFmtId="41" fontId="7" fillId="0" borderId="0" xfId="3" applyNumberFormat="1" applyFont="1" applyFill="1" applyBorder="1" applyAlignment="1">
      <alignment horizontal="right" vertical="center"/>
    </xf>
    <xf numFmtId="41" fontId="7" fillId="0" borderId="1" xfId="3" applyNumberFormat="1" applyFont="1" applyFill="1" applyBorder="1" applyAlignment="1">
      <alignment horizontal="right" vertical="center"/>
    </xf>
    <xf numFmtId="41" fontId="7" fillId="0" borderId="3" xfId="3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0" fontId="7" fillId="0" borderId="4" xfId="6" applyNumberFormat="1" applyFont="1" applyFill="1" applyBorder="1" applyAlignment="1">
      <alignment vertical="center"/>
    </xf>
    <xf numFmtId="0" fontId="7" fillId="0" borderId="0" xfId="6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41" fontId="7" fillId="0" borderId="1" xfId="3" applyFont="1" applyFill="1" applyBorder="1" applyAlignment="1">
      <alignment vertical="center"/>
    </xf>
    <xf numFmtId="41" fontId="7" fillId="0" borderId="1" xfId="3" applyFont="1" applyFill="1" applyBorder="1" applyAlignment="1">
      <alignment horizontal="center" vertical="center"/>
    </xf>
    <xf numFmtId="41" fontId="7" fillId="0" borderId="5" xfId="3" applyFont="1" applyFill="1" applyBorder="1" applyAlignment="1">
      <alignment vertical="center"/>
    </xf>
    <xf numFmtId="41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9" fillId="2" borderId="0" xfId="1" applyNumberFormat="1" applyFont="1" applyFill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J78"/>
  <sheetViews>
    <sheetView showGridLines="0" view="pageBreakPreview" zoomScale="25" zoomScaleNormal="100" zoomScaleSheetLayoutView="25" workbookViewId="0">
      <selection activeCell="W69" sqref="W69"/>
    </sheetView>
  </sheetViews>
  <sheetFormatPr defaultColWidth="6.42578125" defaultRowHeight="24" customHeight="1"/>
  <cols>
    <col min="1" max="1" width="49" style="101" customWidth="1"/>
    <col min="2" max="2" width="13.5703125" style="100" customWidth="1"/>
    <col min="3" max="3" width="5.7109375" style="109" customWidth="1"/>
    <col min="4" max="4" width="0.85546875" style="100" customWidth="1"/>
    <col min="5" max="5" width="19.7109375" style="100" customWidth="1"/>
    <col min="6" max="6" width="0.85546875" style="100" customWidth="1"/>
    <col min="7" max="7" width="19.7109375" style="100" customWidth="1"/>
    <col min="8" max="8" width="12.42578125" style="100" bestFit="1" customWidth="1"/>
    <col min="9" max="9" width="14.85546875" style="100" customWidth="1"/>
    <col min="10" max="194" width="9.42578125" style="100" customWidth="1"/>
    <col min="195" max="195" width="43.85546875" style="100" customWidth="1"/>
    <col min="196" max="196" width="1.42578125" style="100" customWidth="1"/>
    <col min="197" max="197" width="1.140625" style="100" customWidth="1"/>
    <col min="198" max="198" width="7.140625" style="100" customWidth="1"/>
    <col min="199" max="199" width="1.42578125" style="100" customWidth="1"/>
    <col min="200" max="200" width="13" style="100" customWidth="1"/>
    <col min="201" max="201" width="1.42578125" style="100" customWidth="1"/>
    <col min="202" max="202" width="13" style="100" customWidth="1"/>
    <col min="203" max="203" width="1.42578125" style="100" customWidth="1"/>
    <col min="204" max="204" width="13" style="100" customWidth="1"/>
    <col min="205" max="205" width="1.42578125" style="100" customWidth="1"/>
    <col min="206" max="206" width="13" style="100" customWidth="1"/>
    <col min="207" max="207" width="0.28515625" style="100" customWidth="1"/>
    <col min="208" max="208" width="17.28515625" style="100" customWidth="1"/>
    <col min="209" max="209" width="14.7109375" style="100" customWidth="1"/>
    <col min="210" max="210" width="14" style="100" bestFit="1" customWidth="1"/>
    <col min="211" max="212" width="13.7109375" style="100" customWidth="1"/>
    <col min="213" max="214" width="9.42578125" style="100" customWidth="1"/>
    <col min="215" max="222" width="0.7109375" style="100" customWidth="1"/>
    <col min="223" max="223" width="36" style="100" customWidth="1"/>
    <col min="224" max="224" width="1.42578125" style="100" customWidth="1"/>
    <col min="225" max="16384" width="6.42578125" style="100"/>
  </cols>
  <sheetData>
    <row r="1" spans="1:8" s="94" customFormat="1" ht="24" customHeight="1">
      <c r="A1" s="90" t="s">
        <v>144</v>
      </c>
      <c r="B1" s="91"/>
      <c r="C1" s="92"/>
      <c r="D1" s="93"/>
    </row>
    <row r="2" spans="1:8" s="94" customFormat="1" ht="24" customHeight="1">
      <c r="A2" s="95" t="s">
        <v>0</v>
      </c>
      <c r="B2" s="91"/>
      <c r="C2" s="92"/>
      <c r="D2" s="93"/>
    </row>
    <row r="3" spans="1:8" s="94" customFormat="1" ht="24" customHeight="1">
      <c r="A3" s="96" t="s">
        <v>137</v>
      </c>
      <c r="B3" s="91"/>
      <c r="C3" s="92"/>
      <c r="D3" s="93"/>
    </row>
    <row r="4" spans="1:8" ht="24" customHeight="1">
      <c r="A4" s="97"/>
      <c r="B4" s="93"/>
      <c r="C4" s="92"/>
      <c r="D4" s="93"/>
      <c r="E4" s="98"/>
      <c r="F4" s="98"/>
      <c r="G4" s="99" t="s">
        <v>95</v>
      </c>
    </row>
    <row r="5" spans="1:8" ht="24" customHeight="1">
      <c r="C5" s="102" t="s">
        <v>1</v>
      </c>
      <c r="D5" s="103"/>
      <c r="E5" s="104" t="s">
        <v>138</v>
      </c>
      <c r="F5" s="105"/>
      <c r="G5" s="104" t="s">
        <v>139</v>
      </c>
    </row>
    <row r="6" spans="1:8" ht="24" customHeight="1">
      <c r="C6" s="106"/>
      <c r="D6" s="103"/>
      <c r="E6" s="107" t="s">
        <v>92</v>
      </c>
      <c r="F6" s="105"/>
      <c r="G6" s="107" t="s">
        <v>93</v>
      </c>
    </row>
    <row r="7" spans="1:8" ht="24" customHeight="1">
      <c r="A7" s="108" t="s">
        <v>2</v>
      </c>
      <c r="E7" s="110" t="s">
        <v>94</v>
      </c>
      <c r="F7" s="111"/>
      <c r="G7" s="111"/>
    </row>
    <row r="8" spans="1:8" ht="24" customHeight="1">
      <c r="A8" s="108" t="s">
        <v>3</v>
      </c>
      <c r="C8" s="112"/>
      <c r="E8" s="111"/>
      <c r="F8" s="111"/>
      <c r="G8" s="111"/>
    </row>
    <row r="9" spans="1:8" ht="24" customHeight="1">
      <c r="A9" s="101" t="s">
        <v>4</v>
      </c>
      <c r="C9" s="112">
        <v>2</v>
      </c>
      <c r="D9" s="113"/>
      <c r="E9" s="114">
        <v>72133</v>
      </c>
      <c r="F9" s="114"/>
      <c r="G9" s="114">
        <v>511114</v>
      </c>
      <c r="H9" s="114"/>
    </row>
    <row r="10" spans="1:8" ht="24" customHeight="1">
      <c r="A10" s="115" t="s">
        <v>134</v>
      </c>
      <c r="C10" s="112"/>
      <c r="D10" s="113"/>
      <c r="E10" s="114">
        <v>35771</v>
      </c>
      <c r="F10" s="114"/>
      <c r="G10" s="114">
        <v>32809</v>
      </c>
      <c r="H10" s="114"/>
    </row>
    <row r="11" spans="1:8" ht="24" customHeight="1">
      <c r="A11" s="101" t="s">
        <v>77</v>
      </c>
      <c r="C11" s="112">
        <v>3</v>
      </c>
      <c r="D11" s="113"/>
      <c r="E11" s="114">
        <v>1701318</v>
      </c>
      <c r="F11" s="114"/>
      <c r="G11" s="114">
        <v>1567356</v>
      </c>
      <c r="H11" s="114"/>
    </row>
    <row r="12" spans="1:8" ht="24" customHeight="1">
      <c r="A12" s="101" t="s">
        <v>76</v>
      </c>
      <c r="C12" s="112">
        <v>4</v>
      </c>
      <c r="D12" s="113"/>
      <c r="E12" s="114">
        <v>1407841</v>
      </c>
      <c r="F12" s="114"/>
      <c r="G12" s="114">
        <v>1322196</v>
      </c>
      <c r="H12" s="114"/>
    </row>
    <row r="13" spans="1:8" ht="24" customHeight="1">
      <c r="A13" s="101" t="s">
        <v>5</v>
      </c>
      <c r="C13" s="112"/>
      <c r="D13" s="113"/>
      <c r="E13" s="114">
        <v>25142</v>
      </c>
      <c r="F13" s="114"/>
      <c r="G13" s="114">
        <v>26235</v>
      </c>
      <c r="H13" s="114"/>
    </row>
    <row r="14" spans="1:8" ht="24" customHeight="1">
      <c r="A14" s="116" t="s">
        <v>6</v>
      </c>
      <c r="C14" s="112">
        <v>6</v>
      </c>
      <c r="D14" s="113"/>
      <c r="E14" s="114">
        <v>12250</v>
      </c>
      <c r="F14" s="114"/>
      <c r="G14" s="114">
        <v>19948</v>
      </c>
      <c r="H14" s="114"/>
    </row>
    <row r="15" spans="1:8" ht="24" customHeight="1">
      <c r="A15" s="116" t="s">
        <v>7</v>
      </c>
      <c r="C15" s="112"/>
      <c r="E15" s="141">
        <v>5019</v>
      </c>
      <c r="F15" s="118"/>
      <c r="G15" s="141">
        <v>6301</v>
      </c>
      <c r="H15" s="118"/>
    </row>
    <row r="16" spans="1:8" ht="24" customHeight="1">
      <c r="A16" s="108" t="s">
        <v>8</v>
      </c>
      <c r="C16" s="112"/>
      <c r="D16" s="113"/>
      <c r="E16" s="119">
        <f>SUM(E9:E15)</f>
        <v>3259474</v>
      </c>
      <c r="F16" s="98"/>
      <c r="G16" s="119">
        <f>SUM(G9:G15)</f>
        <v>3485959</v>
      </c>
      <c r="H16" s="120"/>
    </row>
    <row r="17" spans="1:9" ht="24" customHeight="1">
      <c r="A17" s="108" t="s">
        <v>9</v>
      </c>
      <c r="C17" s="112"/>
      <c r="D17" s="113"/>
      <c r="E17" s="111"/>
      <c r="F17" s="111"/>
      <c r="G17" s="111"/>
    </row>
    <row r="18" spans="1:9" ht="24" customHeight="1">
      <c r="A18" s="116" t="s">
        <v>135</v>
      </c>
      <c r="C18" s="112"/>
      <c r="D18" s="113"/>
      <c r="E18" s="114">
        <v>50000</v>
      </c>
      <c r="F18" s="114"/>
      <c r="G18" s="114">
        <v>50000</v>
      </c>
    </row>
    <row r="19" spans="1:9" ht="24" customHeight="1">
      <c r="A19" s="116" t="s">
        <v>10</v>
      </c>
      <c r="C19" s="112">
        <v>3</v>
      </c>
      <c r="D19" s="113"/>
      <c r="E19" s="114">
        <v>3687761</v>
      </c>
      <c r="F19" s="114"/>
      <c r="G19" s="114">
        <v>3601578</v>
      </c>
      <c r="H19" s="114"/>
    </row>
    <row r="20" spans="1:9" ht="24" customHeight="1">
      <c r="A20" s="101" t="s">
        <v>78</v>
      </c>
      <c r="C20" s="112">
        <v>4</v>
      </c>
      <c r="D20" s="113"/>
      <c r="E20" s="121">
        <v>2382566</v>
      </c>
      <c r="F20" s="121"/>
      <c r="G20" s="121">
        <v>2148994</v>
      </c>
      <c r="H20" s="121"/>
    </row>
    <row r="21" spans="1:9" ht="24" customHeight="1">
      <c r="A21" s="122" t="s">
        <v>11</v>
      </c>
      <c r="B21" s="123"/>
      <c r="C21" s="112">
        <v>7</v>
      </c>
      <c r="D21" s="113"/>
      <c r="E21" s="114">
        <v>145405</v>
      </c>
      <c r="F21" s="114"/>
      <c r="G21" s="114">
        <v>138348</v>
      </c>
      <c r="H21" s="114"/>
    </row>
    <row r="22" spans="1:9" ht="24" customHeight="1">
      <c r="A22" s="122" t="s">
        <v>114</v>
      </c>
      <c r="B22" s="123"/>
      <c r="C22" s="112">
        <v>8</v>
      </c>
      <c r="D22" s="113"/>
      <c r="E22" s="114">
        <v>143129</v>
      </c>
      <c r="F22" s="114"/>
      <c r="G22" s="114">
        <v>132526</v>
      </c>
      <c r="H22" s="114"/>
    </row>
    <row r="23" spans="1:9" ht="24" customHeight="1">
      <c r="A23" s="124" t="s">
        <v>79</v>
      </c>
      <c r="B23" s="123"/>
      <c r="C23" s="112">
        <v>9</v>
      </c>
      <c r="D23" s="113"/>
      <c r="E23" s="114">
        <v>9933</v>
      </c>
      <c r="F23" s="114"/>
      <c r="G23" s="114">
        <v>9094</v>
      </c>
      <c r="H23" s="114"/>
    </row>
    <row r="24" spans="1:9" ht="24" customHeight="1">
      <c r="A24" s="122" t="s">
        <v>12</v>
      </c>
      <c r="B24" s="123"/>
      <c r="C24" s="112"/>
      <c r="D24" s="113"/>
      <c r="E24" s="114">
        <v>137053</v>
      </c>
      <c r="F24" s="114"/>
      <c r="G24" s="114">
        <v>127240</v>
      </c>
      <c r="H24" s="114"/>
    </row>
    <row r="25" spans="1:9" ht="24" customHeight="1">
      <c r="A25" s="116" t="s">
        <v>13</v>
      </c>
      <c r="C25" s="125"/>
      <c r="D25" s="113"/>
      <c r="E25" s="141">
        <v>9498</v>
      </c>
      <c r="F25" s="118"/>
      <c r="G25" s="141">
        <v>8154</v>
      </c>
      <c r="H25" s="118"/>
    </row>
    <row r="26" spans="1:9" ht="24" customHeight="1">
      <c r="A26" s="126" t="s">
        <v>14</v>
      </c>
      <c r="C26" s="125"/>
      <c r="D26" s="113"/>
      <c r="E26" s="117">
        <f>SUM(E18:E25)</f>
        <v>6565345</v>
      </c>
      <c r="F26" s="98"/>
      <c r="G26" s="117">
        <f>SUM(G18:G25)</f>
        <v>6215934</v>
      </c>
      <c r="H26" s="120"/>
    </row>
    <row r="27" spans="1:9" ht="24" customHeight="1" thickBot="1">
      <c r="A27" s="126" t="s">
        <v>15</v>
      </c>
      <c r="C27" s="125"/>
      <c r="D27" s="113"/>
      <c r="E27" s="127">
        <f>E16+E26</f>
        <v>9824819</v>
      </c>
      <c r="F27" s="98"/>
      <c r="G27" s="127">
        <f>G16+G26</f>
        <v>9701893</v>
      </c>
      <c r="H27" s="120"/>
    </row>
    <row r="28" spans="1:9" ht="24" customHeight="1" thickTop="1">
      <c r="A28" s="126"/>
      <c r="C28" s="125"/>
      <c r="D28" s="113"/>
      <c r="E28" s="98"/>
      <c r="F28" s="98"/>
      <c r="G28" s="98"/>
    </row>
    <row r="29" spans="1:9" ht="24" customHeight="1">
      <c r="A29" s="101" t="s">
        <v>16</v>
      </c>
    </row>
    <row r="30" spans="1:9" s="94" customFormat="1" ht="24" customHeight="1">
      <c r="A30" s="90" t="s">
        <v>144</v>
      </c>
      <c r="B30" s="91"/>
      <c r="C30" s="92"/>
      <c r="D30" s="93"/>
      <c r="I30" s="100"/>
    </row>
    <row r="31" spans="1:9" s="94" customFormat="1" ht="24" customHeight="1">
      <c r="A31" s="95" t="s">
        <v>17</v>
      </c>
      <c r="B31" s="91"/>
      <c r="C31" s="92"/>
      <c r="D31" s="93"/>
      <c r="I31" s="100"/>
    </row>
    <row r="32" spans="1:9" s="94" customFormat="1" ht="24" customHeight="1">
      <c r="A32" s="96" t="s">
        <v>137</v>
      </c>
      <c r="B32" s="91"/>
      <c r="C32" s="92"/>
      <c r="D32" s="93"/>
      <c r="I32" s="100"/>
    </row>
    <row r="33" spans="1:8" ht="24" customHeight="1">
      <c r="A33" s="97"/>
      <c r="B33" s="93"/>
      <c r="C33" s="92"/>
      <c r="D33" s="93"/>
      <c r="E33" s="98"/>
      <c r="F33" s="98"/>
      <c r="G33" s="99" t="s">
        <v>95</v>
      </c>
    </row>
    <row r="34" spans="1:8" ht="24" customHeight="1">
      <c r="C34" s="102" t="s">
        <v>1</v>
      </c>
      <c r="D34" s="103"/>
      <c r="E34" s="104" t="s">
        <v>138</v>
      </c>
      <c r="F34" s="105"/>
      <c r="G34" s="104" t="s">
        <v>139</v>
      </c>
    </row>
    <row r="35" spans="1:8" ht="24" customHeight="1">
      <c r="C35" s="106"/>
      <c r="D35" s="103"/>
      <c r="E35" s="107" t="s">
        <v>92</v>
      </c>
      <c r="F35" s="105"/>
      <c r="G35" s="107" t="s">
        <v>93</v>
      </c>
    </row>
    <row r="36" spans="1:8" ht="24" customHeight="1">
      <c r="A36" s="108" t="s">
        <v>18</v>
      </c>
      <c r="E36" s="110" t="s">
        <v>94</v>
      </c>
      <c r="F36" s="111"/>
      <c r="G36" s="111"/>
    </row>
    <row r="37" spans="1:8" ht="24" customHeight="1">
      <c r="A37" s="108" t="s">
        <v>19</v>
      </c>
      <c r="E37" s="111"/>
      <c r="F37" s="111"/>
      <c r="G37" s="111"/>
    </row>
    <row r="38" spans="1:8" ht="24" customHeight="1">
      <c r="A38" s="101" t="s">
        <v>118</v>
      </c>
      <c r="C38" s="112">
        <v>10</v>
      </c>
      <c r="E38" s="114">
        <v>937851</v>
      </c>
      <c r="F38" s="114"/>
      <c r="G38" s="114">
        <v>1028589</v>
      </c>
      <c r="H38" s="114"/>
    </row>
    <row r="39" spans="1:8" ht="24" customHeight="1">
      <c r="A39" s="124" t="s">
        <v>80</v>
      </c>
      <c r="C39" s="112">
        <v>11</v>
      </c>
      <c r="D39" s="128"/>
      <c r="E39" s="114">
        <v>120275</v>
      </c>
      <c r="F39" s="114"/>
      <c r="G39" s="114">
        <v>143467</v>
      </c>
      <c r="H39" s="114"/>
    </row>
    <row r="40" spans="1:8" ht="24" customHeight="1">
      <c r="A40" s="124" t="s">
        <v>119</v>
      </c>
      <c r="C40" s="112"/>
      <c r="D40" s="128"/>
      <c r="E40" s="114">
        <v>64036</v>
      </c>
      <c r="F40" s="114"/>
      <c r="G40" s="114">
        <v>56067</v>
      </c>
      <c r="H40" s="114"/>
    </row>
    <row r="41" spans="1:8" ht="24" customHeight="1">
      <c r="A41" s="124" t="s">
        <v>20</v>
      </c>
      <c r="B41" s="123"/>
      <c r="C41" s="112">
        <v>12</v>
      </c>
      <c r="D41" s="128"/>
      <c r="E41" s="114">
        <v>2204979</v>
      </c>
      <c r="F41" s="114"/>
      <c r="G41" s="114">
        <v>2166480</v>
      </c>
      <c r="H41" s="114"/>
    </row>
    <row r="42" spans="1:8" ht="24" customHeight="1">
      <c r="A42" s="101" t="s">
        <v>21</v>
      </c>
      <c r="C42" s="112"/>
      <c r="E42" s="114">
        <v>44724</v>
      </c>
      <c r="F42" s="114"/>
      <c r="G42" s="114">
        <v>19161</v>
      </c>
      <c r="H42" s="114"/>
    </row>
    <row r="43" spans="1:8" ht="24" customHeight="1">
      <c r="A43" s="101" t="s">
        <v>22</v>
      </c>
      <c r="B43" s="123"/>
      <c r="C43" s="112"/>
      <c r="D43" s="128"/>
      <c r="E43" s="141">
        <v>8283</v>
      </c>
      <c r="F43" s="114"/>
      <c r="G43" s="141">
        <v>6693</v>
      </c>
      <c r="H43" s="114"/>
    </row>
    <row r="44" spans="1:8" ht="24" customHeight="1">
      <c r="A44" s="126" t="s">
        <v>23</v>
      </c>
      <c r="C44" s="112"/>
      <c r="D44" s="128"/>
      <c r="E44" s="117">
        <f>SUM(E38:E43)</f>
        <v>3380148</v>
      </c>
      <c r="F44" s="98"/>
      <c r="G44" s="117">
        <f>SUM(G38:G43)</f>
        <v>3420457</v>
      </c>
      <c r="H44" s="120"/>
    </row>
    <row r="45" spans="1:8" ht="24" customHeight="1">
      <c r="A45" s="126" t="s">
        <v>24</v>
      </c>
      <c r="C45" s="112"/>
      <c r="D45" s="128"/>
      <c r="E45" s="111"/>
      <c r="F45" s="111"/>
      <c r="G45" s="111"/>
    </row>
    <row r="46" spans="1:8" ht="24" customHeight="1">
      <c r="A46" s="101" t="s">
        <v>120</v>
      </c>
      <c r="C46" s="112"/>
      <c r="D46" s="128"/>
      <c r="E46" s="114">
        <v>68510</v>
      </c>
      <c r="F46" s="114"/>
      <c r="G46" s="114">
        <v>66570</v>
      </c>
      <c r="H46" s="114"/>
    </row>
    <row r="47" spans="1:8" ht="24" customHeight="1">
      <c r="A47" s="101" t="s">
        <v>25</v>
      </c>
      <c r="C47" s="112">
        <v>12</v>
      </c>
      <c r="D47" s="128"/>
      <c r="E47" s="114">
        <v>1453646</v>
      </c>
      <c r="F47" s="114"/>
      <c r="G47" s="114">
        <v>1361040</v>
      </c>
      <c r="H47" s="114"/>
    </row>
    <row r="48" spans="1:8" ht="24" customHeight="1">
      <c r="A48" s="101" t="s">
        <v>26</v>
      </c>
      <c r="C48" s="112"/>
      <c r="D48" s="128"/>
      <c r="E48" s="142">
        <v>40484</v>
      </c>
      <c r="F48" s="129"/>
      <c r="G48" s="142">
        <v>38351</v>
      </c>
      <c r="H48" s="129"/>
    </row>
    <row r="49" spans="1:9" ht="24" customHeight="1">
      <c r="A49" s="126" t="s">
        <v>27</v>
      </c>
      <c r="C49" s="112"/>
      <c r="D49" s="128"/>
      <c r="E49" s="117">
        <f>SUM(E46:E48)</f>
        <v>1562640</v>
      </c>
      <c r="F49" s="98"/>
      <c r="G49" s="117">
        <f>SUM(G46:G48)</f>
        <v>1465961</v>
      </c>
      <c r="H49" s="120"/>
    </row>
    <row r="50" spans="1:9" ht="24" customHeight="1">
      <c r="A50" s="126" t="s">
        <v>28</v>
      </c>
      <c r="C50" s="112"/>
      <c r="D50" s="128"/>
      <c r="E50" s="117">
        <f>E44+E49</f>
        <v>4942788</v>
      </c>
      <c r="F50" s="98"/>
      <c r="G50" s="117">
        <f>G44+G49</f>
        <v>4886418</v>
      </c>
      <c r="H50" s="94"/>
    </row>
    <row r="51" spans="1:9" ht="24" customHeight="1">
      <c r="A51" s="126"/>
      <c r="C51" s="112"/>
      <c r="D51" s="128"/>
      <c r="E51" s="98"/>
      <c r="F51" s="98"/>
      <c r="G51" s="98"/>
      <c r="H51" s="94"/>
    </row>
    <row r="52" spans="1:9" ht="24" customHeight="1">
      <c r="A52" s="101" t="s">
        <v>16</v>
      </c>
      <c r="C52" s="112"/>
      <c r="D52" s="128"/>
      <c r="E52" s="98"/>
      <c r="F52" s="98"/>
      <c r="G52" s="98"/>
      <c r="H52" s="94"/>
    </row>
    <row r="53" spans="1:9" s="94" customFormat="1" ht="24" customHeight="1">
      <c r="A53" s="90" t="s">
        <v>144</v>
      </c>
      <c r="B53" s="91"/>
      <c r="C53" s="92"/>
      <c r="D53" s="93"/>
      <c r="I53" s="100"/>
    </row>
    <row r="54" spans="1:9" s="94" customFormat="1" ht="24" customHeight="1">
      <c r="A54" s="95" t="s">
        <v>17</v>
      </c>
      <c r="B54" s="91"/>
      <c r="C54" s="92"/>
      <c r="D54" s="93"/>
      <c r="I54" s="100"/>
    </row>
    <row r="55" spans="1:9" s="94" customFormat="1" ht="24" customHeight="1">
      <c r="A55" s="96" t="s">
        <v>137</v>
      </c>
      <c r="B55" s="91"/>
      <c r="C55" s="92"/>
      <c r="D55" s="93"/>
      <c r="I55" s="100"/>
    </row>
    <row r="56" spans="1:9" s="94" customFormat="1" ht="24" customHeight="1">
      <c r="A56" s="96"/>
      <c r="B56" s="91"/>
      <c r="C56" s="92"/>
      <c r="D56" s="93"/>
      <c r="E56" s="98"/>
      <c r="F56" s="98"/>
      <c r="G56" s="99" t="s">
        <v>95</v>
      </c>
      <c r="I56" s="100"/>
    </row>
    <row r="57" spans="1:9" ht="24" customHeight="1">
      <c r="C57" s="102" t="s">
        <v>1</v>
      </c>
      <c r="D57" s="103"/>
      <c r="E57" s="104" t="s">
        <v>138</v>
      </c>
      <c r="F57" s="105"/>
      <c r="G57" s="104" t="s">
        <v>139</v>
      </c>
    </row>
    <row r="58" spans="1:9" ht="24" customHeight="1">
      <c r="C58" s="106"/>
      <c r="D58" s="103"/>
      <c r="E58" s="107" t="s">
        <v>92</v>
      </c>
      <c r="F58" s="105"/>
      <c r="G58" s="107" t="s">
        <v>93</v>
      </c>
    </row>
    <row r="59" spans="1:9" ht="24" customHeight="1">
      <c r="A59" s="126" t="s">
        <v>29</v>
      </c>
      <c r="C59" s="130"/>
      <c r="D59" s="111"/>
      <c r="E59" s="110" t="s">
        <v>94</v>
      </c>
      <c r="F59" s="111"/>
      <c r="G59" s="111"/>
    </row>
    <row r="60" spans="1:9" ht="24" customHeight="1">
      <c r="A60" s="101" t="s">
        <v>30</v>
      </c>
      <c r="C60" s="130"/>
      <c r="D60" s="111"/>
      <c r="E60" s="111"/>
      <c r="F60" s="120"/>
      <c r="G60" s="111"/>
    </row>
    <row r="61" spans="1:9" ht="24" customHeight="1">
      <c r="A61" s="124" t="s">
        <v>31</v>
      </c>
      <c r="B61" s="123"/>
      <c r="C61" s="112"/>
    </row>
    <row r="62" spans="1:9" ht="24" customHeight="1" thickBot="1">
      <c r="A62" s="124" t="s">
        <v>147</v>
      </c>
      <c r="B62" s="123"/>
      <c r="C62" s="112"/>
      <c r="E62" s="143">
        <v>3810000</v>
      </c>
      <c r="F62" s="144"/>
      <c r="G62" s="143">
        <v>3810000</v>
      </c>
    </row>
    <row r="63" spans="1:9" ht="24" customHeight="1" thickTop="1">
      <c r="A63" s="124" t="s">
        <v>153</v>
      </c>
      <c r="B63" s="123"/>
      <c r="C63" s="112"/>
      <c r="E63" s="145"/>
      <c r="F63" s="145"/>
      <c r="G63" s="145"/>
    </row>
    <row r="64" spans="1:9" ht="24" customHeight="1">
      <c r="A64" s="124" t="s">
        <v>147</v>
      </c>
      <c r="B64" s="123"/>
      <c r="C64" s="112"/>
      <c r="E64" s="145">
        <v>3810000</v>
      </c>
      <c r="F64" s="145"/>
      <c r="G64" s="118">
        <v>3810000</v>
      </c>
    </row>
    <row r="65" spans="1:10" ht="24" customHeight="1">
      <c r="A65" s="131" t="s">
        <v>136</v>
      </c>
      <c r="B65" s="123"/>
      <c r="C65" s="112"/>
      <c r="E65" s="145">
        <v>715342</v>
      </c>
      <c r="F65" s="145"/>
      <c r="G65" s="118">
        <v>715342</v>
      </c>
    </row>
    <row r="66" spans="1:10" ht="24" customHeight="1">
      <c r="A66" s="132" t="s">
        <v>96</v>
      </c>
      <c r="B66" s="123"/>
      <c r="C66" s="112"/>
      <c r="D66" s="111"/>
      <c r="E66" s="114"/>
      <c r="F66" s="144"/>
      <c r="G66" s="114"/>
      <c r="H66" s="120"/>
    </row>
    <row r="67" spans="1:10" ht="24" customHeight="1">
      <c r="A67" s="124" t="s">
        <v>133</v>
      </c>
      <c r="B67" s="123"/>
      <c r="C67" s="112"/>
      <c r="D67" s="111"/>
      <c r="E67" s="114">
        <v>50618</v>
      </c>
      <c r="F67" s="144"/>
      <c r="G67" s="114">
        <v>50618</v>
      </c>
      <c r="H67" s="120"/>
    </row>
    <row r="68" spans="1:10" s="109" customFormat="1" ht="24" customHeight="1">
      <c r="A68" s="124" t="s">
        <v>130</v>
      </c>
      <c r="B68" s="133"/>
      <c r="D68" s="98"/>
      <c r="E68" s="141">
        <v>306071</v>
      </c>
      <c r="F68" s="144"/>
      <c r="G68" s="141">
        <v>239515</v>
      </c>
      <c r="H68" s="100"/>
      <c r="I68" s="100"/>
      <c r="J68" s="100"/>
    </row>
    <row r="69" spans="1:10" ht="24" customHeight="1">
      <c r="A69" s="90" t="s">
        <v>32</v>
      </c>
      <c r="B69" s="94"/>
      <c r="C69" s="100"/>
      <c r="D69" s="134"/>
      <c r="E69" s="135">
        <f>SUM(E64:E68)</f>
        <v>4882031</v>
      </c>
      <c r="F69" s="120"/>
      <c r="G69" s="135">
        <f>SUM(G64:G68)</f>
        <v>4815475</v>
      </c>
      <c r="J69" s="109"/>
    </row>
    <row r="70" spans="1:10" ht="24" customHeight="1" thickBot="1">
      <c r="A70" s="126" t="s">
        <v>33</v>
      </c>
      <c r="C70" s="100"/>
      <c r="D70" s="98"/>
      <c r="E70" s="136">
        <f>SUM(E50,E69)</f>
        <v>9824819</v>
      </c>
      <c r="F70" s="120"/>
      <c r="G70" s="136">
        <f>SUM(G50,G69)</f>
        <v>9701893</v>
      </c>
    </row>
    <row r="71" spans="1:10" ht="24" customHeight="1" thickTop="1">
      <c r="C71" s="100"/>
      <c r="D71" s="111"/>
      <c r="E71" s="137">
        <f>E27-E70</f>
        <v>0</v>
      </c>
      <c r="F71" s="120"/>
      <c r="G71" s="137">
        <f>G27-G70</f>
        <v>0</v>
      </c>
    </row>
    <row r="72" spans="1:10" ht="24" customHeight="1">
      <c r="A72" s="101" t="s">
        <v>16</v>
      </c>
    </row>
    <row r="74" spans="1:10" ht="24" customHeight="1">
      <c r="A74" s="138"/>
      <c r="B74" s="109"/>
    </row>
    <row r="75" spans="1:10" ht="24" customHeight="1">
      <c r="A75" s="139"/>
      <c r="B75" s="109"/>
    </row>
    <row r="76" spans="1:10" ht="24" customHeight="1">
      <c r="B76" s="122" t="s">
        <v>34</v>
      </c>
    </row>
    <row r="77" spans="1:10" ht="24" customHeight="1">
      <c r="A77" s="138"/>
      <c r="B77" s="109"/>
    </row>
    <row r="78" spans="1:10" ht="24" customHeight="1">
      <c r="E78" s="140"/>
      <c r="F78" s="140"/>
      <c r="G78" s="140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29" max="16383" man="1"/>
    <brk id="52" max="16383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I34"/>
  <sheetViews>
    <sheetView showGridLines="0" view="pageBreakPreview" zoomScale="40" zoomScaleNormal="100" zoomScaleSheetLayoutView="40" workbookViewId="0">
      <selection activeCell="BA72" sqref="BA72"/>
    </sheetView>
  </sheetViews>
  <sheetFormatPr defaultColWidth="9.140625" defaultRowHeight="24" customHeight="1"/>
  <cols>
    <col min="1" max="1" width="55.5703125" style="1" customWidth="1"/>
    <col min="2" max="2" width="4" style="2" customWidth="1"/>
    <col min="3" max="3" width="7.140625" style="2" customWidth="1"/>
    <col min="4" max="4" width="0.85546875" style="2" customWidth="1"/>
    <col min="5" max="5" width="21.42578125" style="2" customWidth="1"/>
    <col min="6" max="6" width="0.85546875" style="2" customWidth="1"/>
    <col min="7" max="7" width="21.42578125" style="2" customWidth="1"/>
    <col min="8" max="8" width="16.42578125" style="2" customWidth="1"/>
    <col min="9" max="202" width="9.42578125" style="2" customWidth="1"/>
    <col min="203" max="203" width="43.85546875" style="2" customWidth="1"/>
    <col min="204" max="204" width="1.42578125" style="2" customWidth="1"/>
    <col min="205" max="205" width="1.140625" style="2" customWidth="1"/>
    <col min="206" max="206" width="7.140625" style="2" customWidth="1"/>
    <col min="207" max="207" width="1.42578125" style="2" customWidth="1"/>
    <col min="208" max="208" width="13" style="2" customWidth="1"/>
    <col min="209" max="209" width="1.42578125" style="2" customWidth="1"/>
    <col min="210" max="210" width="13" style="2" customWidth="1"/>
    <col min="211" max="211" width="1.42578125" style="2" customWidth="1"/>
    <col min="212" max="212" width="13" style="2" customWidth="1"/>
    <col min="213" max="213" width="1.42578125" style="2" customWidth="1"/>
    <col min="214" max="214" width="13" style="2" customWidth="1"/>
    <col min="215" max="215" width="0.28515625" style="2" customWidth="1"/>
    <col min="216" max="216" width="17.28515625" style="2" customWidth="1"/>
    <col min="217" max="217" width="14.7109375" style="2" customWidth="1"/>
    <col min="218" max="218" width="14" style="2" bestFit="1" customWidth="1"/>
    <col min="219" max="220" width="13.7109375" style="2" customWidth="1"/>
    <col min="221" max="222" width="9.42578125" style="2" customWidth="1"/>
    <col min="223" max="230" width="0.7109375" style="2" customWidth="1"/>
    <col min="231" max="231" width="36" style="2" customWidth="1"/>
    <col min="232" max="232" width="1.42578125" style="2" customWidth="1"/>
    <col min="233" max="16384" width="9.140625" style="2"/>
  </cols>
  <sheetData>
    <row r="1" spans="1:8" s="15" customFormat="1" ht="24" customHeight="1">
      <c r="A1" s="33" t="s">
        <v>144</v>
      </c>
      <c r="B1" s="44"/>
      <c r="C1" s="46"/>
      <c r="D1" s="46"/>
      <c r="E1" s="56"/>
      <c r="F1" s="56"/>
      <c r="G1" s="20" t="s">
        <v>100</v>
      </c>
    </row>
    <row r="2" spans="1:8" s="15" customFormat="1" ht="24" customHeight="1">
      <c r="A2" s="34" t="s">
        <v>35</v>
      </c>
      <c r="B2" s="44"/>
      <c r="C2" s="46"/>
      <c r="D2" s="46"/>
      <c r="E2" s="56"/>
      <c r="F2" s="56"/>
      <c r="G2" s="56"/>
    </row>
    <row r="3" spans="1:8" s="15" customFormat="1" ht="24" customHeight="1">
      <c r="A3" s="34" t="s">
        <v>140</v>
      </c>
      <c r="B3" s="44"/>
      <c r="C3" s="46"/>
      <c r="D3" s="46"/>
      <c r="E3" s="56"/>
      <c r="F3" s="56"/>
      <c r="G3" s="56"/>
    </row>
    <row r="4" spans="1:8" s="15" customFormat="1" ht="24" customHeight="1">
      <c r="B4" s="57"/>
      <c r="C4" s="46"/>
      <c r="D4" s="46"/>
      <c r="E4" s="56"/>
      <c r="F4" s="56"/>
      <c r="G4" s="48" t="s">
        <v>106</v>
      </c>
    </row>
    <row r="5" spans="1:8" ht="24" customHeight="1">
      <c r="C5" s="58" t="s">
        <v>1</v>
      </c>
      <c r="E5" s="59" t="s">
        <v>141</v>
      </c>
      <c r="F5" s="3"/>
      <c r="G5" s="59" t="s">
        <v>127</v>
      </c>
    </row>
    <row r="6" spans="1:8" ht="24" customHeight="1">
      <c r="A6" s="4" t="s">
        <v>36</v>
      </c>
      <c r="C6" s="5"/>
      <c r="D6" s="6"/>
      <c r="E6" s="7"/>
      <c r="F6" s="7"/>
      <c r="G6" s="7"/>
    </row>
    <row r="7" spans="1:8" ht="24" customHeight="1">
      <c r="A7" s="4" t="s">
        <v>37</v>
      </c>
      <c r="E7" s="7"/>
      <c r="F7" s="7"/>
      <c r="G7" s="7"/>
    </row>
    <row r="8" spans="1:8" ht="24" customHeight="1">
      <c r="A8" s="8" t="s">
        <v>38</v>
      </c>
      <c r="B8" s="9"/>
      <c r="D8" s="10"/>
      <c r="E8" s="11">
        <v>210912</v>
      </c>
      <c r="F8" s="11"/>
      <c r="G8" s="11">
        <v>195536</v>
      </c>
      <c r="H8" s="30"/>
    </row>
    <row r="9" spans="1:8" ht="24" customHeight="1">
      <c r="A9" s="8" t="s">
        <v>88</v>
      </c>
      <c r="B9" s="9"/>
      <c r="D9" s="10"/>
      <c r="E9" s="11">
        <v>201016</v>
      </c>
      <c r="F9" s="11"/>
      <c r="G9" s="11">
        <v>132428</v>
      </c>
    </row>
    <row r="10" spans="1:8" ht="24" customHeight="1">
      <c r="A10" s="8" t="s">
        <v>122</v>
      </c>
      <c r="B10" s="9"/>
      <c r="D10" s="10"/>
      <c r="E10" s="11">
        <v>36016</v>
      </c>
      <c r="F10" s="11"/>
      <c r="G10" s="11">
        <v>20188</v>
      </c>
    </row>
    <row r="11" spans="1:8" ht="24" customHeight="1">
      <c r="A11" s="8" t="s">
        <v>39</v>
      </c>
      <c r="B11" s="9"/>
      <c r="D11" s="12"/>
      <c r="E11" s="11">
        <v>13049</v>
      </c>
      <c r="F11" s="11"/>
      <c r="G11" s="11">
        <v>12409</v>
      </c>
    </row>
    <row r="12" spans="1:8" ht="24" customHeight="1">
      <c r="A12" s="4" t="s">
        <v>40</v>
      </c>
      <c r="D12" s="12"/>
      <c r="E12" s="14">
        <f>SUM(E8:E11)</f>
        <v>460993</v>
      </c>
      <c r="F12" s="11"/>
      <c r="G12" s="14">
        <f>SUM(G8:G11)</f>
        <v>360561</v>
      </c>
    </row>
    <row r="13" spans="1:8" ht="24" customHeight="1">
      <c r="A13" s="4" t="s">
        <v>41</v>
      </c>
      <c r="D13" s="12"/>
      <c r="E13" s="11"/>
      <c r="F13" s="11"/>
      <c r="G13" s="11"/>
    </row>
    <row r="14" spans="1:8" ht="24" customHeight="1">
      <c r="A14" s="8" t="s">
        <v>85</v>
      </c>
      <c r="B14" s="9"/>
      <c r="D14" s="10"/>
      <c r="E14" s="11">
        <v>228944</v>
      </c>
      <c r="F14" s="11"/>
      <c r="G14" s="11">
        <v>183019</v>
      </c>
      <c r="H14" s="11"/>
    </row>
    <row r="15" spans="1:8" ht="24" customHeight="1">
      <c r="A15" s="8" t="s">
        <v>123</v>
      </c>
      <c r="B15" s="9"/>
      <c r="C15" s="10"/>
      <c r="D15" s="10"/>
      <c r="E15" s="11">
        <v>96139</v>
      </c>
      <c r="F15" s="11"/>
      <c r="G15" s="11">
        <v>46219</v>
      </c>
      <c r="H15" s="11"/>
    </row>
    <row r="16" spans="1:8" ht="24" customHeight="1">
      <c r="A16" s="8" t="s">
        <v>89</v>
      </c>
      <c r="B16" s="9"/>
      <c r="C16" s="10"/>
      <c r="D16" s="10"/>
      <c r="E16" s="11">
        <v>8837</v>
      </c>
      <c r="F16" s="11"/>
      <c r="G16" s="11">
        <v>11376</v>
      </c>
      <c r="H16" s="11"/>
    </row>
    <row r="17" spans="1:9" ht="24" customHeight="1">
      <c r="A17" s="4" t="s">
        <v>42</v>
      </c>
      <c r="D17" s="10"/>
      <c r="E17" s="14">
        <f>SUM(E14:E16)</f>
        <v>333920</v>
      </c>
      <c r="F17" s="11"/>
      <c r="G17" s="14">
        <f>SUM(G14:G16)</f>
        <v>240614</v>
      </c>
      <c r="H17" s="11"/>
    </row>
    <row r="18" spans="1:9" ht="24" customHeight="1">
      <c r="A18" s="33" t="s">
        <v>43</v>
      </c>
      <c r="D18" s="10"/>
      <c r="E18" s="11">
        <f>SUM(E12-E17)</f>
        <v>127073</v>
      </c>
      <c r="F18" s="11"/>
      <c r="G18" s="11">
        <f>SUM(G12-G17)</f>
        <v>119947</v>
      </c>
      <c r="H18" s="11"/>
    </row>
    <row r="19" spans="1:9" ht="24" customHeight="1">
      <c r="A19" s="8" t="s">
        <v>44</v>
      </c>
      <c r="B19" s="15"/>
      <c r="D19" s="10"/>
      <c r="E19" s="16">
        <v>-43834</v>
      </c>
      <c r="F19" s="11"/>
      <c r="G19" s="16">
        <v>-43770</v>
      </c>
      <c r="H19" s="11"/>
    </row>
    <row r="20" spans="1:9" ht="24" customHeight="1">
      <c r="A20" s="33" t="s">
        <v>45</v>
      </c>
      <c r="B20" s="15"/>
      <c r="C20" s="146"/>
      <c r="D20" s="10"/>
      <c r="E20" s="11">
        <f>SUM(E18:E19)</f>
        <v>83239</v>
      </c>
      <c r="F20" s="11"/>
      <c r="G20" s="11">
        <f>SUM(G18:G19)</f>
        <v>76177</v>
      </c>
      <c r="H20" s="11"/>
    </row>
    <row r="21" spans="1:9" ht="24" customHeight="1">
      <c r="A21" s="8" t="s">
        <v>46</v>
      </c>
      <c r="B21" s="15"/>
      <c r="C21" s="147">
        <v>13</v>
      </c>
      <c r="D21" s="10"/>
      <c r="E21" s="16">
        <v>-16683</v>
      </c>
      <c r="F21" s="11"/>
      <c r="G21" s="16">
        <v>-15264</v>
      </c>
      <c r="H21" s="11"/>
    </row>
    <row r="22" spans="1:9" ht="24" customHeight="1">
      <c r="A22" s="18" t="s">
        <v>97</v>
      </c>
      <c r="C22" s="147"/>
      <c r="D22" s="10"/>
      <c r="E22" s="19">
        <f>SUM(E20:E21)</f>
        <v>66556</v>
      </c>
      <c r="F22" s="20"/>
      <c r="G22" s="19">
        <f>SUM(G20:G21)</f>
        <v>60913</v>
      </c>
      <c r="H22" s="11"/>
    </row>
    <row r="23" spans="1:9" ht="24" customHeight="1">
      <c r="A23" s="18"/>
      <c r="C23" s="147"/>
      <c r="D23" s="10"/>
      <c r="E23" s="20"/>
      <c r="F23" s="20"/>
      <c r="G23" s="20"/>
      <c r="H23" s="11"/>
    </row>
    <row r="24" spans="1:9" ht="24" customHeight="1">
      <c r="A24" s="18" t="s">
        <v>47</v>
      </c>
      <c r="C24" s="147"/>
      <c r="D24" s="10"/>
      <c r="E24" s="31"/>
      <c r="F24" s="11"/>
      <c r="G24" s="31"/>
      <c r="H24" s="11"/>
    </row>
    <row r="25" spans="1:9" ht="24" customHeight="1">
      <c r="A25" s="18" t="s">
        <v>102</v>
      </c>
      <c r="C25" s="147"/>
      <c r="D25" s="10"/>
      <c r="E25" s="16">
        <v>0</v>
      </c>
      <c r="F25" s="11"/>
      <c r="G25" s="16">
        <v>0</v>
      </c>
    </row>
    <row r="26" spans="1:9" s="21" customFormat="1" ht="24" customHeight="1">
      <c r="A26" s="18"/>
      <c r="C26" s="17"/>
      <c r="D26" s="10"/>
      <c r="E26" s="22"/>
      <c r="F26" s="22"/>
      <c r="G26" s="22"/>
      <c r="H26" s="2"/>
      <c r="I26" s="2"/>
    </row>
    <row r="27" spans="1:9" s="21" customFormat="1" ht="24" customHeight="1" thickBot="1">
      <c r="A27" s="18" t="s">
        <v>99</v>
      </c>
      <c r="C27" s="17"/>
      <c r="D27" s="10"/>
      <c r="E27" s="23">
        <f>SUM(E25,E22)</f>
        <v>66556</v>
      </c>
      <c r="F27" s="20"/>
      <c r="G27" s="23">
        <f>SUM(G25,G22)</f>
        <v>60913</v>
      </c>
      <c r="H27" s="2"/>
      <c r="I27" s="2"/>
    </row>
    <row r="28" spans="1:9" s="21" customFormat="1" ht="24" customHeight="1" thickTop="1">
      <c r="A28" s="18"/>
      <c r="C28" s="17"/>
      <c r="D28" s="10"/>
      <c r="E28" s="22"/>
      <c r="F28" s="22"/>
      <c r="G28" s="22"/>
      <c r="H28" s="2"/>
      <c r="I28" s="2"/>
    </row>
    <row r="29" spans="1:9" ht="24" customHeight="1">
      <c r="A29" s="4" t="s">
        <v>48</v>
      </c>
      <c r="C29" s="10">
        <v>14</v>
      </c>
      <c r="D29" s="10"/>
      <c r="E29" s="20"/>
      <c r="F29" s="20"/>
      <c r="G29" s="20"/>
    </row>
    <row r="30" spans="1:9" ht="24" customHeight="1" thickBot="1">
      <c r="A30" s="8" t="s">
        <v>98</v>
      </c>
      <c r="B30" s="9"/>
      <c r="C30" s="10"/>
      <c r="D30" s="10"/>
      <c r="E30" s="24">
        <f>E22/E31</f>
        <v>1.7468766404199476E-2</v>
      </c>
      <c r="F30" s="25"/>
      <c r="G30" s="24">
        <f>G22/G31</f>
        <v>2.024250597259105E-2</v>
      </c>
    </row>
    <row r="31" spans="1:9" ht="24" customHeight="1" thickTop="1" thickBot="1">
      <c r="A31" s="26" t="s">
        <v>107</v>
      </c>
      <c r="B31" s="9"/>
      <c r="D31" s="27"/>
      <c r="E31" s="23">
        <v>3810000</v>
      </c>
      <c r="F31" s="20"/>
      <c r="G31" s="23">
        <v>3009163</v>
      </c>
    </row>
    <row r="32" spans="1:9" ht="24" customHeight="1" thickTop="1">
      <c r="A32" s="26"/>
      <c r="B32" s="9"/>
      <c r="D32" s="27"/>
      <c r="E32" s="7"/>
      <c r="F32" s="7"/>
      <c r="G32" s="7"/>
    </row>
    <row r="33" spans="1:7" ht="24" customHeight="1">
      <c r="A33" s="1" t="s">
        <v>16</v>
      </c>
      <c r="D33" s="27"/>
      <c r="E33" s="7"/>
      <c r="F33" s="7"/>
      <c r="G33" s="7"/>
    </row>
    <row r="34" spans="1:7" ht="24" customHeight="1">
      <c r="E34" s="55"/>
      <c r="F34" s="55"/>
      <c r="G34" s="55"/>
    </row>
  </sheetData>
  <pageMargins left="0.8" right="0.4" top="0.90551181102362199" bottom="0" header="0.31496062992126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  <pageSetUpPr fitToPage="1"/>
  </sheetPr>
  <dimension ref="A1:K20"/>
  <sheetViews>
    <sheetView showGridLines="0" view="pageBreakPreview" topLeftCell="A7" zoomScale="70" zoomScaleNormal="130" zoomScaleSheetLayoutView="70" workbookViewId="0">
      <selection activeCell="G3" sqref="G3"/>
    </sheetView>
  </sheetViews>
  <sheetFormatPr defaultColWidth="15.42578125" defaultRowHeight="24" customHeight="1"/>
  <cols>
    <col min="1" max="1" width="41.85546875" style="2" customWidth="1"/>
    <col min="2" max="2" width="0.85546875" style="2" customWidth="1"/>
    <col min="3" max="3" width="17.42578125" style="41" customWidth="1"/>
    <col min="4" max="4" width="1" style="2" customWidth="1"/>
    <col min="5" max="5" width="17.42578125" style="41" customWidth="1"/>
    <col min="6" max="6" width="1" style="41" customWidth="1"/>
    <col min="7" max="7" width="17.42578125" style="41" customWidth="1"/>
    <col min="8" max="8" width="1" style="41" customWidth="1"/>
    <col min="9" max="9" width="17.42578125" style="41" customWidth="1"/>
    <col min="10" max="10" width="1" style="2" customWidth="1"/>
    <col min="11" max="11" width="17.42578125" style="41" customWidth="1"/>
    <col min="12" max="12" width="0.7109375" style="2" customWidth="1"/>
    <col min="13" max="13" width="12.42578125" style="2" bestFit="1" customWidth="1"/>
    <col min="14" max="20" width="12.140625" style="2" customWidth="1"/>
    <col min="21" max="239" width="8" style="2" customWidth="1"/>
    <col min="240" max="240" width="31.140625" style="2" customWidth="1"/>
    <col min="241" max="241" width="8.5703125" style="2" customWidth="1"/>
    <col min="242" max="242" width="6.5703125" style="2" customWidth="1"/>
    <col min="243" max="243" width="5.42578125" style="2" customWidth="1"/>
    <col min="244" max="244" width="46.7109375" style="2" customWidth="1"/>
    <col min="245" max="245" width="1.140625" style="2" customWidth="1"/>
    <col min="246" max="16384" width="15.42578125" style="2"/>
  </cols>
  <sheetData>
    <row r="1" spans="1:11" ht="24" customHeight="1">
      <c r="A1" s="43" t="s">
        <v>144</v>
      </c>
      <c r="B1" s="43"/>
      <c r="C1" s="60"/>
      <c r="D1" s="43"/>
      <c r="E1" s="60"/>
      <c r="F1" s="60"/>
      <c r="G1" s="60"/>
      <c r="H1" s="60"/>
      <c r="I1" s="60"/>
      <c r="J1" s="47"/>
      <c r="K1" s="61" t="s">
        <v>100</v>
      </c>
    </row>
    <row r="2" spans="1:11" ht="24" customHeight="1">
      <c r="A2" s="47" t="s">
        <v>49</v>
      </c>
      <c r="B2" s="47"/>
      <c r="C2" s="60"/>
      <c r="D2" s="47"/>
      <c r="E2" s="60"/>
      <c r="F2" s="60"/>
      <c r="G2" s="60"/>
      <c r="H2" s="60"/>
      <c r="I2" s="60"/>
      <c r="J2" s="47"/>
      <c r="K2" s="60"/>
    </row>
    <row r="3" spans="1:11" ht="24" customHeight="1">
      <c r="A3" s="34" t="s">
        <v>140</v>
      </c>
      <c r="B3" s="35"/>
      <c r="C3" s="60"/>
      <c r="D3" s="35"/>
      <c r="E3" s="60"/>
      <c r="F3" s="60"/>
      <c r="G3" s="60"/>
      <c r="H3" s="60"/>
      <c r="I3" s="60"/>
      <c r="J3" s="47"/>
      <c r="K3" s="60"/>
    </row>
    <row r="4" spans="1:11" ht="24" customHeight="1">
      <c r="C4" s="62"/>
      <c r="E4" s="62"/>
      <c r="F4" s="62"/>
      <c r="G4" s="62"/>
      <c r="H4" s="62"/>
      <c r="I4" s="62"/>
      <c r="J4" s="63"/>
      <c r="K4" s="48" t="s">
        <v>95</v>
      </c>
    </row>
    <row r="5" spans="1:11" ht="24" customHeight="1">
      <c r="C5" s="62"/>
      <c r="E5" s="62"/>
      <c r="F5" s="62"/>
      <c r="G5" s="148" t="s">
        <v>115</v>
      </c>
      <c r="H5" s="148"/>
      <c r="I5" s="148"/>
      <c r="J5" s="63"/>
      <c r="K5" s="48"/>
    </row>
    <row r="6" spans="1:11" s="12" customFormat="1" ht="24" customHeight="1">
      <c r="C6" s="64" t="s">
        <v>91</v>
      </c>
      <c r="E6" s="64"/>
      <c r="F6" s="65"/>
      <c r="G6" s="66" t="s">
        <v>108</v>
      </c>
      <c r="H6" s="67"/>
      <c r="I6" s="67"/>
      <c r="J6" s="65"/>
    </row>
    <row r="7" spans="1:11" s="12" customFormat="1" ht="24" customHeight="1">
      <c r="C7" s="68" t="s">
        <v>50</v>
      </c>
      <c r="E7" s="68" t="s">
        <v>136</v>
      </c>
      <c r="F7" s="65"/>
      <c r="G7" s="69" t="s">
        <v>109</v>
      </c>
      <c r="H7" s="66"/>
      <c r="I7" s="70" t="s">
        <v>110</v>
      </c>
      <c r="K7" s="71" t="s">
        <v>51</v>
      </c>
    </row>
    <row r="8" spans="1:11" ht="24" customHeight="1">
      <c r="A8" s="29" t="s">
        <v>128</v>
      </c>
      <c r="B8" s="39"/>
      <c r="C8" s="13">
        <v>3009163</v>
      </c>
      <c r="D8" s="39"/>
      <c r="E8" s="13">
        <v>0</v>
      </c>
      <c r="F8" s="13"/>
      <c r="G8" s="13">
        <v>17025</v>
      </c>
      <c r="H8" s="13"/>
      <c r="I8" s="13">
        <v>444832</v>
      </c>
      <c r="J8" s="13"/>
      <c r="K8" s="13">
        <v>3471020</v>
      </c>
    </row>
    <row r="9" spans="1:11" ht="24" customHeight="1">
      <c r="A9" s="75" t="s">
        <v>101</v>
      </c>
      <c r="B9" s="39"/>
      <c r="C9" s="72">
        <v>0</v>
      </c>
      <c r="D9" s="39"/>
      <c r="E9" s="72">
        <v>0</v>
      </c>
      <c r="F9" s="13"/>
      <c r="G9" s="72">
        <v>0</v>
      </c>
      <c r="H9" s="13"/>
      <c r="I9" s="72">
        <f>SUM(PL!G22)</f>
        <v>60913</v>
      </c>
      <c r="J9" s="13"/>
      <c r="K9" s="72">
        <f>SUM(C9:I9)</f>
        <v>60913</v>
      </c>
    </row>
    <row r="10" spans="1:11" ht="24" customHeight="1">
      <c r="A10" s="75" t="s">
        <v>102</v>
      </c>
      <c r="B10" s="39"/>
      <c r="C10" s="73">
        <v>0</v>
      </c>
      <c r="D10" s="39"/>
      <c r="E10" s="73">
        <v>0</v>
      </c>
      <c r="F10" s="13"/>
      <c r="G10" s="73">
        <v>0</v>
      </c>
      <c r="H10" s="13"/>
      <c r="I10" s="73">
        <v>0</v>
      </c>
      <c r="J10" s="13"/>
      <c r="K10" s="73">
        <f>SUM(C10:I10)</f>
        <v>0</v>
      </c>
    </row>
    <row r="11" spans="1:11" ht="24" customHeight="1">
      <c r="A11" s="75" t="s">
        <v>99</v>
      </c>
      <c r="B11" s="39"/>
      <c r="C11" s="38">
        <f>SUM(C9:C10)</f>
        <v>0</v>
      </c>
      <c r="D11" s="39"/>
      <c r="E11" s="38">
        <f>SUM(E9:E10)</f>
        <v>0</v>
      </c>
      <c r="F11" s="13"/>
      <c r="G11" s="38">
        <f>SUM(G9:G10)</f>
        <v>0</v>
      </c>
      <c r="H11" s="13"/>
      <c r="I11" s="38">
        <f>SUM(I9:I10)</f>
        <v>60913</v>
      </c>
      <c r="J11" s="13"/>
      <c r="K11" s="38">
        <f>SUM(K9:K10)</f>
        <v>60913</v>
      </c>
    </row>
    <row r="12" spans="1:11" ht="24" customHeight="1" thickBot="1">
      <c r="A12" s="4" t="s">
        <v>129</v>
      </c>
      <c r="B12" s="39"/>
      <c r="C12" s="74">
        <f>SUM(C8,C11:C11)</f>
        <v>3009163</v>
      </c>
      <c r="D12" s="39"/>
      <c r="E12" s="74">
        <f>SUM(E8,E11:E11)</f>
        <v>0</v>
      </c>
      <c r="F12" s="38"/>
      <c r="G12" s="74">
        <f>SUM(G8,G11:G11)</f>
        <v>17025</v>
      </c>
      <c r="H12" s="38"/>
      <c r="I12" s="74">
        <f>SUM(I8,I11:I11)</f>
        <v>505745</v>
      </c>
      <c r="J12" s="13"/>
      <c r="K12" s="74">
        <f>SUM(K8,K11:K11)</f>
        <v>3531933</v>
      </c>
    </row>
    <row r="13" spans="1:11" ht="24" customHeight="1" thickTop="1">
      <c r="A13" s="39"/>
      <c r="B13" s="39"/>
      <c r="D13" s="39"/>
      <c r="J13" s="41"/>
    </row>
    <row r="14" spans="1:11" ht="24" customHeight="1">
      <c r="A14" s="29" t="s">
        <v>142</v>
      </c>
      <c r="B14" s="39"/>
      <c r="C14" s="13">
        <v>3810000</v>
      </c>
      <c r="D14" s="39"/>
      <c r="E14" s="13">
        <v>715342</v>
      </c>
      <c r="F14" s="13"/>
      <c r="G14" s="13">
        <v>50618</v>
      </c>
      <c r="H14" s="13"/>
      <c r="I14" s="13">
        <v>239515</v>
      </c>
      <c r="J14" s="13"/>
      <c r="K14" s="13">
        <f>SUM(C14:I14)</f>
        <v>4815475</v>
      </c>
    </row>
    <row r="15" spans="1:11" ht="24" customHeight="1">
      <c r="A15" s="75" t="s">
        <v>101</v>
      </c>
      <c r="B15" s="39"/>
      <c r="C15" s="72">
        <v>0</v>
      </c>
      <c r="D15" s="39"/>
      <c r="E15" s="72">
        <v>0</v>
      </c>
      <c r="F15" s="13"/>
      <c r="G15" s="72">
        <v>0</v>
      </c>
      <c r="H15" s="13"/>
      <c r="I15" s="72">
        <f>SUM(PL!E22)</f>
        <v>66556</v>
      </c>
      <c r="J15" s="13"/>
      <c r="K15" s="72">
        <f>SUM(C15:I15)</f>
        <v>66556</v>
      </c>
    </row>
    <row r="16" spans="1:11" ht="24" customHeight="1">
      <c r="A16" s="75" t="s">
        <v>102</v>
      </c>
      <c r="B16" s="39"/>
      <c r="C16" s="73">
        <v>0</v>
      </c>
      <c r="D16" s="39"/>
      <c r="E16" s="73">
        <v>0</v>
      </c>
      <c r="F16" s="13"/>
      <c r="G16" s="73">
        <v>0</v>
      </c>
      <c r="H16" s="13"/>
      <c r="I16" s="73">
        <v>0</v>
      </c>
      <c r="J16" s="13"/>
      <c r="K16" s="73">
        <f>SUM(C16:I16)</f>
        <v>0</v>
      </c>
    </row>
    <row r="17" spans="1:11" ht="24" customHeight="1">
      <c r="A17" s="75" t="s">
        <v>99</v>
      </c>
      <c r="B17" s="39"/>
      <c r="C17" s="38">
        <f>SUM(C15:C16)</f>
        <v>0</v>
      </c>
      <c r="D17" s="39"/>
      <c r="E17" s="38">
        <f>SUM(E15:E16)</f>
        <v>0</v>
      </c>
      <c r="F17" s="13"/>
      <c r="G17" s="38">
        <f>SUM(G15:G16)</f>
        <v>0</v>
      </c>
      <c r="H17" s="13"/>
      <c r="I17" s="38">
        <f>SUM(I15:I16)</f>
        <v>66556</v>
      </c>
      <c r="J17" s="13"/>
      <c r="K17" s="38">
        <f>SUM(K15:K16)</f>
        <v>66556</v>
      </c>
    </row>
    <row r="18" spans="1:11" ht="24" customHeight="1" thickBot="1">
      <c r="A18" s="4" t="s">
        <v>143</v>
      </c>
      <c r="B18" s="39"/>
      <c r="C18" s="74">
        <f>SUM(C14,C17:C17)</f>
        <v>3810000</v>
      </c>
      <c r="D18" s="39"/>
      <c r="E18" s="74">
        <f>SUM(E14,E17:E17)</f>
        <v>715342</v>
      </c>
      <c r="F18" s="38"/>
      <c r="G18" s="74">
        <f>SUM(G14,G17:G17)</f>
        <v>50618</v>
      </c>
      <c r="H18" s="38"/>
      <c r="I18" s="74">
        <f>SUM(I14,I17:I17)</f>
        <v>306071</v>
      </c>
      <c r="J18" s="13"/>
      <c r="K18" s="74">
        <f>SUM(K14,K17:K17)</f>
        <v>4882031</v>
      </c>
    </row>
    <row r="19" spans="1:11" ht="24" customHeight="1" thickTop="1">
      <c r="A19" s="39"/>
      <c r="B19" s="39"/>
      <c r="C19" s="41">
        <f>+C18-BS!E64</f>
        <v>0</v>
      </c>
      <c r="D19" s="39"/>
      <c r="E19" s="41">
        <f>+E18-BS!E65</f>
        <v>0</v>
      </c>
      <c r="G19" s="41">
        <f>+G18-BS!E67</f>
        <v>0</v>
      </c>
      <c r="I19" s="41">
        <f>+I18-BS!E68</f>
        <v>0</v>
      </c>
      <c r="J19" s="41"/>
      <c r="K19" s="41">
        <f>SUM(K18-BS!E69)</f>
        <v>0</v>
      </c>
    </row>
    <row r="20" spans="1:11" ht="24" customHeight="1">
      <c r="A20" s="39" t="s">
        <v>16</v>
      </c>
      <c r="B20" s="39"/>
      <c r="D20" s="39"/>
      <c r="J20" s="76"/>
    </row>
  </sheetData>
  <mergeCells count="1">
    <mergeCell ref="G5:I5"/>
  </mergeCells>
  <pageMargins left="0.86614173228346503" right="0.47244094488188998" top="0.90551181102362199" bottom="0" header="0.31496062992126" footer="0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HT67"/>
  <sheetViews>
    <sheetView showGridLines="0" tabSelected="1" view="pageBreakPreview" zoomScale="55" zoomScaleNormal="80" zoomScaleSheetLayoutView="55" workbookViewId="0">
      <selection activeCell="G74" sqref="G74"/>
    </sheetView>
  </sheetViews>
  <sheetFormatPr defaultRowHeight="24" customHeight="1"/>
  <cols>
    <col min="1" max="1" width="49.5703125" style="39" customWidth="1"/>
    <col min="2" max="2" width="9.5703125" style="2" customWidth="1"/>
    <col min="3" max="3" width="13.5703125" style="40" customWidth="1"/>
    <col min="4" max="4" width="2.85546875" style="40" customWidth="1"/>
    <col min="5" max="5" width="17.7109375" style="2" bestFit="1" customWidth="1"/>
    <col min="6" max="6" width="0.85546875" style="2" customWidth="1"/>
    <col min="7" max="7" width="17.7109375" style="2" bestFit="1" customWidth="1"/>
    <col min="8" max="8" width="9.42578125" style="2" customWidth="1"/>
    <col min="9" max="9" width="16.85546875" style="2" bestFit="1" customWidth="1"/>
    <col min="10" max="198" width="9.42578125" style="2" customWidth="1"/>
    <col min="199" max="199" width="43.85546875" style="2" customWidth="1"/>
    <col min="200" max="200" width="1.42578125" style="2" customWidth="1"/>
    <col min="201" max="201" width="1.140625" style="2" customWidth="1"/>
    <col min="202" max="202" width="7.140625" style="2" customWidth="1"/>
    <col min="203" max="203" width="1.42578125" style="2" customWidth="1"/>
    <col min="204" max="204" width="13" style="2" customWidth="1"/>
    <col min="205" max="205" width="1.42578125" style="2" customWidth="1"/>
    <col min="206" max="206" width="13" style="2" customWidth="1"/>
    <col min="207" max="207" width="1.42578125" style="2" customWidth="1"/>
    <col min="208" max="208" width="13" style="2" customWidth="1"/>
    <col min="209" max="209" width="1.42578125" style="2" customWidth="1"/>
    <col min="210" max="210" width="13" style="2" customWidth="1"/>
    <col min="211" max="211" width="0.28515625" style="2" customWidth="1"/>
    <col min="212" max="212" width="17.28515625" style="2" customWidth="1"/>
    <col min="213" max="213" width="14.7109375" style="2" customWidth="1"/>
    <col min="214" max="214" width="14" style="2" bestFit="1" customWidth="1"/>
    <col min="215" max="216" width="13.7109375" style="2" customWidth="1"/>
    <col min="217" max="218" width="9.42578125" style="2" customWidth="1"/>
    <col min="219" max="226" width="0.7109375" style="2" customWidth="1"/>
    <col min="227" max="227" width="36" style="2" customWidth="1"/>
    <col min="228" max="228" width="1.42578125" style="2" customWidth="1"/>
    <col min="229" max="246" width="9.140625" style="2"/>
    <col min="247" max="247" width="48.140625" style="2" customWidth="1"/>
    <col min="248" max="248" width="19.85546875" style="2" customWidth="1"/>
    <col min="249" max="249" width="9.140625" style="2" customWidth="1"/>
    <col min="250" max="250" width="2" style="2" customWidth="1"/>
    <col min="251" max="251" width="17" style="2" customWidth="1"/>
    <col min="252" max="252" width="0.85546875" style="2" customWidth="1"/>
    <col min="253" max="253" width="5.5703125" style="2" customWidth="1"/>
    <col min="254" max="254" width="12.140625" style="2" customWidth="1"/>
    <col min="255" max="255" width="16.42578125" style="2" customWidth="1"/>
    <col min="256" max="256" width="16.28515625" style="2" customWidth="1"/>
    <col min="257" max="454" width="9.42578125" style="2" customWidth="1"/>
    <col min="455" max="455" width="43.85546875" style="2" customWidth="1"/>
    <col min="456" max="456" width="1.42578125" style="2" customWidth="1"/>
    <col min="457" max="457" width="1.140625" style="2" customWidth="1"/>
    <col min="458" max="458" width="7.140625" style="2" customWidth="1"/>
    <col min="459" max="459" width="1.42578125" style="2" customWidth="1"/>
    <col min="460" max="460" width="13" style="2" customWidth="1"/>
    <col min="461" max="461" width="1.42578125" style="2" customWidth="1"/>
    <col min="462" max="462" width="13" style="2" customWidth="1"/>
    <col min="463" max="463" width="1.42578125" style="2" customWidth="1"/>
    <col min="464" max="464" width="13" style="2" customWidth="1"/>
    <col min="465" max="465" width="1.42578125" style="2" customWidth="1"/>
    <col min="466" max="466" width="13" style="2" customWidth="1"/>
    <col min="467" max="467" width="0.28515625" style="2" customWidth="1"/>
    <col min="468" max="468" width="17.28515625" style="2" customWidth="1"/>
    <col min="469" max="469" width="14.7109375" style="2" customWidth="1"/>
    <col min="470" max="470" width="14" style="2" bestFit="1" customWidth="1"/>
    <col min="471" max="472" width="13.7109375" style="2" customWidth="1"/>
    <col min="473" max="474" width="9.42578125" style="2" customWidth="1"/>
    <col min="475" max="482" width="0.7109375" style="2" customWidth="1"/>
    <col min="483" max="483" width="36" style="2" customWidth="1"/>
    <col min="484" max="484" width="1.42578125" style="2" customWidth="1"/>
    <col min="485" max="502" width="9.140625" style="2"/>
    <col min="503" max="503" width="48.140625" style="2" customWidth="1"/>
    <col min="504" max="504" width="19.85546875" style="2" customWidth="1"/>
    <col min="505" max="505" width="9.140625" style="2" customWidth="1"/>
    <col min="506" max="506" width="2" style="2" customWidth="1"/>
    <col min="507" max="507" width="17" style="2" customWidth="1"/>
    <col min="508" max="508" width="0.85546875" style="2" customWidth="1"/>
    <col min="509" max="509" width="5.5703125" style="2" customWidth="1"/>
    <col min="510" max="510" width="12.140625" style="2" customWidth="1"/>
    <col min="511" max="511" width="16.42578125" style="2" customWidth="1"/>
    <col min="512" max="512" width="16.28515625" style="2" customWidth="1"/>
    <col min="513" max="710" width="9.42578125" style="2" customWidth="1"/>
    <col min="711" max="711" width="43.85546875" style="2" customWidth="1"/>
    <col min="712" max="712" width="1.42578125" style="2" customWidth="1"/>
    <col min="713" max="713" width="1.140625" style="2" customWidth="1"/>
    <col min="714" max="714" width="7.140625" style="2" customWidth="1"/>
    <col min="715" max="715" width="1.42578125" style="2" customWidth="1"/>
    <col min="716" max="716" width="13" style="2" customWidth="1"/>
    <col min="717" max="717" width="1.42578125" style="2" customWidth="1"/>
    <col min="718" max="718" width="13" style="2" customWidth="1"/>
    <col min="719" max="719" width="1.42578125" style="2" customWidth="1"/>
    <col min="720" max="720" width="13" style="2" customWidth="1"/>
    <col min="721" max="721" width="1.42578125" style="2" customWidth="1"/>
    <col min="722" max="722" width="13" style="2" customWidth="1"/>
    <col min="723" max="723" width="0.28515625" style="2" customWidth="1"/>
    <col min="724" max="724" width="17.28515625" style="2" customWidth="1"/>
    <col min="725" max="725" width="14.7109375" style="2" customWidth="1"/>
    <col min="726" max="726" width="14" style="2" bestFit="1" customWidth="1"/>
    <col min="727" max="728" width="13.7109375" style="2" customWidth="1"/>
    <col min="729" max="730" width="9.42578125" style="2" customWidth="1"/>
    <col min="731" max="738" width="0.7109375" style="2" customWidth="1"/>
    <col min="739" max="739" width="36" style="2" customWidth="1"/>
    <col min="740" max="740" width="1.42578125" style="2" customWidth="1"/>
    <col min="741" max="758" width="9.140625" style="2"/>
    <col min="759" max="759" width="48.140625" style="2" customWidth="1"/>
    <col min="760" max="760" width="19.85546875" style="2" customWidth="1"/>
    <col min="761" max="761" width="9.140625" style="2" customWidth="1"/>
    <col min="762" max="762" width="2" style="2" customWidth="1"/>
    <col min="763" max="763" width="17" style="2" customWidth="1"/>
    <col min="764" max="764" width="0.85546875" style="2" customWidth="1"/>
    <col min="765" max="765" width="5.5703125" style="2" customWidth="1"/>
    <col min="766" max="766" width="12.140625" style="2" customWidth="1"/>
    <col min="767" max="767" width="16.42578125" style="2" customWidth="1"/>
    <col min="768" max="768" width="16.28515625" style="2" customWidth="1"/>
    <col min="769" max="966" width="9.42578125" style="2" customWidth="1"/>
    <col min="967" max="967" width="43.85546875" style="2" customWidth="1"/>
    <col min="968" max="968" width="1.42578125" style="2" customWidth="1"/>
    <col min="969" max="969" width="1.140625" style="2" customWidth="1"/>
    <col min="970" max="970" width="7.140625" style="2" customWidth="1"/>
    <col min="971" max="971" width="1.42578125" style="2" customWidth="1"/>
    <col min="972" max="972" width="13" style="2" customWidth="1"/>
    <col min="973" max="973" width="1.42578125" style="2" customWidth="1"/>
    <col min="974" max="974" width="13" style="2" customWidth="1"/>
    <col min="975" max="975" width="1.42578125" style="2" customWidth="1"/>
    <col min="976" max="976" width="13" style="2" customWidth="1"/>
    <col min="977" max="977" width="1.42578125" style="2" customWidth="1"/>
    <col min="978" max="978" width="13" style="2" customWidth="1"/>
    <col min="979" max="979" width="0.28515625" style="2" customWidth="1"/>
    <col min="980" max="980" width="17.28515625" style="2" customWidth="1"/>
    <col min="981" max="981" width="14.7109375" style="2" customWidth="1"/>
    <col min="982" max="982" width="14" style="2" bestFit="1" customWidth="1"/>
    <col min="983" max="984" width="13.7109375" style="2" customWidth="1"/>
    <col min="985" max="986" width="9.42578125" style="2" customWidth="1"/>
    <col min="987" max="994" width="0.7109375" style="2" customWidth="1"/>
    <col min="995" max="995" width="36" style="2" customWidth="1"/>
    <col min="996" max="996" width="1.42578125" style="2" customWidth="1"/>
    <col min="997" max="1014" width="9.140625" style="2"/>
    <col min="1015" max="1015" width="48.140625" style="2" customWidth="1"/>
    <col min="1016" max="1016" width="19.85546875" style="2" customWidth="1"/>
    <col min="1017" max="1017" width="9.140625" style="2" customWidth="1"/>
    <col min="1018" max="1018" width="2" style="2" customWidth="1"/>
    <col min="1019" max="1019" width="17" style="2" customWidth="1"/>
    <col min="1020" max="1020" width="0.85546875" style="2" customWidth="1"/>
    <col min="1021" max="1021" width="5.5703125" style="2" customWidth="1"/>
    <col min="1022" max="1022" width="12.140625" style="2" customWidth="1"/>
    <col min="1023" max="1023" width="16.42578125" style="2" customWidth="1"/>
    <col min="1024" max="1024" width="16.28515625" style="2" customWidth="1"/>
    <col min="1025" max="1222" width="9.42578125" style="2" customWidth="1"/>
    <col min="1223" max="1223" width="43.85546875" style="2" customWidth="1"/>
    <col min="1224" max="1224" width="1.42578125" style="2" customWidth="1"/>
    <col min="1225" max="1225" width="1.140625" style="2" customWidth="1"/>
    <col min="1226" max="1226" width="7.140625" style="2" customWidth="1"/>
    <col min="1227" max="1227" width="1.42578125" style="2" customWidth="1"/>
    <col min="1228" max="1228" width="13" style="2" customWidth="1"/>
    <col min="1229" max="1229" width="1.42578125" style="2" customWidth="1"/>
    <col min="1230" max="1230" width="13" style="2" customWidth="1"/>
    <col min="1231" max="1231" width="1.42578125" style="2" customWidth="1"/>
    <col min="1232" max="1232" width="13" style="2" customWidth="1"/>
    <col min="1233" max="1233" width="1.42578125" style="2" customWidth="1"/>
    <col min="1234" max="1234" width="13" style="2" customWidth="1"/>
    <col min="1235" max="1235" width="0.28515625" style="2" customWidth="1"/>
    <col min="1236" max="1236" width="17.28515625" style="2" customWidth="1"/>
    <col min="1237" max="1237" width="14.7109375" style="2" customWidth="1"/>
    <col min="1238" max="1238" width="14" style="2" bestFit="1" customWidth="1"/>
    <col min="1239" max="1240" width="13.7109375" style="2" customWidth="1"/>
    <col min="1241" max="1242" width="9.42578125" style="2" customWidth="1"/>
    <col min="1243" max="1250" width="0.7109375" style="2" customWidth="1"/>
    <col min="1251" max="1251" width="36" style="2" customWidth="1"/>
    <col min="1252" max="1252" width="1.42578125" style="2" customWidth="1"/>
    <col min="1253" max="1270" width="9.140625" style="2"/>
    <col min="1271" max="1271" width="48.140625" style="2" customWidth="1"/>
    <col min="1272" max="1272" width="19.85546875" style="2" customWidth="1"/>
    <col min="1273" max="1273" width="9.140625" style="2" customWidth="1"/>
    <col min="1274" max="1274" width="2" style="2" customWidth="1"/>
    <col min="1275" max="1275" width="17" style="2" customWidth="1"/>
    <col min="1276" max="1276" width="0.85546875" style="2" customWidth="1"/>
    <col min="1277" max="1277" width="5.5703125" style="2" customWidth="1"/>
    <col min="1278" max="1278" width="12.140625" style="2" customWidth="1"/>
    <col min="1279" max="1279" width="16.42578125" style="2" customWidth="1"/>
    <col min="1280" max="1280" width="16.28515625" style="2" customWidth="1"/>
    <col min="1281" max="1478" width="9.42578125" style="2" customWidth="1"/>
    <col min="1479" max="1479" width="43.85546875" style="2" customWidth="1"/>
    <col min="1480" max="1480" width="1.42578125" style="2" customWidth="1"/>
    <col min="1481" max="1481" width="1.140625" style="2" customWidth="1"/>
    <col min="1482" max="1482" width="7.140625" style="2" customWidth="1"/>
    <col min="1483" max="1483" width="1.42578125" style="2" customWidth="1"/>
    <col min="1484" max="1484" width="13" style="2" customWidth="1"/>
    <col min="1485" max="1485" width="1.42578125" style="2" customWidth="1"/>
    <col min="1486" max="1486" width="13" style="2" customWidth="1"/>
    <col min="1487" max="1487" width="1.42578125" style="2" customWidth="1"/>
    <col min="1488" max="1488" width="13" style="2" customWidth="1"/>
    <col min="1489" max="1489" width="1.42578125" style="2" customWidth="1"/>
    <col min="1490" max="1490" width="13" style="2" customWidth="1"/>
    <col min="1491" max="1491" width="0.28515625" style="2" customWidth="1"/>
    <col min="1492" max="1492" width="17.28515625" style="2" customWidth="1"/>
    <col min="1493" max="1493" width="14.7109375" style="2" customWidth="1"/>
    <col min="1494" max="1494" width="14" style="2" bestFit="1" customWidth="1"/>
    <col min="1495" max="1496" width="13.7109375" style="2" customWidth="1"/>
    <col min="1497" max="1498" width="9.42578125" style="2" customWidth="1"/>
    <col min="1499" max="1506" width="0.7109375" style="2" customWidth="1"/>
    <col min="1507" max="1507" width="36" style="2" customWidth="1"/>
    <col min="1508" max="1508" width="1.42578125" style="2" customWidth="1"/>
    <col min="1509" max="1526" width="9.140625" style="2"/>
    <col min="1527" max="1527" width="48.140625" style="2" customWidth="1"/>
    <col min="1528" max="1528" width="19.85546875" style="2" customWidth="1"/>
    <col min="1529" max="1529" width="9.140625" style="2" customWidth="1"/>
    <col min="1530" max="1530" width="2" style="2" customWidth="1"/>
    <col min="1531" max="1531" width="17" style="2" customWidth="1"/>
    <col min="1532" max="1532" width="0.85546875" style="2" customWidth="1"/>
    <col min="1533" max="1533" width="5.5703125" style="2" customWidth="1"/>
    <col min="1534" max="1534" width="12.140625" style="2" customWidth="1"/>
    <col min="1535" max="1535" width="16.42578125" style="2" customWidth="1"/>
    <col min="1536" max="1536" width="16.28515625" style="2" customWidth="1"/>
    <col min="1537" max="1734" width="9.42578125" style="2" customWidth="1"/>
    <col min="1735" max="1735" width="43.85546875" style="2" customWidth="1"/>
    <col min="1736" max="1736" width="1.42578125" style="2" customWidth="1"/>
    <col min="1737" max="1737" width="1.140625" style="2" customWidth="1"/>
    <col min="1738" max="1738" width="7.140625" style="2" customWidth="1"/>
    <col min="1739" max="1739" width="1.42578125" style="2" customWidth="1"/>
    <col min="1740" max="1740" width="13" style="2" customWidth="1"/>
    <col min="1741" max="1741" width="1.42578125" style="2" customWidth="1"/>
    <col min="1742" max="1742" width="13" style="2" customWidth="1"/>
    <col min="1743" max="1743" width="1.42578125" style="2" customWidth="1"/>
    <col min="1744" max="1744" width="13" style="2" customWidth="1"/>
    <col min="1745" max="1745" width="1.42578125" style="2" customWidth="1"/>
    <col min="1746" max="1746" width="13" style="2" customWidth="1"/>
    <col min="1747" max="1747" width="0.28515625" style="2" customWidth="1"/>
    <col min="1748" max="1748" width="17.28515625" style="2" customWidth="1"/>
    <col min="1749" max="1749" width="14.7109375" style="2" customWidth="1"/>
    <col min="1750" max="1750" width="14" style="2" bestFit="1" customWidth="1"/>
    <col min="1751" max="1752" width="13.7109375" style="2" customWidth="1"/>
    <col min="1753" max="1754" width="9.42578125" style="2" customWidth="1"/>
    <col min="1755" max="1762" width="0.7109375" style="2" customWidth="1"/>
    <col min="1763" max="1763" width="36" style="2" customWidth="1"/>
    <col min="1764" max="1764" width="1.42578125" style="2" customWidth="1"/>
    <col min="1765" max="1782" width="9.140625" style="2"/>
    <col min="1783" max="1783" width="48.140625" style="2" customWidth="1"/>
    <col min="1784" max="1784" width="19.85546875" style="2" customWidth="1"/>
    <col min="1785" max="1785" width="9.140625" style="2" customWidth="1"/>
    <col min="1786" max="1786" width="2" style="2" customWidth="1"/>
    <col min="1787" max="1787" width="17" style="2" customWidth="1"/>
    <col min="1788" max="1788" width="0.85546875" style="2" customWidth="1"/>
    <col min="1789" max="1789" width="5.5703125" style="2" customWidth="1"/>
    <col min="1790" max="1790" width="12.140625" style="2" customWidth="1"/>
    <col min="1791" max="1791" width="16.42578125" style="2" customWidth="1"/>
    <col min="1792" max="1792" width="16.28515625" style="2" customWidth="1"/>
    <col min="1793" max="1990" width="9.42578125" style="2" customWidth="1"/>
    <col min="1991" max="1991" width="43.85546875" style="2" customWidth="1"/>
    <col min="1992" max="1992" width="1.42578125" style="2" customWidth="1"/>
    <col min="1993" max="1993" width="1.140625" style="2" customWidth="1"/>
    <col min="1994" max="1994" width="7.140625" style="2" customWidth="1"/>
    <col min="1995" max="1995" width="1.42578125" style="2" customWidth="1"/>
    <col min="1996" max="1996" width="13" style="2" customWidth="1"/>
    <col min="1997" max="1997" width="1.42578125" style="2" customWidth="1"/>
    <col min="1998" max="1998" width="13" style="2" customWidth="1"/>
    <col min="1999" max="1999" width="1.42578125" style="2" customWidth="1"/>
    <col min="2000" max="2000" width="13" style="2" customWidth="1"/>
    <col min="2001" max="2001" width="1.42578125" style="2" customWidth="1"/>
    <col min="2002" max="2002" width="13" style="2" customWidth="1"/>
    <col min="2003" max="2003" width="0.28515625" style="2" customWidth="1"/>
    <col min="2004" max="2004" width="17.28515625" style="2" customWidth="1"/>
    <col min="2005" max="2005" width="14.7109375" style="2" customWidth="1"/>
    <col min="2006" max="2006" width="14" style="2" bestFit="1" customWidth="1"/>
    <col min="2007" max="2008" width="13.7109375" style="2" customWidth="1"/>
    <col min="2009" max="2010" width="9.42578125" style="2" customWidth="1"/>
    <col min="2011" max="2018" width="0.7109375" style="2" customWidth="1"/>
    <col min="2019" max="2019" width="36" style="2" customWidth="1"/>
    <col min="2020" max="2020" width="1.42578125" style="2" customWidth="1"/>
    <col min="2021" max="2038" width="9.140625" style="2"/>
    <col min="2039" max="2039" width="48.140625" style="2" customWidth="1"/>
    <col min="2040" max="2040" width="19.85546875" style="2" customWidth="1"/>
    <col min="2041" max="2041" width="9.140625" style="2" customWidth="1"/>
    <col min="2042" max="2042" width="2" style="2" customWidth="1"/>
    <col min="2043" max="2043" width="17" style="2" customWidth="1"/>
    <col min="2044" max="2044" width="0.85546875" style="2" customWidth="1"/>
    <col min="2045" max="2045" width="5.5703125" style="2" customWidth="1"/>
    <col min="2046" max="2046" width="12.140625" style="2" customWidth="1"/>
    <col min="2047" max="2047" width="16.42578125" style="2" customWidth="1"/>
    <col min="2048" max="2048" width="16.28515625" style="2" customWidth="1"/>
    <col min="2049" max="2246" width="9.42578125" style="2" customWidth="1"/>
    <col min="2247" max="2247" width="43.85546875" style="2" customWidth="1"/>
    <col min="2248" max="2248" width="1.42578125" style="2" customWidth="1"/>
    <col min="2249" max="2249" width="1.140625" style="2" customWidth="1"/>
    <col min="2250" max="2250" width="7.140625" style="2" customWidth="1"/>
    <col min="2251" max="2251" width="1.42578125" style="2" customWidth="1"/>
    <col min="2252" max="2252" width="13" style="2" customWidth="1"/>
    <col min="2253" max="2253" width="1.42578125" style="2" customWidth="1"/>
    <col min="2254" max="2254" width="13" style="2" customWidth="1"/>
    <col min="2255" max="2255" width="1.42578125" style="2" customWidth="1"/>
    <col min="2256" max="2256" width="13" style="2" customWidth="1"/>
    <col min="2257" max="2257" width="1.42578125" style="2" customWidth="1"/>
    <col min="2258" max="2258" width="13" style="2" customWidth="1"/>
    <col min="2259" max="2259" width="0.28515625" style="2" customWidth="1"/>
    <col min="2260" max="2260" width="17.28515625" style="2" customWidth="1"/>
    <col min="2261" max="2261" width="14.7109375" style="2" customWidth="1"/>
    <col min="2262" max="2262" width="14" style="2" bestFit="1" customWidth="1"/>
    <col min="2263" max="2264" width="13.7109375" style="2" customWidth="1"/>
    <col min="2265" max="2266" width="9.42578125" style="2" customWidth="1"/>
    <col min="2267" max="2274" width="0.7109375" style="2" customWidth="1"/>
    <col min="2275" max="2275" width="36" style="2" customWidth="1"/>
    <col min="2276" max="2276" width="1.42578125" style="2" customWidth="1"/>
    <col min="2277" max="2294" width="9.140625" style="2"/>
    <col min="2295" max="2295" width="48.140625" style="2" customWidth="1"/>
    <col min="2296" max="2296" width="19.85546875" style="2" customWidth="1"/>
    <col min="2297" max="2297" width="9.140625" style="2" customWidth="1"/>
    <col min="2298" max="2298" width="2" style="2" customWidth="1"/>
    <col min="2299" max="2299" width="17" style="2" customWidth="1"/>
    <col min="2300" max="2300" width="0.85546875" style="2" customWidth="1"/>
    <col min="2301" max="2301" width="5.5703125" style="2" customWidth="1"/>
    <col min="2302" max="2302" width="12.140625" style="2" customWidth="1"/>
    <col min="2303" max="2303" width="16.42578125" style="2" customWidth="1"/>
    <col min="2304" max="2304" width="16.28515625" style="2" customWidth="1"/>
    <col min="2305" max="2502" width="9.42578125" style="2" customWidth="1"/>
    <col min="2503" max="2503" width="43.85546875" style="2" customWidth="1"/>
    <col min="2504" max="2504" width="1.42578125" style="2" customWidth="1"/>
    <col min="2505" max="2505" width="1.140625" style="2" customWidth="1"/>
    <col min="2506" max="2506" width="7.140625" style="2" customWidth="1"/>
    <col min="2507" max="2507" width="1.42578125" style="2" customWidth="1"/>
    <col min="2508" max="2508" width="13" style="2" customWidth="1"/>
    <col min="2509" max="2509" width="1.42578125" style="2" customWidth="1"/>
    <col min="2510" max="2510" width="13" style="2" customWidth="1"/>
    <col min="2511" max="2511" width="1.42578125" style="2" customWidth="1"/>
    <col min="2512" max="2512" width="13" style="2" customWidth="1"/>
    <col min="2513" max="2513" width="1.42578125" style="2" customWidth="1"/>
    <col min="2514" max="2514" width="13" style="2" customWidth="1"/>
    <col min="2515" max="2515" width="0.28515625" style="2" customWidth="1"/>
    <col min="2516" max="2516" width="17.28515625" style="2" customWidth="1"/>
    <col min="2517" max="2517" width="14.7109375" style="2" customWidth="1"/>
    <col min="2518" max="2518" width="14" style="2" bestFit="1" customWidth="1"/>
    <col min="2519" max="2520" width="13.7109375" style="2" customWidth="1"/>
    <col min="2521" max="2522" width="9.42578125" style="2" customWidth="1"/>
    <col min="2523" max="2530" width="0.7109375" style="2" customWidth="1"/>
    <col min="2531" max="2531" width="36" style="2" customWidth="1"/>
    <col min="2532" max="2532" width="1.42578125" style="2" customWidth="1"/>
    <col min="2533" max="2550" width="9.140625" style="2"/>
    <col min="2551" max="2551" width="48.140625" style="2" customWidth="1"/>
    <col min="2552" max="2552" width="19.85546875" style="2" customWidth="1"/>
    <col min="2553" max="2553" width="9.140625" style="2" customWidth="1"/>
    <col min="2554" max="2554" width="2" style="2" customWidth="1"/>
    <col min="2555" max="2555" width="17" style="2" customWidth="1"/>
    <col min="2556" max="2556" width="0.85546875" style="2" customWidth="1"/>
    <col min="2557" max="2557" width="5.5703125" style="2" customWidth="1"/>
    <col min="2558" max="2558" width="12.140625" style="2" customWidth="1"/>
    <col min="2559" max="2559" width="16.42578125" style="2" customWidth="1"/>
    <col min="2560" max="2560" width="16.28515625" style="2" customWidth="1"/>
    <col min="2561" max="2758" width="9.42578125" style="2" customWidth="1"/>
    <col min="2759" max="2759" width="43.85546875" style="2" customWidth="1"/>
    <col min="2760" max="2760" width="1.42578125" style="2" customWidth="1"/>
    <col min="2761" max="2761" width="1.140625" style="2" customWidth="1"/>
    <col min="2762" max="2762" width="7.140625" style="2" customWidth="1"/>
    <col min="2763" max="2763" width="1.42578125" style="2" customWidth="1"/>
    <col min="2764" max="2764" width="13" style="2" customWidth="1"/>
    <col min="2765" max="2765" width="1.42578125" style="2" customWidth="1"/>
    <col min="2766" max="2766" width="13" style="2" customWidth="1"/>
    <col min="2767" max="2767" width="1.42578125" style="2" customWidth="1"/>
    <col min="2768" max="2768" width="13" style="2" customWidth="1"/>
    <col min="2769" max="2769" width="1.42578125" style="2" customWidth="1"/>
    <col min="2770" max="2770" width="13" style="2" customWidth="1"/>
    <col min="2771" max="2771" width="0.28515625" style="2" customWidth="1"/>
    <col min="2772" max="2772" width="17.28515625" style="2" customWidth="1"/>
    <col min="2773" max="2773" width="14.7109375" style="2" customWidth="1"/>
    <col min="2774" max="2774" width="14" style="2" bestFit="1" customWidth="1"/>
    <col min="2775" max="2776" width="13.7109375" style="2" customWidth="1"/>
    <col min="2777" max="2778" width="9.42578125" style="2" customWidth="1"/>
    <col min="2779" max="2786" width="0.7109375" style="2" customWidth="1"/>
    <col min="2787" max="2787" width="36" style="2" customWidth="1"/>
    <col min="2788" max="2788" width="1.42578125" style="2" customWidth="1"/>
    <col min="2789" max="2806" width="9.140625" style="2"/>
    <col min="2807" max="2807" width="48.140625" style="2" customWidth="1"/>
    <col min="2808" max="2808" width="19.85546875" style="2" customWidth="1"/>
    <col min="2809" max="2809" width="9.140625" style="2" customWidth="1"/>
    <col min="2810" max="2810" width="2" style="2" customWidth="1"/>
    <col min="2811" max="2811" width="17" style="2" customWidth="1"/>
    <col min="2812" max="2812" width="0.85546875" style="2" customWidth="1"/>
    <col min="2813" max="2813" width="5.5703125" style="2" customWidth="1"/>
    <col min="2814" max="2814" width="12.140625" style="2" customWidth="1"/>
    <col min="2815" max="2815" width="16.42578125" style="2" customWidth="1"/>
    <col min="2816" max="2816" width="16.28515625" style="2" customWidth="1"/>
    <col min="2817" max="3014" width="9.42578125" style="2" customWidth="1"/>
    <col min="3015" max="3015" width="43.85546875" style="2" customWidth="1"/>
    <col min="3016" max="3016" width="1.42578125" style="2" customWidth="1"/>
    <col min="3017" max="3017" width="1.140625" style="2" customWidth="1"/>
    <col min="3018" max="3018" width="7.140625" style="2" customWidth="1"/>
    <col min="3019" max="3019" width="1.42578125" style="2" customWidth="1"/>
    <col min="3020" max="3020" width="13" style="2" customWidth="1"/>
    <col min="3021" max="3021" width="1.42578125" style="2" customWidth="1"/>
    <col min="3022" max="3022" width="13" style="2" customWidth="1"/>
    <col min="3023" max="3023" width="1.42578125" style="2" customWidth="1"/>
    <col min="3024" max="3024" width="13" style="2" customWidth="1"/>
    <col min="3025" max="3025" width="1.42578125" style="2" customWidth="1"/>
    <col min="3026" max="3026" width="13" style="2" customWidth="1"/>
    <col min="3027" max="3027" width="0.28515625" style="2" customWidth="1"/>
    <col min="3028" max="3028" width="17.28515625" style="2" customWidth="1"/>
    <col min="3029" max="3029" width="14.7109375" style="2" customWidth="1"/>
    <col min="3030" max="3030" width="14" style="2" bestFit="1" customWidth="1"/>
    <col min="3031" max="3032" width="13.7109375" style="2" customWidth="1"/>
    <col min="3033" max="3034" width="9.42578125" style="2" customWidth="1"/>
    <col min="3035" max="3042" width="0.7109375" style="2" customWidth="1"/>
    <col min="3043" max="3043" width="36" style="2" customWidth="1"/>
    <col min="3044" max="3044" width="1.42578125" style="2" customWidth="1"/>
    <col min="3045" max="3062" width="9.140625" style="2"/>
    <col min="3063" max="3063" width="48.140625" style="2" customWidth="1"/>
    <col min="3064" max="3064" width="19.85546875" style="2" customWidth="1"/>
    <col min="3065" max="3065" width="9.140625" style="2" customWidth="1"/>
    <col min="3066" max="3066" width="2" style="2" customWidth="1"/>
    <col min="3067" max="3067" width="17" style="2" customWidth="1"/>
    <col min="3068" max="3068" width="0.85546875" style="2" customWidth="1"/>
    <col min="3069" max="3069" width="5.5703125" style="2" customWidth="1"/>
    <col min="3070" max="3070" width="12.140625" style="2" customWidth="1"/>
    <col min="3071" max="3071" width="16.42578125" style="2" customWidth="1"/>
    <col min="3072" max="3072" width="16.28515625" style="2" customWidth="1"/>
    <col min="3073" max="3270" width="9.42578125" style="2" customWidth="1"/>
    <col min="3271" max="3271" width="43.85546875" style="2" customWidth="1"/>
    <col min="3272" max="3272" width="1.42578125" style="2" customWidth="1"/>
    <col min="3273" max="3273" width="1.140625" style="2" customWidth="1"/>
    <col min="3274" max="3274" width="7.140625" style="2" customWidth="1"/>
    <col min="3275" max="3275" width="1.42578125" style="2" customWidth="1"/>
    <col min="3276" max="3276" width="13" style="2" customWidth="1"/>
    <col min="3277" max="3277" width="1.42578125" style="2" customWidth="1"/>
    <col min="3278" max="3278" width="13" style="2" customWidth="1"/>
    <col min="3279" max="3279" width="1.42578125" style="2" customWidth="1"/>
    <col min="3280" max="3280" width="13" style="2" customWidth="1"/>
    <col min="3281" max="3281" width="1.42578125" style="2" customWidth="1"/>
    <col min="3282" max="3282" width="13" style="2" customWidth="1"/>
    <col min="3283" max="3283" width="0.28515625" style="2" customWidth="1"/>
    <col min="3284" max="3284" width="17.28515625" style="2" customWidth="1"/>
    <col min="3285" max="3285" width="14.7109375" style="2" customWidth="1"/>
    <col min="3286" max="3286" width="14" style="2" bestFit="1" customWidth="1"/>
    <col min="3287" max="3288" width="13.7109375" style="2" customWidth="1"/>
    <col min="3289" max="3290" width="9.42578125" style="2" customWidth="1"/>
    <col min="3291" max="3298" width="0.7109375" style="2" customWidth="1"/>
    <col min="3299" max="3299" width="36" style="2" customWidth="1"/>
    <col min="3300" max="3300" width="1.42578125" style="2" customWidth="1"/>
    <col min="3301" max="3318" width="9.140625" style="2"/>
    <col min="3319" max="3319" width="48.140625" style="2" customWidth="1"/>
    <col min="3320" max="3320" width="19.85546875" style="2" customWidth="1"/>
    <col min="3321" max="3321" width="9.140625" style="2" customWidth="1"/>
    <col min="3322" max="3322" width="2" style="2" customWidth="1"/>
    <col min="3323" max="3323" width="17" style="2" customWidth="1"/>
    <col min="3324" max="3324" width="0.85546875" style="2" customWidth="1"/>
    <col min="3325" max="3325" width="5.5703125" style="2" customWidth="1"/>
    <col min="3326" max="3326" width="12.140625" style="2" customWidth="1"/>
    <col min="3327" max="3327" width="16.42578125" style="2" customWidth="1"/>
    <col min="3328" max="3328" width="16.28515625" style="2" customWidth="1"/>
    <col min="3329" max="3526" width="9.42578125" style="2" customWidth="1"/>
    <col min="3527" max="3527" width="43.85546875" style="2" customWidth="1"/>
    <col min="3528" max="3528" width="1.42578125" style="2" customWidth="1"/>
    <col min="3529" max="3529" width="1.140625" style="2" customWidth="1"/>
    <col min="3530" max="3530" width="7.140625" style="2" customWidth="1"/>
    <col min="3531" max="3531" width="1.42578125" style="2" customWidth="1"/>
    <col min="3532" max="3532" width="13" style="2" customWidth="1"/>
    <col min="3533" max="3533" width="1.42578125" style="2" customWidth="1"/>
    <col min="3534" max="3534" width="13" style="2" customWidth="1"/>
    <col min="3535" max="3535" width="1.42578125" style="2" customWidth="1"/>
    <col min="3536" max="3536" width="13" style="2" customWidth="1"/>
    <col min="3537" max="3537" width="1.42578125" style="2" customWidth="1"/>
    <col min="3538" max="3538" width="13" style="2" customWidth="1"/>
    <col min="3539" max="3539" width="0.28515625" style="2" customWidth="1"/>
    <col min="3540" max="3540" width="17.28515625" style="2" customWidth="1"/>
    <col min="3541" max="3541" width="14.7109375" style="2" customWidth="1"/>
    <col min="3542" max="3542" width="14" style="2" bestFit="1" customWidth="1"/>
    <col min="3543" max="3544" width="13.7109375" style="2" customWidth="1"/>
    <col min="3545" max="3546" width="9.42578125" style="2" customWidth="1"/>
    <col min="3547" max="3554" width="0.7109375" style="2" customWidth="1"/>
    <col min="3555" max="3555" width="36" style="2" customWidth="1"/>
    <col min="3556" max="3556" width="1.42578125" style="2" customWidth="1"/>
    <col min="3557" max="3574" width="9.140625" style="2"/>
    <col min="3575" max="3575" width="48.140625" style="2" customWidth="1"/>
    <col min="3576" max="3576" width="19.85546875" style="2" customWidth="1"/>
    <col min="3577" max="3577" width="9.140625" style="2" customWidth="1"/>
    <col min="3578" max="3578" width="2" style="2" customWidth="1"/>
    <col min="3579" max="3579" width="17" style="2" customWidth="1"/>
    <col min="3580" max="3580" width="0.85546875" style="2" customWidth="1"/>
    <col min="3581" max="3581" width="5.5703125" style="2" customWidth="1"/>
    <col min="3582" max="3582" width="12.140625" style="2" customWidth="1"/>
    <col min="3583" max="3583" width="16.42578125" style="2" customWidth="1"/>
    <col min="3584" max="3584" width="16.28515625" style="2" customWidth="1"/>
    <col min="3585" max="3782" width="9.42578125" style="2" customWidth="1"/>
    <col min="3783" max="3783" width="43.85546875" style="2" customWidth="1"/>
    <col min="3784" max="3784" width="1.42578125" style="2" customWidth="1"/>
    <col min="3785" max="3785" width="1.140625" style="2" customWidth="1"/>
    <col min="3786" max="3786" width="7.140625" style="2" customWidth="1"/>
    <col min="3787" max="3787" width="1.42578125" style="2" customWidth="1"/>
    <col min="3788" max="3788" width="13" style="2" customWidth="1"/>
    <col min="3789" max="3789" width="1.42578125" style="2" customWidth="1"/>
    <col min="3790" max="3790" width="13" style="2" customWidth="1"/>
    <col min="3791" max="3791" width="1.42578125" style="2" customWidth="1"/>
    <col min="3792" max="3792" width="13" style="2" customWidth="1"/>
    <col min="3793" max="3793" width="1.42578125" style="2" customWidth="1"/>
    <col min="3794" max="3794" width="13" style="2" customWidth="1"/>
    <col min="3795" max="3795" width="0.28515625" style="2" customWidth="1"/>
    <col min="3796" max="3796" width="17.28515625" style="2" customWidth="1"/>
    <col min="3797" max="3797" width="14.7109375" style="2" customWidth="1"/>
    <col min="3798" max="3798" width="14" style="2" bestFit="1" customWidth="1"/>
    <col min="3799" max="3800" width="13.7109375" style="2" customWidth="1"/>
    <col min="3801" max="3802" width="9.42578125" style="2" customWidth="1"/>
    <col min="3803" max="3810" width="0.7109375" style="2" customWidth="1"/>
    <col min="3811" max="3811" width="36" style="2" customWidth="1"/>
    <col min="3812" max="3812" width="1.42578125" style="2" customWidth="1"/>
    <col min="3813" max="3830" width="9.140625" style="2"/>
    <col min="3831" max="3831" width="48.140625" style="2" customWidth="1"/>
    <col min="3832" max="3832" width="19.85546875" style="2" customWidth="1"/>
    <col min="3833" max="3833" width="9.140625" style="2" customWidth="1"/>
    <col min="3834" max="3834" width="2" style="2" customWidth="1"/>
    <col min="3835" max="3835" width="17" style="2" customWidth="1"/>
    <col min="3836" max="3836" width="0.85546875" style="2" customWidth="1"/>
    <col min="3837" max="3837" width="5.5703125" style="2" customWidth="1"/>
    <col min="3838" max="3838" width="12.140625" style="2" customWidth="1"/>
    <col min="3839" max="3839" width="16.42578125" style="2" customWidth="1"/>
    <col min="3840" max="3840" width="16.28515625" style="2" customWidth="1"/>
    <col min="3841" max="4038" width="9.42578125" style="2" customWidth="1"/>
    <col min="4039" max="4039" width="43.85546875" style="2" customWidth="1"/>
    <col min="4040" max="4040" width="1.42578125" style="2" customWidth="1"/>
    <col min="4041" max="4041" width="1.140625" style="2" customWidth="1"/>
    <col min="4042" max="4042" width="7.140625" style="2" customWidth="1"/>
    <col min="4043" max="4043" width="1.42578125" style="2" customWidth="1"/>
    <col min="4044" max="4044" width="13" style="2" customWidth="1"/>
    <col min="4045" max="4045" width="1.42578125" style="2" customWidth="1"/>
    <col min="4046" max="4046" width="13" style="2" customWidth="1"/>
    <col min="4047" max="4047" width="1.42578125" style="2" customWidth="1"/>
    <col min="4048" max="4048" width="13" style="2" customWidth="1"/>
    <col min="4049" max="4049" width="1.42578125" style="2" customWidth="1"/>
    <col min="4050" max="4050" width="13" style="2" customWidth="1"/>
    <col min="4051" max="4051" width="0.28515625" style="2" customWidth="1"/>
    <col min="4052" max="4052" width="17.28515625" style="2" customWidth="1"/>
    <col min="4053" max="4053" width="14.7109375" style="2" customWidth="1"/>
    <col min="4054" max="4054" width="14" style="2" bestFit="1" customWidth="1"/>
    <col min="4055" max="4056" width="13.7109375" style="2" customWidth="1"/>
    <col min="4057" max="4058" width="9.42578125" style="2" customWidth="1"/>
    <col min="4059" max="4066" width="0.7109375" style="2" customWidth="1"/>
    <col min="4067" max="4067" width="36" style="2" customWidth="1"/>
    <col min="4068" max="4068" width="1.42578125" style="2" customWidth="1"/>
    <col min="4069" max="4086" width="9.140625" style="2"/>
    <col min="4087" max="4087" width="48.140625" style="2" customWidth="1"/>
    <col min="4088" max="4088" width="19.85546875" style="2" customWidth="1"/>
    <col min="4089" max="4089" width="9.140625" style="2" customWidth="1"/>
    <col min="4090" max="4090" width="2" style="2" customWidth="1"/>
    <col min="4091" max="4091" width="17" style="2" customWidth="1"/>
    <col min="4092" max="4092" width="0.85546875" style="2" customWidth="1"/>
    <col min="4093" max="4093" width="5.5703125" style="2" customWidth="1"/>
    <col min="4094" max="4094" width="12.140625" style="2" customWidth="1"/>
    <col min="4095" max="4095" width="16.42578125" style="2" customWidth="1"/>
    <col min="4096" max="4096" width="16.28515625" style="2" customWidth="1"/>
    <col min="4097" max="4294" width="9.42578125" style="2" customWidth="1"/>
    <col min="4295" max="4295" width="43.85546875" style="2" customWidth="1"/>
    <col min="4296" max="4296" width="1.42578125" style="2" customWidth="1"/>
    <col min="4297" max="4297" width="1.140625" style="2" customWidth="1"/>
    <col min="4298" max="4298" width="7.140625" style="2" customWidth="1"/>
    <col min="4299" max="4299" width="1.42578125" style="2" customWidth="1"/>
    <col min="4300" max="4300" width="13" style="2" customWidth="1"/>
    <col min="4301" max="4301" width="1.42578125" style="2" customWidth="1"/>
    <col min="4302" max="4302" width="13" style="2" customWidth="1"/>
    <col min="4303" max="4303" width="1.42578125" style="2" customWidth="1"/>
    <col min="4304" max="4304" width="13" style="2" customWidth="1"/>
    <col min="4305" max="4305" width="1.42578125" style="2" customWidth="1"/>
    <col min="4306" max="4306" width="13" style="2" customWidth="1"/>
    <col min="4307" max="4307" width="0.28515625" style="2" customWidth="1"/>
    <col min="4308" max="4308" width="17.28515625" style="2" customWidth="1"/>
    <col min="4309" max="4309" width="14.7109375" style="2" customWidth="1"/>
    <col min="4310" max="4310" width="14" style="2" bestFit="1" customWidth="1"/>
    <col min="4311" max="4312" width="13.7109375" style="2" customWidth="1"/>
    <col min="4313" max="4314" width="9.42578125" style="2" customWidth="1"/>
    <col min="4315" max="4322" width="0.7109375" style="2" customWidth="1"/>
    <col min="4323" max="4323" width="36" style="2" customWidth="1"/>
    <col min="4324" max="4324" width="1.42578125" style="2" customWidth="1"/>
    <col min="4325" max="4342" width="9.140625" style="2"/>
    <col min="4343" max="4343" width="48.140625" style="2" customWidth="1"/>
    <col min="4344" max="4344" width="19.85546875" style="2" customWidth="1"/>
    <col min="4345" max="4345" width="9.140625" style="2" customWidth="1"/>
    <col min="4346" max="4346" width="2" style="2" customWidth="1"/>
    <col min="4347" max="4347" width="17" style="2" customWidth="1"/>
    <col min="4348" max="4348" width="0.85546875" style="2" customWidth="1"/>
    <col min="4349" max="4349" width="5.5703125" style="2" customWidth="1"/>
    <col min="4350" max="4350" width="12.140625" style="2" customWidth="1"/>
    <col min="4351" max="4351" width="16.42578125" style="2" customWidth="1"/>
    <col min="4352" max="4352" width="16.28515625" style="2" customWidth="1"/>
    <col min="4353" max="4550" width="9.42578125" style="2" customWidth="1"/>
    <col min="4551" max="4551" width="43.85546875" style="2" customWidth="1"/>
    <col min="4552" max="4552" width="1.42578125" style="2" customWidth="1"/>
    <col min="4553" max="4553" width="1.140625" style="2" customWidth="1"/>
    <col min="4554" max="4554" width="7.140625" style="2" customWidth="1"/>
    <col min="4555" max="4555" width="1.42578125" style="2" customWidth="1"/>
    <col min="4556" max="4556" width="13" style="2" customWidth="1"/>
    <col min="4557" max="4557" width="1.42578125" style="2" customWidth="1"/>
    <col min="4558" max="4558" width="13" style="2" customWidth="1"/>
    <col min="4559" max="4559" width="1.42578125" style="2" customWidth="1"/>
    <col min="4560" max="4560" width="13" style="2" customWidth="1"/>
    <col min="4561" max="4561" width="1.42578125" style="2" customWidth="1"/>
    <col min="4562" max="4562" width="13" style="2" customWidth="1"/>
    <col min="4563" max="4563" width="0.28515625" style="2" customWidth="1"/>
    <col min="4564" max="4564" width="17.28515625" style="2" customWidth="1"/>
    <col min="4565" max="4565" width="14.7109375" style="2" customWidth="1"/>
    <col min="4566" max="4566" width="14" style="2" bestFit="1" customWidth="1"/>
    <col min="4567" max="4568" width="13.7109375" style="2" customWidth="1"/>
    <col min="4569" max="4570" width="9.42578125" style="2" customWidth="1"/>
    <col min="4571" max="4578" width="0.7109375" style="2" customWidth="1"/>
    <col min="4579" max="4579" width="36" style="2" customWidth="1"/>
    <col min="4580" max="4580" width="1.42578125" style="2" customWidth="1"/>
    <col min="4581" max="4598" width="9.140625" style="2"/>
    <col min="4599" max="4599" width="48.140625" style="2" customWidth="1"/>
    <col min="4600" max="4600" width="19.85546875" style="2" customWidth="1"/>
    <col min="4601" max="4601" width="9.140625" style="2" customWidth="1"/>
    <col min="4602" max="4602" width="2" style="2" customWidth="1"/>
    <col min="4603" max="4603" width="17" style="2" customWidth="1"/>
    <col min="4604" max="4604" width="0.85546875" style="2" customWidth="1"/>
    <col min="4605" max="4605" width="5.5703125" style="2" customWidth="1"/>
    <col min="4606" max="4606" width="12.140625" style="2" customWidth="1"/>
    <col min="4607" max="4607" width="16.42578125" style="2" customWidth="1"/>
    <col min="4608" max="4608" width="16.28515625" style="2" customWidth="1"/>
    <col min="4609" max="4806" width="9.42578125" style="2" customWidth="1"/>
    <col min="4807" max="4807" width="43.85546875" style="2" customWidth="1"/>
    <col min="4808" max="4808" width="1.42578125" style="2" customWidth="1"/>
    <col min="4809" max="4809" width="1.140625" style="2" customWidth="1"/>
    <col min="4810" max="4810" width="7.140625" style="2" customWidth="1"/>
    <col min="4811" max="4811" width="1.42578125" style="2" customWidth="1"/>
    <col min="4812" max="4812" width="13" style="2" customWidth="1"/>
    <col min="4813" max="4813" width="1.42578125" style="2" customWidth="1"/>
    <col min="4814" max="4814" width="13" style="2" customWidth="1"/>
    <col min="4815" max="4815" width="1.42578125" style="2" customWidth="1"/>
    <col min="4816" max="4816" width="13" style="2" customWidth="1"/>
    <col min="4817" max="4817" width="1.42578125" style="2" customWidth="1"/>
    <col min="4818" max="4818" width="13" style="2" customWidth="1"/>
    <col min="4819" max="4819" width="0.28515625" style="2" customWidth="1"/>
    <col min="4820" max="4820" width="17.28515625" style="2" customWidth="1"/>
    <col min="4821" max="4821" width="14.7109375" style="2" customWidth="1"/>
    <col min="4822" max="4822" width="14" style="2" bestFit="1" customWidth="1"/>
    <col min="4823" max="4824" width="13.7109375" style="2" customWidth="1"/>
    <col min="4825" max="4826" width="9.42578125" style="2" customWidth="1"/>
    <col min="4827" max="4834" width="0.7109375" style="2" customWidth="1"/>
    <col min="4835" max="4835" width="36" style="2" customWidth="1"/>
    <col min="4836" max="4836" width="1.42578125" style="2" customWidth="1"/>
    <col min="4837" max="4854" width="9.140625" style="2"/>
    <col min="4855" max="4855" width="48.140625" style="2" customWidth="1"/>
    <col min="4856" max="4856" width="19.85546875" style="2" customWidth="1"/>
    <col min="4857" max="4857" width="9.140625" style="2" customWidth="1"/>
    <col min="4858" max="4858" width="2" style="2" customWidth="1"/>
    <col min="4859" max="4859" width="17" style="2" customWidth="1"/>
    <col min="4860" max="4860" width="0.85546875" style="2" customWidth="1"/>
    <col min="4861" max="4861" width="5.5703125" style="2" customWidth="1"/>
    <col min="4862" max="4862" width="12.140625" style="2" customWidth="1"/>
    <col min="4863" max="4863" width="16.42578125" style="2" customWidth="1"/>
    <col min="4864" max="4864" width="16.28515625" style="2" customWidth="1"/>
    <col min="4865" max="5062" width="9.42578125" style="2" customWidth="1"/>
    <col min="5063" max="5063" width="43.85546875" style="2" customWidth="1"/>
    <col min="5064" max="5064" width="1.42578125" style="2" customWidth="1"/>
    <col min="5065" max="5065" width="1.140625" style="2" customWidth="1"/>
    <col min="5066" max="5066" width="7.140625" style="2" customWidth="1"/>
    <col min="5067" max="5067" width="1.42578125" style="2" customWidth="1"/>
    <col min="5068" max="5068" width="13" style="2" customWidth="1"/>
    <col min="5069" max="5069" width="1.42578125" style="2" customWidth="1"/>
    <col min="5070" max="5070" width="13" style="2" customWidth="1"/>
    <col min="5071" max="5071" width="1.42578125" style="2" customWidth="1"/>
    <col min="5072" max="5072" width="13" style="2" customWidth="1"/>
    <col min="5073" max="5073" width="1.42578125" style="2" customWidth="1"/>
    <col min="5074" max="5074" width="13" style="2" customWidth="1"/>
    <col min="5075" max="5075" width="0.28515625" style="2" customWidth="1"/>
    <col min="5076" max="5076" width="17.28515625" style="2" customWidth="1"/>
    <col min="5077" max="5077" width="14.7109375" style="2" customWidth="1"/>
    <col min="5078" max="5078" width="14" style="2" bestFit="1" customWidth="1"/>
    <col min="5079" max="5080" width="13.7109375" style="2" customWidth="1"/>
    <col min="5081" max="5082" width="9.42578125" style="2" customWidth="1"/>
    <col min="5083" max="5090" width="0.7109375" style="2" customWidth="1"/>
    <col min="5091" max="5091" width="36" style="2" customWidth="1"/>
    <col min="5092" max="5092" width="1.42578125" style="2" customWidth="1"/>
    <col min="5093" max="5110" width="9.140625" style="2"/>
    <col min="5111" max="5111" width="48.140625" style="2" customWidth="1"/>
    <col min="5112" max="5112" width="19.85546875" style="2" customWidth="1"/>
    <col min="5113" max="5113" width="9.140625" style="2" customWidth="1"/>
    <col min="5114" max="5114" width="2" style="2" customWidth="1"/>
    <col min="5115" max="5115" width="17" style="2" customWidth="1"/>
    <col min="5116" max="5116" width="0.85546875" style="2" customWidth="1"/>
    <col min="5117" max="5117" width="5.5703125" style="2" customWidth="1"/>
    <col min="5118" max="5118" width="12.140625" style="2" customWidth="1"/>
    <col min="5119" max="5119" width="16.42578125" style="2" customWidth="1"/>
    <col min="5120" max="5120" width="16.28515625" style="2" customWidth="1"/>
    <col min="5121" max="5318" width="9.42578125" style="2" customWidth="1"/>
    <col min="5319" max="5319" width="43.85546875" style="2" customWidth="1"/>
    <col min="5320" max="5320" width="1.42578125" style="2" customWidth="1"/>
    <col min="5321" max="5321" width="1.140625" style="2" customWidth="1"/>
    <col min="5322" max="5322" width="7.140625" style="2" customWidth="1"/>
    <col min="5323" max="5323" width="1.42578125" style="2" customWidth="1"/>
    <col min="5324" max="5324" width="13" style="2" customWidth="1"/>
    <col min="5325" max="5325" width="1.42578125" style="2" customWidth="1"/>
    <col min="5326" max="5326" width="13" style="2" customWidth="1"/>
    <col min="5327" max="5327" width="1.42578125" style="2" customWidth="1"/>
    <col min="5328" max="5328" width="13" style="2" customWidth="1"/>
    <col min="5329" max="5329" width="1.42578125" style="2" customWidth="1"/>
    <col min="5330" max="5330" width="13" style="2" customWidth="1"/>
    <col min="5331" max="5331" width="0.28515625" style="2" customWidth="1"/>
    <col min="5332" max="5332" width="17.28515625" style="2" customWidth="1"/>
    <col min="5333" max="5333" width="14.7109375" style="2" customWidth="1"/>
    <col min="5334" max="5334" width="14" style="2" bestFit="1" customWidth="1"/>
    <col min="5335" max="5336" width="13.7109375" style="2" customWidth="1"/>
    <col min="5337" max="5338" width="9.42578125" style="2" customWidth="1"/>
    <col min="5339" max="5346" width="0.7109375" style="2" customWidth="1"/>
    <col min="5347" max="5347" width="36" style="2" customWidth="1"/>
    <col min="5348" max="5348" width="1.42578125" style="2" customWidth="1"/>
    <col min="5349" max="5366" width="9.140625" style="2"/>
    <col min="5367" max="5367" width="48.140625" style="2" customWidth="1"/>
    <col min="5368" max="5368" width="19.85546875" style="2" customWidth="1"/>
    <col min="5369" max="5369" width="9.140625" style="2" customWidth="1"/>
    <col min="5370" max="5370" width="2" style="2" customWidth="1"/>
    <col min="5371" max="5371" width="17" style="2" customWidth="1"/>
    <col min="5372" max="5372" width="0.85546875" style="2" customWidth="1"/>
    <col min="5373" max="5373" width="5.5703125" style="2" customWidth="1"/>
    <col min="5374" max="5374" width="12.140625" style="2" customWidth="1"/>
    <col min="5375" max="5375" width="16.42578125" style="2" customWidth="1"/>
    <col min="5376" max="5376" width="16.28515625" style="2" customWidth="1"/>
    <col min="5377" max="5574" width="9.42578125" style="2" customWidth="1"/>
    <col min="5575" max="5575" width="43.85546875" style="2" customWidth="1"/>
    <col min="5576" max="5576" width="1.42578125" style="2" customWidth="1"/>
    <col min="5577" max="5577" width="1.140625" style="2" customWidth="1"/>
    <col min="5578" max="5578" width="7.140625" style="2" customWidth="1"/>
    <col min="5579" max="5579" width="1.42578125" style="2" customWidth="1"/>
    <col min="5580" max="5580" width="13" style="2" customWidth="1"/>
    <col min="5581" max="5581" width="1.42578125" style="2" customWidth="1"/>
    <col min="5582" max="5582" width="13" style="2" customWidth="1"/>
    <col min="5583" max="5583" width="1.42578125" style="2" customWidth="1"/>
    <col min="5584" max="5584" width="13" style="2" customWidth="1"/>
    <col min="5585" max="5585" width="1.42578125" style="2" customWidth="1"/>
    <col min="5586" max="5586" width="13" style="2" customWidth="1"/>
    <col min="5587" max="5587" width="0.28515625" style="2" customWidth="1"/>
    <col min="5588" max="5588" width="17.28515625" style="2" customWidth="1"/>
    <col min="5589" max="5589" width="14.7109375" style="2" customWidth="1"/>
    <col min="5590" max="5590" width="14" style="2" bestFit="1" customWidth="1"/>
    <col min="5591" max="5592" width="13.7109375" style="2" customWidth="1"/>
    <col min="5593" max="5594" width="9.42578125" style="2" customWidth="1"/>
    <col min="5595" max="5602" width="0.7109375" style="2" customWidth="1"/>
    <col min="5603" max="5603" width="36" style="2" customWidth="1"/>
    <col min="5604" max="5604" width="1.42578125" style="2" customWidth="1"/>
    <col min="5605" max="5622" width="9.140625" style="2"/>
    <col min="5623" max="5623" width="48.140625" style="2" customWidth="1"/>
    <col min="5624" max="5624" width="19.85546875" style="2" customWidth="1"/>
    <col min="5625" max="5625" width="9.140625" style="2" customWidth="1"/>
    <col min="5626" max="5626" width="2" style="2" customWidth="1"/>
    <col min="5627" max="5627" width="17" style="2" customWidth="1"/>
    <col min="5628" max="5628" width="0.85546875" style="2" customWidth="1"/>
    <col min="5629" max="5629" width="5.5703125" style="2" customWidth="1"/>
    <col min="5630" max="5630" width="12.140625" style="2" customWidth="1"/>
    <col min="5631" max="5631" width="16.42578125" style="2" customWidth="1"/>
    <col min="5632" max="5632" width="16.28515625" style="2" customWidth="1"/>
    <col min="5633" max="5830" width="9.42578125" style="2" customWidth="1"/>
    <col min="5831" max="5831" width="43.85546875" style="2" customWidth="1"/>
    <col min="5832" max="5832" width="1.42578125" style="2" customWidth="1"/>
    <col min="5833" max="5833" width="1.140625" style="2" customWidth="1"/>
    <col min="5834" max="5834" width="7.140625" style="2" customWidth="1"/>
    <col min="5835" max="5835" width="1.42578125" style="2" customWidth="1"/>
    <col min="5836" max="5836" width="13" style="2" customWidth="1"/>
    <col min="5837" max="5837" width="1.42578125" style="2" customWidth="1"/>
    <col min="5838" max="5838" width="13" style="2" customWidth="1"/>
    <col min="5839" max="5839" width="1.42578125" style="2" customWidth="1"/>
    <col min="5840" max="5840" width="13" style="2" customWidth="1"/>
    <col min="5841" max="5841" width="1.42578125" style="2" customWidth="1"/>
    <col min="5842" max="5842" width="13" style="2" customWidth="1"/>
    <col min="5843" max="5843" width="0.28515625" style="2" customWidth="1"/>
    <col min="5844" max="5844" width="17.28515625" style="2" customWidth="1"/>
    <col min="5845" max="5845" width="14.7109375" style="2" customWidth="1"/>
    <col min="5846" max="5846" width="14" style="2" bestFit="1" customWidth="1"/>
    <col min="5847" max="5848" width="13.7109375" style="2" customWidth="1"/>
    <col min="5849" max="5850" width="9.42578125" style="2" customWidth="1"/>
    <col min="5851" max="5858" width="0.7109375" style="2" customWidth="1"/>
    <col min="5859" max="5859" width="36" style="2" customWidth="1"/>
    <col min="5860" max="5860" width="1.42578125" style="2" customWidth="1"/>
    <col min="5861" max="5878" width="9.140625" style="2"/>
    <col min="5879" max="5879" width="48.140625" style="2" customWidth="1"/>
    <col min="5880" max="5880" width="19.85546875" style="2" customWidth="1"/>
    <col min="5881" max="5881" width="9.140625" style="2" customWidth="1"/>
    <col min="5882" max="5882" width="2" style="2" customWidth="1"/>
    <col min="5883" max="5883" width="17" style="2" customWidth="1"/>
    <col min="5884" max="5884" width="0.85546875" style="2" customWidth="1"/>
    <col min="5885" max="5885" width="5.5703125" style="2" customWidth="1"/>
    <col min="5886" max="5886" width="12.140625" style="2" customWidth="1"/>
    <col min="5887" max="5887" width="16.42578125" style="2" customWidth="1"/>
    <col min="5888" max="5888" width="16.28515625" style="2" customWidth="1"/>
    <col min="5889" max="6086" width="9.42578125" style="2" customWidth="1"/>
    <col min="6087" max="6087" width="43.85546875" style="2" customWidth="1"/>
    <col min="6088" max="6088" width="1.42578125" style="2" customWidth="1"/>
    <col min="6089" max="6089" width="1.140625" style="2" customWidth="1"/>
    <col min="6090" max="6090" width="7.140625" style="2" customWidth="1"/>
    <col min="6091" max="6091" width="1.42578125" style="2" customWidth="1"/>
    <col min="6092" max="6092" width="13" style="2" customWidth="1"/>
    <col min="6093" max="6093" width="1.42578125" style="2" customWidth="1"/>
    <col min="6094" max="6094" width="13" style="2" customWidth="1"/>
    <col min="6095" max="6095" width="1.42578125" style="2" customWidth="1"/>
    <col min="6096" max="6096" width="13" style="2" customWidth="1"/>
    <col min="6097" max="6097" width="1.42578125" style="2" customWidth="1"/>
    <col min="6098" max="6098" width="13" style="2" customWidth="1"/>
    <col min="6099" max="6099" width="0.28515625" style="2" customWidth="1"/>
    <col min="6100" max="6100" width="17.28515625" style="2" customWidth="1"/>
    <col min="6101" max="6101" width="14.7109375" style="2" customWidth="1"/>
    <col min="6102" max="6102" width="14" style="2" bestFit="1" customWidth="1"/>
    <col min="6103" max="6104" width="13.7109375" style="2" customWidth="1"/>
    <col min="6105" max="6106" width="9.42578125" style="2" customWidth="1"/>
    <col min="6107" max="6114" width="0.7109375" style="2" customWidth="1"/>
    <col min="6115" max="6115" width="36" style="2" customWidth="1"/>
    <col min="6116" max="6116" width="1.42578125" style="2" customWidth="1"/>
    <col min="6117" max="6134" width="9.140625" style="2"/>
    <col min="6135" max="6135" width="48.140625" style="2" customWidth="1"/>
    <col min="6136" max="6136" width="19.85546875" style="2" customWidth="1"/>
    <col min="6137" max="6137" width="9.140625" style="2" customWidth="1"/>
    <col min="6138" max="6138" width="2" style="2" customWidth="1"/>
    <col min="6139" max="6139" width="17" style="2" customWidth="1"/>
    <col min="6140" max="6140" width="0.85546875" style="2" customWidth="1"/>
    <col min="6141" max="6141" width="5.5703125" style="2" customWidth="1"/>
    <col min="6142" max="6142" width="12.140625" style="2" customWidth="1"/>
    <col min="6143" max="6143" width="16.42578125" style="2" customWidth="1"/>
    <col min="6144" max="6144" width="16.28515625" style="2" customWidth="1"/>
    <col min="6145" max="6342" width="9.42578125" style="2" customWidth="1"/>
    <col min="6343" max="6343" width="43.85546875" style="2" customWidth="1"/>
    <col min="6344" max="6344" width="1.42578125" style="2" customWidth="1"/>
    <col min="6345" max="6345" width="1.140625" style="2" customWidth="1"/>
    <col min="6346" max="6346" width="7.140625" style="2" customWidth="1"/>
    <col min="6347" max="6347" width="1.42578125" style="2" customWidth="1"/>
    <col min="6348" max="6348" width="13" style="2" customWidth="1"/>
    <col min="6349" max="6349" width="1.42578125" style="2" customWidth="1"/>
    <col min="6350" max="6350" width="13" style="2" customWidth="1"/>
    <col min="6351" max="6351" width="1.42578125" style="2" customWidth="1"/>
    <col min="6352" max="6352" width="13" style="2" customWidth="1"/>
    <col min="6353" max="6353" width="1.42578125" style="2" customWidth="1"/>
    <col min="6354" max="6354" width="13" style="2" customWidth="1"/>
    <col min="6355" max="6355" width="0.28515625" style="2" customWidth="1"/>
    <col min="6356" max="6356" width="17.28515625" style="2" customWidth="1"/>
    <col min="6357" max="6357" width="14.7109375" style="2" customWidth="1"/>
    <col min="6358" max="6358" width="14" style="2" bestFit="1" customWidth="1"/>
    <col min="6359" max="6360" width="13.7109375" style="2" customWidth="1"/>
    <col min="6361" max="6362" width="9.42578125" style="2" customWidth="1"/>
    <col min="6363" max="6370" width="0.7109375" style="2" customWidth="1"/>
    <col min="6371" max="6371" width="36" style="2" customWidth="1"/>
    <col min="6372" max="6372" width="1.42578125" style="2" customWidth="1"/>
    <col min="6373" max="6390" width="9.140625" style="2"/>
    <col min="6391" max="6391" width="48.140625" style="2" customWidth="1"/>
    <col min="6392" max="6392" width="19.85546875" style="2" customWidth="1"/>
    <col min="6393" max="6393" width="9.140625" style="2" customWidth="1"/>
    <col min="6394" max="6394" width="2" style="2" customWidth="1"/>
    <col min="6395" max="6395" width="17" style="2" customWidth="1"/>
    <col min="6396" max="6396" width="0.85546875" style="2" customWidth="1"/>
    <col min="6397" max="6397" width="5.5703125" style="2" customWidth="1"/>
    <col min="6398" max="6398" width="12.140625" style="2" customWidth="1"/>
    <col min="6399" max="6399" width="16.42578125" style="2" customWidth="1"/>
    <col min="6400" max="6400" width="16.28515625" style="2" customWidth="1"/>
    <col min="6401" max="6598" width="9.42578125" style="2" customWidth="1"/>
    <col min="6599" max="6599" width="43.85546875" style="2" customWidth="1"/>
    <col min="6600" max="6600" width="1.42578125" style="2" customWidth="1"/>
    <col min="6601" max="6601" width="1.140625" style="2" customWidth="1"/>
    <col min="6602" max="6602" width="7.140625" style="2" customWidth="1"/>
    <col min="6603" max="6603" width="1.42578125" style="2" customWidth="1"/>
    <col min="6604" max="6604" width="13" style="2" customWidth="1"/>
    <col min="6605" max="6605" width="1.42578125" style="2" customWidth="1"/>
    <col min="6606" max="6606" width="13" style="2" customWidth="1"/>
    <col min="6607" max="6607" width="1.42578125" style="2" customWidth="1"/>
    <col min="6608" max="6608" width="13" style="2" customWidth="1"/>
    <col min="6609" max="6609" width="1.42578125" style="2" customWidth="1"/>
    <col min="6610" max="6610" width="13" style="2" customWidth="1"/>
    <col min="6611" max="6611" width="0.28515625" style="2" customWidth="1"/>
    <col min="6612" max="6612" width="17.28515625" style="2" customWidth="1"/>
    <col min="6613" max="6613" width="14.7109375" style="2" customWidth="1"/>
    <col min="6614" max="6614" width="14" style="2" bestFit="1" customWidth="1"/>
    <col min="6615" max="6616" width="13.7109375" style="2" customWidth="1"/>
    <col min="6617" max="6618" width="9.42578125" style="2" customWidth="1"/>
    <col min="6619" max="6626" width="0.7109375" style="2" customWidth="1"/>
    <col min="6627" max="6627" width="36" style="2" customWidth="1"/>
    <col min="6628" max="6628" width="1.42578125" style="2" customWidth="1"/>
    <col min="6629" max="6646" width="9.140625" style="2"/>
    <col min="6647" max="6647" width="48.140625" style="2" customWidth="1"/>
    <col min="6648" max="6648" width="19.85546875" style="2" customWidth="1"/>
    <col min="6649" max="6649" width="9.140625" style="2" customWidth="1"/>
    <col min="6650" max="6650" width="2" style="2" customWidth="1"/>
    <col min="6651" max="6651" width="17" style="2" customWidth="1"/>
    <col min="6652" max="6652" width="0.85546875" style="2" customWidth="1"/>
    <col min="6653" max="6653" width="5.5703125" style="2" customWidth="1"/>
    <col min="6654" max="6654" width="12.140625" style="2" customWidth="1"/>
    <col min="6655" max="6655" width="16.42578125" style="2" customWidth="1"/>
    <col min="6656" max="6656" width="16.28515625" style="2" customWidth="1"/>
    <col min="6657" max="6854" width="9.42578125" style="2" customWidth="1"/>
    <col min="6855" max="6855" width="43.85546875" style="2" customWidth="1"/>
    <col min="6856" max="6856" width="1.42578125" style="2" customWidth="1"/>
    <col min="6857" max="6857" width="1.140625" style="2" customWidth="1"/>
    <col min="6858" max="6858" width="7.140625" style="2" customWidth="1"/>
    <col min="6859" max="6859" width="1.42578125" style="2" customWidth="1"/>
    <col min="6860" max="6860" width="13" style="2" customWidth="1"/>
    <col min="6861" max="6861" width="1.42578125" style="2" customWidth="1"/>
    <col min="6862" max="6862" width="13" style="2" customWidth="1"/>
    <col min="6863" max="6863" width="1.42578125" style="2" customWidth="1"/>
    <col min="6864" max="6864" width="13" style="2" customWidth="1"/>
    <col min="6865" max="6865" width="1.42578125" style="2" customWidth="1"/>
    <col min="6866" max="6866" width="13" style="2" customWidth="1"/>
    <col min="6867" max="6867" width="0.28515625" style="2" customWidth="1"/>
    <col min="6868" max="6868" width="17.28515625" style="2" customWidth="1"/>
    <col min="6869" max="6869" width="14.7109375" style="2" customWidth="1"/>
    <col min="6870" max="6870" width="14" style="2" bestFit="1" customWidth="1"/>
    <col min="6871" max="6872" width="13.7109375" style="2" customWidth="1"/>
    <col min="6873" max="6874" width="9.42578125" style="2" customWidth="1"/>
    <col min="6875" max="6882" width="0.7109375" style="2" customWidth="1"/>
    <col min="6883" max="6883" width="36" style="2" customWidth="1"/>
    <col min="6884" max="6884" width="1.42578125" style="2" customWidth="1"/>
    <col min="6885" max="6902" width="9.140625" style="2"/>
    <col min="6903" max="6903" width="48.140625" style="2" customWidth="1"/>
    <col min="6904" max="6904" width="19.85546875" style="2" customWidth="1"/>
    <col min="6905" max="6905" width="9.140625" style="2" customWidth="1"/>
    <col min="6906" max="6906" width="2" style="2" customWidth="1"/>
    <col min="6907" max="6907" width="17" style="2" customWidth="1"/>
    <col min="6908" max="6908" width="0.85546875" style="2" customWidth="1"/>
    <col min="6909" max="6909" width="5.5703125" style="2" customWidth="1"/>
    <col min="6910" max="6910" width="12.140625" style="2" customWidth="1"/>
    <col min="6911" max="6911" width="16.42578125" style="2" customWidth="1"/>
    <col min="6912" max="6912" width="16.28515625" style="2" customWidth="1"/>
    <col min="6913" max="7110" width="9.42578125" style="2" customWidth="1"/>
    <col min="7111" max="7111" width="43.85546875" style="2" customWidth="1"/>
    <col min="7112" max="7112" width="1.42578125" style="2" customWidth="1"/>
    <col min="7113" max="7113" width="1.140625" style="2" customWidth="1"/>
    <col min="7114" max="7114" width="7.140625" style="2" customWidth="1"/>
    <col min="7115" max="7115" width="1.42578125" style="2" customWidth="1"/>
    <col min="7116" max="7116" width="13" style="2" customWidth="1"/>
    <col min="7117" max="7117" width="1.42578125" style="2" customWidth="1"/>
    <col min="7118" max="7118" width="13" style="2" customWidth="1"/>
    <col min="7119" max="7119" width="1.42578125" style="2" customWidth="1"/>
    <col min="7120" max="7120" width="13" style="2" customWidth="1"/>
    <col min="7121" max="7121" width="1.42578125" style="2" customWidth="1"/>
    <col min="7122" max="7122" width="13" style="2" customWidth="1"/>
    <col min="7123" max="7123" width="0.28515625" style="2" customWidth="1"/>
    <col min="7124" max="7124" width="17.28515625" style="2" customWidth="1"/>
    <col min="7125" max="7125" width="14.7109375" style="2" customWidth="1"/>
    <col min="7126" max="7126" width="14" style="2" bestFit="1" customWidth="1"/>
    <col min="7127" max="7128" width="13.7109375" style="2" customWidth="1"/>
    <col min="7129" max="7130" width="9.42578125" style="2" customWidth="1"/>
    <col min="7131" max="7138" width="0.7109375" style="2" customWidth="1"/>
    <col min="7139" max="7139" width="36" style="2" customWidth="1"/>
    <col min="7140" max="7140" width="1.42578125" style="2" customWidth="1"/>
    <col min="7141" max="7158" width="9.140625" style="2"/>
    <col min="7159" max="7159" width="48.140625" style="2" customWidth="1"/>
    <col min="7160" max="7160" width="19.85546875" style="2" customWidth="1"/>
    <col min="7161" max="7161" width="9.140625" style="2" customWidth="1"/>
    <col min="7162" max="7162" width="2" style="2" customWidth="1"/>
    <col min="7163" max="7163" width="17" style="2" customWidth="1"/>
    <col min="7164" max="7164" width="0.85546875" style="2" customWidth="1"/>
    <col min="7165" max="7165" width="5.5703125" style="2" customWidth="1"/>
    <col min="7166" max="7166" width="12.140625" style="2" customWidth="1"/>
    <col min="7167" max="7167" width="16.42578125" style="2" customWidth="1"/>
    <col min="7168" max="7168" width="16.28515625" style="2" customWidth="1"/>
    <col min="7169" max="7366" width="9.42578125" style="2" customWidth="1"/>
    <col min="7367" max="7367" width="43.85546875" style="2" customWidth="1"/>
    <col min="7368" max="7368" width="1.42578125" style="2" customWidth="1"/>
    <col min="7369" max="7369" width="1.140625" style="2" customWidth="1"/>
    <col min="7370" max="7370" width="7.140625" style="2" customWidth="1"/>
    <col min="7371" max="7371" width="1.42578125" style="2" customWidth="1"/>
    <col min="7372" max="7372" width="13" style="2" customWidth="1"/>
    <col min="7373" max="7373" width="1.42578125" style="2" customWidth="1"/>
    <col min="7374" max="7374" width="13" style="2" customWidth="1"/>
    <col min="7375" max="7375" width="1.42578125" style="2" customWidth="1"/>
    <col min="7376" max="7376" width="13" style="2" customWidth="1"/>
    <col min="7377" max="7377" width="1.42578125" style="2" customWidth="1"/>
    <col min="7378" max="7378" width="13" style="2" customWidth="1"/>
    <col min="7379" max="7379" width="0.28515625" style="2" customWidth="1"/>
    <col min="7380" max="7380" width="17.28515625" style="2" customWidth="1"/>
    <col min="7381" max="7381" width="14.7109375" style="2" customWidth="1"/>
    <col min="7382" max="7382" width="14" style="2" bestFit="1" customWidth="1"/>
    <col min="7383" max="7384" width="13.7109375" style="2" customWidth="1"/>
    <col min="7385" max="7386" width="9.42578125" style="2" customWidth="1"/>
    <col min="7387" max="7394" width="0.7109375" style="2" customWidth="1"/>
    <col min="7395" max="7395" width="36" style="2" customWidth="1"/>
    <col min="7396" max="7396" width="1.42578125" style="2" customWidth="1"/>
    <col min="7397" max="7414" width="9.140625" style="2"/>
    <col min="7415" max="7415" width="48.140625" style="2" customWidth="1"/>
    <col min="7416" max="7416" width="19.85546875" style="2" customWidth="1"/>
    <col min="7417" max="7417" width="9.140625" style="2" customWidth="1"/>
    <col min="7418" max="7418" width="2" style="2" customWidth="1"/>
    <col min="7419" max="7419" width="17" style="2" customWidth="1"/>
    <col min="7420" max="7420" width="0.85546875" style="2" customWidth="1"/>
    <col min="7421" max="7421" width="5.5703125" style="2" customWidth="1"/>
    <col min="7422" max="7422" width="12.140625" style="2" customWidth="1"/>
    <col min="7423" max="7423" width="16.42578125" style="2" customWidth="1"/>
    <col min="7424" max="7424" width="16.28515625" style="2" customWidth="1"/>
    <col min="7425" max="7622" width="9.42578125" style="2" customWidth="1"/>
    <col min="7623" max="7623" width="43.85546875" style="2" customWidth="1"/>
    <col min="7624" max="7624" width="1.42578125" style="2" customWidth="1"/>
    <col min="7625" max="7625" width="1.140625" style="2" customWidth="1"/>
    <col min="7626" max="7626" width="7.140625" style="2" customWidth="1"/>
    <col min="7627" max="7627" width="1.42578125" style="2" customWidth="1"/>
    <col min="7628" max="7628" width="13" style="2" customWidth="1"/>
    <col min="7629" max="7629" width="1.42578125" style="2" customWidth="1"/>
    <col min="7630" max="7630" width="13" style="2" customWidth="1"/>
    <col min="7631" max="7631" width="1.42578125" style="2" customWidth="1"/>
    <col min="7632" max="7632" width="13" style="2" customWidth="1"/>
    <col min="7633" max="7633" width="1.42578125" style="2" customWidth="1"/>
    <col min="7634" max="7634" width="13" style="2" customWidth="1"/>
    <col min="7635" max="7635" width="0.28515625" style="2" customWidth="1"/>
    <col min="7636" max="7636" width="17.28515625" style="2" customWidth="1"/>
    <col min="7637" max="7637" width="14.7109375" style="2" customWidth="1"/>
    <col min="7638" max="7638" width="14" style="2" bestFit="1" customWidth="1"/>
    <col min="7639" max="7640" width="13.7109375" style="2" customWidth="1"/>
    <col min="7641" max="7642" width="9.42578125" style="2" customWidth="1"/>
    <col min="7643" max="7650" width="0.7109375" style="2" customWidth="1"/>
    <col min="7651" max="7651" width="36" style="2" customWidth="1"/>
    <col min="7652" max="7652" width="1.42578125" style="2" customWidth="1"/>
    <col min="7653" max="7670" width="9.140625" style="2"/>
    <col min="7671" max="7671" width="48.140625" style="2" customWidth="1"/>
    <col min="7672" max="7672" width="19.85546875" style="2" customWidth="1"/>
    <col min="7673" max="7673" width="9.140625" style="2" customWidth="1"/>
    <col min="7674" max="7674" width="2" style="2" customWidth="1"/>
    <col min="7675" max="7675" width="17" style="2" customWidth="1"/>
    <col min="7676" max="7676" width="0.85546875" style="2" customWidth="1"/>
    <col min="7677" max="7677" width="5.5703125" style="2" customWidth="1"/>
    <col min="7678" max="7678" width="12.140625" style="2" customWidth="1"/>
    <col min="7679" max="7679" width="16.42578125" style="2" customWidth="1"/>
    <col min="7680" max="7680" width="16.28515625" style="2" customWidth="1"/>
    <col min="7681" max="7878" width="9.42578125" style="2" customWidth="1"/>
    <col min="7879" max="7879" width="43.85546875" style="2" customWidth="1"/>
    <col min="7880" max="7880" width="1.42578125" style="2" customWidth="1"/>
    <col min="7881" max="7881" width="1.140625" style="2" customWidth="1"/>
    <col min="7882" max="7882" width="7.140625" style="2" customWidth="1"/>
    <col min="7883" max="7883" width="1.42578125" style="2" customWidth="1"/>
    <col min="7884" max="7884" width="13" style="2" customWidth="1"/>
    <col min="7885" max="7885" width="1.42578125" style="2" customWidth="1"/>
    <col min="7886" max="7886" width="13" style="2" customWidth="1"/>
    <col min="7887" max="7887" width="1.42578125" style="2" customWidth="1"/>
    <col min="7888" max="7888" width="13" style="2" customWidth="1"/>
    <col min="7889" max="7889" width="1.42578125" style="2" customWidth="1"/>
    <col min="7890" max="7890" width="13" style="2" customWidth="1"/>
    <col min="7891" max="7891" width="0.28515625" style="2" customWidth="1"/>
    <col min="7892" max="7892" width="17.28515625" style="2" customWidth="1"/>
    <col min="7893" max="7893" width="14.7109375" style="2" customWidth="1"/>
    <col min="7894" max="7894" width="14" style="2" bestFit="1" customWidth="1"/>
    <col min="7895" max="7896" width="13.7109375" style="2" customWidth="1"/>
    <col min="7897" max="7898" width="9.42578125" style="2" customWidth="1"/>
    <col min="7899" max="7906" width="0.7109375" style="2" customWidth="1"/>
    <col min="7907" max="7907" width="36" style="2" customWidth="1"/>
    <col min="7908" max="7908" width="1.42578125" style="2" customWidth="1"/>
    <col min="7909" max="7926" width="9.140625" style="2"/>
    <col min="7927" max="7927" width="48.140625" style="2" customWidth="1"/>
    <col min="7928" max="7928" width="19.85546875" style="2" customWidth="1"/>
    <col min="7929" max="7929" width="9.140625" style="2" customWidth="1"/>
    <col min="7930" max="7930" width="2" style="2" customWidth="1"/>
    <col min="7931" max="7931" width="17" style="2" customWidth="1"/>
    <col min="7932" max="7932" width="0.85546875" style="2" customWidth="1"/>
    <col min="7933" max="7933" width="5.5703125" style="2" customWidth="1"/>
    <col min="7934" max="7934" width="12.140625" style="2" customWidth="1"/>
    <col min="7935" max="7935" width="16.42578125" style="2" customWidth="1"/>
    <col min="7936" max="7936" width="16.28515625" style="2" customWidth="1"/>
    <col min="7937" max="8134" width="9.42578125" style="2" customWidth="1"/>
    <col min="8135" max="8135" width="43.85546875" style="2" customWidth="1"/>
    <col min="8136" max="8136" width="1.42578125" style="2" customWidth="1"/>
    <col min="8137" max="8137" width="1.140625" style="2" customWidth="1"/>
    <col min="8138" max="8138" width="7.140625" style="2" customWidth="1"/>
    <col min="8139" max="8139" width="1.42578125" style="2" customWidth="1"/>
    <col min="8140" max="8140" width="13" style="2" customWidth="1"/>
    <col min="8141" max="8141" width="1.42578125" style="2" customWidth="1"/>
    <col min="8142" max="8142" width="13" style="2" customWidth="1"/>
    <col min="8143" max="8143" width="1.42578125" style="2" customWidth="1"/>
    <col min="8144" max="8144" width="13" style="2" customWidth="1"/>
    <col min="8145" max="8145" width="1.42578125" style="2" customWidth="1"/>
    <col min="8146" max="8146" width="13" style="2" customWidth="1"/>
    <col min="8147" max="8147" width="0.28515625" style="2" customWidth="1"/>
    <col min="8148" max="8148" width="17.28515625" style="2" customWidth="1"/>
    <col min="8149" max="8149" width="14.7109375" style="2" customWidth="1"/>
    <col min="8150" max="8150" width="14" style="2" bestFit="1" customWidth="1"/>
    <col min="8151" max="8152" width="13.7109375" style="2" customWidth="1"/>
    <col min="8153" max="8154" width="9.42578125" style="2" customWidth="1"/>
    <col min="8155" max="8162" width="0.7109375" style="2" customWidth="1"/>
    <col min="8163" max="8163" width="36" style="2" customWidth="1"/>
    <col min="8164" max="8164" width="1.42578125" style="2" customWidth="1"/>
    <col min="8165" max="8182" width="9.140625" style="2"/>
    <col min="8183" max="8183" width="48.140625" style="2" customWidth="1"/>
    <col min="8184" max="8184" width="19.85546875" style="2" customWidth="1"/>
    <col min="8185" max="8185" width="9.140625" style="2" customWidth="1"/>
    <col min="8186" max="8186" width="2" style="2" customWidth="1"/>
    <col min="8187" max="8187" width="17" style="2" customWidth="1"/>
    <col min="8188" max="8188" width="0.85546875" style="2" customWidth="1"/>
    <col min="8189" max="8189" width="5.5703125" style="2" customWidth="1"/>
    <col min="8190" max="8190" width="12.140625" style="2" customWidth="1"/>
    <col min="8191" max="8191" width="16.42578125" style="2" customWidth="1"/>
    <col min="8192" max="8192" width="16.28515625" style="2" customWidth="1"/>
    <col min="8193" max="8390" width="9.42578125" style="2" customWidth="1"/>
    <col min="8391" max="8391" width="43.85546875" style="2" customWidth="1"/>
    <col min="8392" max="8392" width="1.42578125" style="2" customWidth="1"/>
    <col min="8393" max="8393" width="1.140625" style="2" customWidth="1"/>
    <col min="8394" max="8394" width="7.140625" style="2" customWidth="1"/>
    <col min="8395" max="8395" width="1.42578125" style="2" customWidth="1"/>
    <col min="8396" max="8396" width="13" style="2" customWidth="1"/>
    <col min="8397" max="8397" width="1.42578125" style="2" customWidth="1"/>
    <col min="8398" max="8398" width="13" style="2" customWidth="1"/>
    <col min="8399" max="8399" width="1.42578125" style="2" customWidth="1"/>
    <col min="8400" max="8400" width="13" style="2" customWidth="1"/>
    <col min="8401" max="8401" width="1.42578125" style="2" customWidth="1"/>
    <col min="8402" max="8402" width="13" style="2" customWidth="1"/>
    <col min="8403" max="8403" width="0.28515625" style="2" customWidth="1"/>
    <col min="8404" max="8404" width="17.28515625" style="2" customWidth="1"/>
    <col min="8405" max="8405" width="14.7109375" style="2" customWidth="1"/>
    <col min="8406" max="8406" width="14" style="2" bestFit="1" customWidth="1"/>
    <col min="8407" max="8408" width="13.7109375" style="2" customWidth="1"/>
    <col min="8409" max="8410" width="9.42578125" style="2" customWidth="1"/>
    <col min="8411" max="8418" width="0.7109375" style="2" customWidth="1"/>
    <col min="8419" max="8419" width="36" style="2" customWidth="1"/>
    <col min="8420" max="8420" width="1.42578125" style="2" customWidth="1"/>
    <col min="8421" max="8438" width="9.140625" style="2"/>
    <col min="8439" max="8439" width="48.140625" style="2" customWidth="1"/>
    <col min="8440" max="8440" width="19.85546875" style="2" customWidth="1"/>
    <col min="8441" max="8441" width="9.140625" style="2" customWidth="1"/>
    <col min="8442" max="8442" width="2" style="2" customWidth="1"/>
    <col min="8443" max="8443" width="17" style="2" customWidth="1"/>
    <col min="8444" max="8444" width="0.85546875" style="2" customWidth="1"/>
    <col min="8445" max="8445" width="5.5703125" style="2" customWidth="1"/>
    <col min="8446" max="8446" width="12.140625" style="2" customWidth="1"/>
    <col min="8447" max="8447" width="16.42578125" style="2" customWidth="1"/>
    <col min="8448" max="8448" width="16.28515625" style="2" customWidth="1"/>
    <col min="8449" max="8646" width="9.42578125" style="2" customWidth="1"/>
    <col min="8647" max="8647" width="43.85546875" style="2" customWidth="1"/>
    <col min="8648" max="8648" width="1.42578125" style="2" customWidth="1"/>
    <col min="8649" max="8649" width="1.140625" style="2" customWidth="1"/>
    <col min="8650" max="8650" width="7.140625" style="2" customWidth="1"/>
    <col min="8651" max="8651" width="1.42578125" style="2" customWidth="1"/>
    <col min="8652" max="8652" width="13" style="2" customWidth="1"/>
    <col min="8653" max="8653" width="1.42578125" style="2" customWidth="1"/>
    <col min="8654" max="8654" width="13" style="2" customWidth="1"/>
    <col min="8655" max="8655" width="1.42578125" style="2" customWidth="1"/>
    <col min="8656" max="8656" width="13" style="2" customWidth="1"/>
    <col min="8657" max="8657" width="1.42578125" style="2" customWidth="1"/>
    <col min="8658" max="8658" width="13" style="2" customWidth="1"/>
    <col min="8659" max="8659" width="0.28515625" style="2" customWidth="1"/>
    <col min="8660" max="8660" width="17.28515625" style="2" customWidth="1"/>
    <col min="8661" max="8661" width="14.7109375" style="2" customWidth="1"/>
    <col min="8662" max="8662" width="14" style="2" bestFit="1" customWidth="1"/>
    <col min="8663" max="8664" width="13.7109375" style="2" customWidth="1"/>
    <col min="8665" max="8666" width="9.42578125" style="2" customWidth="1"/>
    <col min="8667" max="8674" width="0.7109375" style="2" customWidth="1"/>
    <col min="8675" max="8675" width="36" style="2" customWidth="1"/>
    <col min="8676" max="8676" width="1.42578125" style="2" customWidth="1"/>
    <col min="8677" max="8694" width="9.140625" style="2"/>
    <col min="8695" max="8695" width="48.140625" style="2" customWidth="1"/>
    <col min="8696" max="8696" width="19.85546875" style="2" customWidth="1"/>
    <col min="8697" max="8697" width="9.140625" style="2" customWidth="1"/>
    <col min="8698" max="8698" width="2" style="2" customWidth="1"/>
    <col min="8699" max="8699" width="17" style="2" customWidth="1"/>
    <col min="8700" max="8700" width="0.85546875" style="2" customWidth="1"/>
    <col min="8701" max="8701" width="5.5703125" style="2" customWidth="1"/>
    <col min="8702" max="8702" width="12.140625" style="2" customWidth="1"/>
    <col min="8703" max="8703" width="16.42578125" style="2" customWidth="1"/>
    <col min="8704" max="8704" width="16.28515625" style="2" customWidth="1"/>
    <col min="8705" max="8902" width="9.42578125" style="2" customWidth="1"/>
    <col min="8903" max="8903" width="43.85546875" style="2" customWidth="1"/>
    <col min="8904" max="8904" width="1.42578125" style="2" customWidth="1"/>
    <col min="8905" max="8905" width="1.140625" style="2" customWidth="1"/>
    <col min="8906" max="8906" width="7.140625" style="2" customWidth="1"/>
    <col min="8907" max="8907" width="1.42578125" style="2" customWidth="1"/>
    <col min="8908" max="8908" width="13" style="2" customWidth="1"/>
    <col min="8909" max="8909" width="1.42578125" style="2" customWidth="1"/>
    <col min="8910" max="8910" width="13" style="2" customWidth="1"/>
    <col min="8911" max="8911" width="1.42578125" style="2" customWidth="1"/>
    <col min="8912" max="8912" width="13" style="2" customWidth="1"/>
    <col min="8913" max="8913" width="1.42578125" style="2" customWidth="1"/>
    <col min="8914" max="8914" width="13" style="2" customWidth="1"/>
    <col min="8915" max="8915" width="0.28515625" style="2" customWidth="1"/>
    <col min="8916" max="8916" width="17.28515625" style="2" customWidth="1"/>
    <col min="8917" max="8917" width="14.7109375" style="2" customWidth="1"/>
    <col min="8918" max="8918" width="14" style="2" bestFit="1" customWidth="1"/>
    <col min="8919" max="8920" width="13.7109375" style="2" customWidth="1"/>
    <col min="8921" max="8922" width="9.42578125" style="2" customWidth="1"/>
    <col min="8923" max="8930" width="0.7109375" style="2" customWidth="1"/>
    <col min="8931" max="8931" width="36" style="2" customWidth="1"/>
    <col min="8932" max="8932" width="1.42578125" style="2" customWidth="1"/>
    <col min="8933" max="8950" width="9.140625" style="2"/>
    <col min="8951" max="8951" width="48.140625" style="2" customWidth="1"/>
    <col min="8952" max="8952" width="19.85546875" style="2" customWidth="1"/>
    <col min="8953" max="8953" width="9.140625" style="2" customWidth="1"/>
    <col min="8954" max="8954" width="2" style="2" customWidth="1"/>
    <col min="8955" max="8955" width="17" style="2" customWidth="1"/>
    <col min="8956" max="8956" width="0.85546875" style="2" customWidth="1"/>
    <col min="8957" max="8957" width="5.5703125" style="2" customWidth="1"/>
    <col min="8958" max="8958" width="12.140625" style="2" customWidth="1"/>
    <col min="8959" max="8959" width="16.42578125" style="2" customWidth="1"/>
    <col min="8960" max="8960" width="16.28515625" style="2" customWidth="1"/>
    <col min="8961" max="9158" width="9.42578125" style="2" customWidth="1"/>
    <col min="9159" max="9159" width="43.85546875" style="2" customWidth="1"/>
    <col min="9160" max="9160" width="1.42578125" style="2" customWidth="1"/>
    <col min="9161" max="9161" width="1.140625" style="2" customWidth="1"/>
    <col min="9162" max="9162" width="7.140625" style="2" customWidth="1"/>
    <col min="9163" max="9163" width="1.42578125" style="2" customWidth="1"/>
    <col min="9164" max="9164" width="13" style="2" customWidth="1"/>
    <col min="9165" max="9165" width="1.42578125" style="2" customWidth="1"/>
    <col min="9166" max="9166" width="13" style="2" customWidth="1"/>
    <col min="9167" max="9167" width="1.42578125" style="2" customWidth="1"/>
    <col min="9168" max="9168" width="13" style="2" customWidth="1"/>
    <col min="9169" max="9169" width="1.42578125" style="2" customWidth="1"/>
    <col min="9170" max="9170" width="13" style="2" customWidth="1"/>
    <col min="9171" max="9171" width="0.28515625" style="2" customWidth="1"/>
    <col min="9172" max="9172" width="17.28515625" style="2" customWidth="1"/>
    <col min="9173" max="9173" width="14.7109375" style="2" customWidth="1"/>
    <col min="9174" max="9174" width="14" style="2" bestFit="1" customWidth="1"/>
    <col min="9175" max="9176" width="13.7109375" style="2" customWidth="1"/>
    <col min="9177" max="9178" width="9.42578125" style="2" customWidth="1"/>
    <col min="9179" max="9186" width="0.7109375" style="2" customWidth="1"/>
    <col min="9187" max="9187" width="36" style="2" customWidth="1"/>
    <col min="9188" max="9188" width="1.42578125" style="2" customWidth="1"/>
    <col min="9189" max="9206" width="9.140625" style="2"/>
    <col min="9207" max="9207" width="48.140625" style="2" customWidth="1"/>
    <col min="9208" max="9208" width="19.85546875" style="2" customWidth="1"/>
    <col min="9209" max="9209" width="9.140625" style="2" customWidth="1"/>
    <col min="9210" max="9210" width="2" style="2" customWidth="1"/>
    <col min="9211" max="9211" width="17" style="2" customWidth="1"/>
    <col min="9212" max="9212" width="0.85546875" style="2" customWidth="1"/>
    <col min="9213" max="9213" width="5.5703125" style="2" customWidth="1"/>
    <col min="9214" max="9214" width="12.140625" style="2" customWidth="1"/>
    <col min="9215" max="9215" width="16.42578125" style="2" customWidth="1"/>
    <col min="9216" max="9216" width="16.28515625" style="2" customWidth="1"/>
    <col min="9217" max="9414" width="9.42578125" style="2" customWidth="1"/>
    <col min="9415" max="9415" width="43.85546875" style="2" customWidth="1"/>
    <col min="9416" max="9416" width="1.42578125" style="2" customWidth="1"/>
    <col min="9417" max="9417" width="1.140625" style="2" customWidth="1"/>
    <col min="9418" max="9418" width="7.140625" style="2" customWidth="1"/>
    <col min="9419" max="9419" width="1.42578125" style="2" customWidth="1"/>
    <col min="9420" max="9420" width="13" style="2" customWidth="1"/>
    <col min="9421" max="9421" width="1.42578125" style="2" customWidth="1"/>
    <col min="9422" max="9422" width="13" style="2" customWidth="1"/>
    <col min="9423" max="9423" width="1.42578125" style="2" customWidth="1"/>
    <col min="9424" max="9424" width="13" style="2" customWidth="1"/>
    <col min="9425" max="9425" width="1.42578125" style="2" customWidth="1"/>
    <col min="9426" max="9426" width="13" style="2" customWidth="1"/>
    <col min="9427" max="9427" width="0.28515625" style="2" customWidth="1"/>
    <col min="9428" max="9428" width="17.28515625" style="2" customWidth="1"/>
    <col min="9429" max="9429" width="14.7109375" style="2" customWidth="1"/>
    <col min="9430" max="9430" width="14" style="2" bestFit="1" customWidth="1"/>
    <col min="9431" max="9432" width="13.7109375" style="2" customWidth="1"/>
    <col min="9433" max="9434" width="9.42578125" style="2" customWidth="1"/>
    <col min="9435" max="9442" width="0.7109375" style="2" customWidth="1"/>
    <col min="9443" max="9443" width="36" style="2" customWidth="1"/>
    <col min="9444" max="9444" width="1.42578125" style="2" customWidth="1"/>
    <col min="9445" max="9462" width="9.140625" style="2"/>
    <col min="9463" max="9463" width="48.140625" style="2" customWidth="1"/>
    <col min="9464" max="9464" width="19.85546875" style="2" customWidth="1"/>
    <col min="9465" max="9465" width="9.140625" style="2" customWidth="1"/>
    <col min="9466" max="9466" width="2" style="2" customWidth="1"/>
    <col min="9467" max="9467" width="17" style="2" customWidth="1"/>
    <col min="9468" max="9468" width="0.85546875" style="2" customWidth="1"/>
    <col min="9469" max="9469" width="5.5703125" style="2" customWidth="1"/>
    <col min="9470" max="9470" width="12.140625" style="2" customWidth="1"/>
    <col min="9471" max="9471" width="16.42578125" style="2" customWidth="1"/>
    <col min="9472" max="9472" width="16.28515625" style="2" customWidth="1"/>
    <col min="9473" max="9670" width="9.42578125" style="2" customWidth="1"/>
    <col min="9671" max="9671" width="43.85546875" style="2" customWidth="1"/>
    <col min="9672" max="9672" width="1.42578125" style="2" customWidth="1"/>
    <col min="9673" max="9673" width="1.140625" style="2" customWidth="1"/>
    <col min="9674" max="9674" width="7.140625" style="2" customWidth="1"/>
    <col min="9675" max="9675" width="1.42578125" style="2" customWidth="1"/>
    <col min="9676" max="9676" width="13" style="2" customWidth="1"/>
    <col min="9677" max="9677" width="1.42578125" style="2" customWidth="1"/>
    <col min="9678" max="9678" width="13" style="2" customWidth="1"/>
    <col min="9679" max="9679" width="1.42578125" style="2" customWidth="1"/>
    <col min="9680" max="9680" width="13" style="2" customWidth="1"/>
    <col min="9681" max="9681" width="1.42578125" style="2" customWidth="1"/>
    <col min="9682" max="9682" width="13" style="2" customWidth="1"/>
    <col min="9683" max="9683" width="0.28515625" style="2" customWidth="1"/>
    <col min="9684" max="9684" width="17.28515625" style="2" customWidth="1"/>
    <col min="9685" max="9685" width="14.7109375" style="2" customWidth="1"/>
    <col min="9686" max="9686" width="14" style="2" bestFit="1" customWidth="1"/>
    <col min="9687" max="9688" width="13.7109375" style="2" customWidth="1"/>
    <col min="9689" max="9690" width="9.42578125" style="2" customWidth="1"/>
    <col min="9691" max="9698" width="0.7109375" style="2" customWidth="1"/>
    <col min="9699" max="9699" width="36" style="2" customWidth="1"/>
    <col min="9700" max="9700" width="1.42578125" style="2" customWidth="1"/>
    <col min="9701" max="9718" width="9.140625" style="2"/>
    <col min="9719" max="9719" width="48.140625" style="2" customWidth="1"/>
    <col min="9720" max="9720" width="19.85546875" style="2" customWidth="1"/>
    <col min="9721" max="9721" width="9.140625" style="2" customWidth="1"/>
    <col min="9722" max="9722" width="2" style="2" customWidth="1"/>
    <col min="9723" max="9723" width="17" style="2" customWidth="1"/>
    <col min="9724" max="9724" width="0.85546875" style="2" customWidth="1"/>
    <col min="9725" max="9725" width="5.5703125" style="2" customWidth="1"/>
    <col min="9726" max="9726" width="12.140625" style="2" customWidth="1"/>
    <col min="9727" max="9727" width="16.42578125" style="2" customWidth="1"/>
    <col min="9728" max="9728" width="16.28515625" style="2" customWidth="1"/>
    <col min="9729" max="9926" width="9.42578125" style="2" customWidth="1"/>
    <col min="9927" max="9927" width="43.85546875" style="2" customWidth="1"/>
    <col min="9928" max="9928" width="1.42578125" style="2" customWidth="1"/>
    <col min="9929" max="9929" width="1.140625" style="2" customWidth="1"/>
    <col min="9930" max="9930" width="7.140625" style="2" customWidth="1"/>
    <col min="9931" max="9931" width="1.42578125" style="2" customWidth="1"/>
    <col min="9932" max="9932" width="13" style="2" customWidth="1"/>
    <col min="9933" max="9933" width="1.42578125" style="2" customWidth="1"/>
    <col min="9934" max="9934" width="13" style="2" customWidth="1"/>
    <col min="9935" max="9935" width="1.42578125" style="2" customWidth="1"/>
    <col min="9936" max="9936" width="13" style="2" customWidth="1"/>
    <col min="9937" max="9937" width="1.42578125" style="2" customWidth="1"/>
    <col min="9938" max="9938" width="13" style="2" customWidth="1"/>
    <col min="9939" max="9939" width="0.28515625" style="2" customWidth="1"/>
    <col min="9940" max="9940" width="17.28515625" style="2" customWidth="1"/>
    <col min="9941" max="9941" width="14.7109375" style="2" customWidth="1"/>
    <col min="9942" max="9942" width="14" style="2" bestFit="1" customWidth="1"/>
    <col min="9943" max="9944" width="13.7109375" style="2" customWidth="1"/>
    <col min="9945" max="9946" width="9.42578125" style="2" customWidth="1"/>
    <col min="9947" max="9954" width="0.7109375" style="2" customWidth="1"/>
    <col min="9955" max="9955" width="36" style="2" customWidth="1"/>
    <col min="9956" max="9956" width="1.42578125" style="2" customWidth="1"/>
    <col min="9957" max="9974" width="9.140625" style="2"/>
    <col min="9975" max="9975" width="48.140625" style="2" customWidth="1"/>
    <col min="9976" max="9976" width="19.85546875" style="2" customWidth="1"/>
    <col min="9977" max="9977" width="9.140625" style="2" customWidth="1"/>
    <col min="9978" max="9978" width="2" style="2" customWidth="1"/>
    <col min="9979" max="9979" width="17" style="2" customWidth="1"/>
    <col min="9980" max="9980" width="0.85546875" style="2" customWidth="1"/>
    <col min="9981" max="9981" width="5.5703125" style="2" customWidth="1"/>
    <col min="9982" max="9982" width="12.140625" style="2" customWidth="1"/>
    <col min="9983" max="9983" width="16.42578125" style="2" customWidth="1"/>
    <col min="9984" max="9984" width="16.28515625" style="2" customWidth="1"/>
    <col min="9985" max="10182" width="9.42578125" style="2" customWidth="1"/>
    <col min="10183" max="10183" width="43.85546875" style="2" customWidth="1"/>
    <col min="10184" max="10184" width="1.42578125" style="2" customWidth="1"/>
    <col min="10185" max="10185" width="1.140625" style="2" customWidth="1"/>
    <col min="10186" max="10186" width="7.140625" style="2" customWidth="1"/>
    <col min="10187" max="10187" width="1.42578125" style="2" customWidth="1"/>
    <col min="10188" max="10188" width="13" style="2" customWidth="1"/>
    <col min="10189" max="10189" width="1.42578125" style="2" customWidth="1"/>
    <col min="10190" max="10190" width="13" style="2" customWidth="1"/>
    <col min="10191" max="10191" width="1.42578125" style="2" customWidth="1"/>
    <col min="10192" max="10192" width="13" style="2" customWidth="1"/>
    <col min="10193" max="10193" width="1.42578125" style="2" customWidth="1"/>
    <col min="10194" max="10194" width="13" style="2" customWidth="1"/>
    <col min="10195" max="10195" width="0.28515625" style="2" customWidth="1"/>
    <col min="10196" max="10196" width="17.28515625" style="2" customWidth="1"/>
    <col min="10197" max="10197" width="14.7109375" style="2" customWidth="1"/>
    <col min="10198" max="10198" width="14" style="2" bestFit="1" customWidth="1"/>
    <col min="10199" max="10200" width="13.7109375" style="2" customWidth="1"/>
    <col min="10201" max="10202" width="9.42578125" style="2" customWidth="1"/>
    <col min="10203" max="10210" width="0.7109375" style="2" customWidth="1"/>
    <col min="10211" max="10211" width="36" style="2" customWidth="1"/>
    <col min="10212" max="10212" width="1.42578125" style="2" customWidth="1"/>
    <col min="10213" max="10230" width="9.140625" style="2"/>
    <col min="10231" max="10231" width="48.140625" style="2" customWidth="1"/>
    <col min="10232" max="10232" width="19.85546875" style="2" customWidth="1"/>
    <col min="10233" max="10233" width="9.140625" style="2" customWidth="1"/>
    <col min="10234" max="10234" width="2" style="2" customWidth="1"/>
    <col min="10235" max="10235" width="17" style="2" customWidth="1"/>
    <col min="10236" max="10236" width="0.85546875" style="2" customWidth="1"/>
    <col min="10237" max="10237" width="5.5703125" style="2" customWidth="1"/>
    <col min="10238" max="10238" width="12.140625" style="2" customWidth="1"/>
    <col min="10239" max="10239" width="16.42578125" style="2" customWidth="1"/>
    <col min="10240" max="10240" width="16.28515625" style="2" customWidth="1"/>
    <col min="10241" max="10438" width="9.42578125" style="2" customWidth="1"/>
    <col min="10439" max="10439" width="43.85546875" style="2" customWidth="1"/>
    <col min="10440" max="10440" width="1.42578125" style="2" customWidth="1"/>
    <col min="10441" max="10441" width="1.140625" style="2" customWidth="1"/>
    <col min="10442" max="10442" width="7.140625" style="2" customWidth="1"/>
    <col min="10443" max="10443" width="1.42578125" style="2" customWidth="1"/>
    <col min="10444" max="10444" width="13" style="2" customWidth="1"/>
    <col min="10445" max="10445" width="1.42578125" style="2" customWidth="1"/>
    <col min="10446" max="10446" width="13" style="2" customWidth="1"/>
    <col min="10447" max="10447" width="1.42578125" style="2" customWidth="1"/>
    <col min="10448" max="10448" width="13" style="2" customWidth="1"/>
    <col min="10449" max="10449" width="1.42578125" style="2" customWidth="1"/>
    <col min="10450" max="10450" width="13" style="2" customWidth="1"/>
    <col min="10451" max="10451" width="0.28515625" style="2" customWidth="1"/>
    <col min="10452" max="10452" width="17.28515625" style="2" customWidth="1"/>
    <col min="10453" max="10453" width="14.7109375" style="2" customWidth="1"/>
    <col min="10454" max="10454" width="14" style="2" bestFit="1" customWidth="1"/>
    <col min="10455" max="10456" width="13.7109375" style="2" customWidth="1"/>
    <col min="10457" max="10458" width="9.42578125" style="2" customWidth="1"/>
    <col min="10459" max="10466" width="0.7109375" style="2" customWidth="1"/>
    <col min="10467" max="10467" width="36" style="2" customWidth="1"/>
    <col min="10468" max="10468" width="1.42578125" style="2" customWidth="1"/>
    <col min="10469" max="10486" width="9.140625" style="2"/>
    <col min="10487" max="10487" width="48.140625" style="2" customWidth="1"/>
    <col min="10488" max="10488" width="19.85546875" style="2" customWidth="1"/>
    <col min="10489" max="10489" width="9.140625" style="2" customWidth="1"/>
    <col min="10490" max="10490" width="2" style="2" customWidth="1"/>
    <col min="10491" max="10491" width="17" style="2" customWidth="1"/>
    <col min="10492" max="10492" width="0.85546875" style="2" customWidth="1"/>
    <col min="10493" max="10493" width="5.5703125" style="2" customWidth="1"/>
    <col min="10494" max="10494" width="12.140625" style="2" customWidth="1"/>
    <col min="10495" max="10495" width="16.42578125" style="2" customWidth="1"/>
    <col min="10496" max="10496" width="16.28515625" style="2" customWidth="1"/>
    <col min="10497" max="10694" width="9.42578125" style="2" customWidth="1"/>
    <col min="10695" max="10695" width="43.85546875" style="2" customWidth="1"/>
    <col min="10696" max="10696" width="1.42578125" style="2" customWidth="1"/>
    <col min="10697" max="10697" width="1.140625" style="2" customWidth="1"/>
    <col min="10698" max="10698" width="7.140625" style="2" customWidth="1"/>
    <col min="10699" max="10699" width="1.42578125" style="2" customWidth="1"/>
    <col min="10700" max="10700" width="13" style="2" customWidth="1"/>
    <col min="10701" max="10701" width="1.42578125" style="2" customWidth="1"/>
    <col min="10702" max="10702" width="13" style="2" customWidth="1"/>
    <col min="10703" max="10703" width="1.42578125" style="2" customWidth="1"/>
    <col min="10704" max="10704" width="13" style="2" customWidth="1"/>
    <col min="10705" max="10705" width="1.42578125" style="2" customWidth="1"/>
    <col min="10706" max="10706" width="13" style="2" customWidth="1"/>
    <col min="10707" max="10707" width="0.28515625" style="2" customWidth="1"/>
    <col min="10708" max="10708" width="17.28515625" style="2" customWidth="1"/>
    <col min="10709" max="10709" width="14.7109375" style="2" customWidth="1"/>
    <col min="10710" max="10710" width="14" style="2" bestFit="1" customWidth="1"/>
    <col min="10711" max="10712" width="13.7109375" style="2" customWidth="1"/>
    <col min="10713" max="10714" width="9.42578125" style="2" customWidth="1"/>
    <col min="10715" max="10722" width="0.7109375" style="2" customWidth="1"/>
    <col min="10723" max="10723" width="36" style="2" customWidth="1"/>
    <col min="10724" max="10724" width="1.42578125" style="2" customWidth="1"/>
    <col min="10725" max="10742" width="9.140625" style="2"/>
    <col min="10743" max="10743" width="48.140625" style="2" customWidth="1"/>
    <col min="10744" max="10744" width="19.85546875" style="2" customWidth="1"/>
    <col min="10745" max="10745" width="9.140625" style="2" customWidth="1"/>
    <col min="10746" max="10746" width="2" style="2" customWidth="1"/>
    <col min="10747" max="10747" width="17" style="2" customWidth="1"/>
    <col min="10748" max="10748" width="0.85546875" style="2" customWidth="1"/>
    <col min="10749" max="10749" width="5.5703125" style="2" customWidth="1"/>
    <col min="10750" max="10750" width="12.140625" style="2" customWidth="1"/>
    <col min="10751" max="10751" width="16.42578125" style="2" customWidth="1"/>
    <col min="10752" max="10752" width="16.28515625" style="2" customWidth="1"/>
    <col min="10753" max="10950" width="9.42578125" style="2" customWidth="1"/>
    <col min="10951" max="10951" width="43.85546875" style="2" customWidth="1"/>
    <col min="10952" max="10952" width="1.42578125" style="2" customWidth="1"/>
    <col min="10953" max="10953" width="1.140625" style="2" customWidth="1"/>
    <col min="10954" max="10954" width="7.140625" style="2" customWidth="1"/>
    <col min="10955" max="10955" width="1.42578125" style="2" customWidth="1"/>
    <col min="10956" max="10956" width="13" style="2" customWidth="1"/>
    <col min="10957" max="10957" width="1.42578125" style="2" customWidth="1"/>
    <col min="10958" max="10958" width="13" style="2" customWidth="1"/>
    <col min="10959" max="10959" width="1.42578125" style="2" customWidth="1"/>
    <col min="10960" max="10960" width="13" style="2" customWidth="1"/>
    <col min="10961" max="10961" width="1.42578125" style="2" customWidth="1"/>
    <col min="10962" max="10962" width="13" style="2" customWidth="1"/>
    <col min="10963" max="10963" width="0.28515625" style="2" customWidth="1"/>
    <col min="10964" max="10964" width="17.28515625" style="2" customWidth="1"/>
    <col min="10965" max="10965" width="14.7109375" style="2" customWidth="1"/>
    <col min="10966" max="10966" width="14" style="2" bestFit="1" customWidth="1"/>
    <col min="10967" max="10968" width="13.7109375" style="2" customWidth="1"/>
    <col min="10969" max="10970" width="9.42578125" style="2" customWidth="1"/>
    <col min="10971" max="10978" width="0.7109375" style="2" customWidth="1"/>
    <col min="10979" max="10979" width="36" style="2" customWidth="1"/>
    <col min="10980" max="10980" width="1.42578125" style="2" customWidth="1"/>
    <col min="10981" max="10998" width="9.140625" style="2"/>
    <col min="10999" max="10999" width="48.140625" style="2" customWidth="1"/>
    <col min="11000" max="11000" width="19.85546875" style="2" customWidth="1"/>
    <col min="11001" max="11001" width="9.140625" style="2" customWidth="1"/>
    <col min="11002" max="11002" width="2" style="2" customWidth="1"/>
    <col min="11003" max="11003" width="17" style="2" customWidth="1"/>
    <col min="11004" max="11004" width="0.85546875" style="2" customWidth="1"/>
    <col min="11005" max="11005" width="5.5703125" style="2" customWidth="1"/>
    <col min="11006" max="11006" width="12.140625" style="2" customWidth="1"/>
    <col min="11007" max="11007" width="16.42578125" style="2" customWidth="1"/>
    <col min="11008" max="11008" width="16.28515625" style="2" customWidth="1"/>
    <col min="11009" max="11206" width="9.42578125" style="2" customWidth="1"/>
    <col min="11207" max="11207" width="43.85546875" style="2" customWidth="1"/>
    <col min="11208" max="11208" width="1.42578125" style="2" customWidth="1"/>
    <col min="11209" max="11209" width="1.140625" style="2" customWidth="1"/>
    <col min="11210" max="11210" width="7.140625" style="2" customWidth="1"/>
    <col min="11211" max="11211" width="1.42578125" style="2" customWidth="1"/>
    <col min="11212" max="11212" width="13" style="2" customWidth="1"/>
    <col min="11213" max="11213" width="1.42578125" style="2" customWidth="1"/>
    <col min="11214" max="11214" width="13" style="2" customWidth="1"/>
    <col min="11215" max="11215" width="1.42578125" style="2" customWidth="1"/>
    <col min="11216" max="11216" width="13" style="2" customWidth="1"/>
    <col min="11217" max="11217" width="1.42578125" style="2" customWidth="1"/>
    <col min="11218" max="11218" width="13" style="2" customWidth="1"/>
    <col min="11219" max="11219" width="0.28515625" style="2" customWidth="1"/>
    <col min="11220" max="11220" width="17.28515625" style="2" customWidth="1"/>
    <col min="11221" max="11221" width="14.7109375" style="2" customWidth="1"/>
    <col min="11222" max="11222" width="14" style="2" bestFit="1" customWidth="1"/>
    <col min="11223" max="11224" width="13.7109375" style="2" customWidth="1"/>
    <col min="11225" max="11226" width="9.42578125" style="2" customWidth="1"/>
    <col min="11227" max="11234" width="0.7109375" style="2" customWidth="1"/>
    <col min="11235" max="11235" width="36" style="2" customWidth="1"/>
    <col min="11236" max="11236" width="1.42578125" style="2" customWidth="1"/>
    <col min="11237" max="11254" width="9.140625" style="2"/>
    <col min="11255" max="11255" width="48.140625" style="2" customWidth="1"/>
    <col min="11256" max="11256" width="19.85546875" style="2" customWidth="1"/>
    <col min="11257" max="11257" width="9.140625" style="2" customWidth="1"/>
    <col min="11258" max="11258" width="2" style="2" customWidth="1"/>
    <col min="11259" max="11259" width="17" style="2" customWidth="1"/>
    <col min="11260" max="11260" width="0.85546875" style="2" customWidth="1"/>
    <col min="11261" max="11261" width="5.5703125" style="2" customWidth="1"/>
    <col min="11262" max="11262" width="12.140625" style="2" customWidth="1"/>
    <col min="11263" max="11263" width="16.42578125" style="2" customWidth="1"/>
    <col min="11264" max="11264" width="16.28515625" style="2" customWidth="1"/>
    <col min="11265" max="11462" width="9.42578125" style="2" customWidth="1"/>
    <col min="11463" max="11463" width="43.85546875" style="2" customWidth="1"/>
    <col min="11464" max="11464" width="1.42578125" style="2" customWidth="1"/>
    <col min="11465" max="11465" width="1.140625" style="2" customWidth="1"/>
    <col min="11466" max="11466" width="7.140625" style="2" customWidth="1"/>
    <col min="11467" max="11467" width="1.42578125" style="2" customWidth="1"/>
    <col min="11468" max="11468" width="13" style="2" customWidth="1"/>
    <col min="11469" max="11469" width="1.42578125" style="2" customWidth="1"/>
    <col min="11470" max="11470" width="13" style="2" customWidth="1"/>
    <col min="11471" max="11471" width="1.42578125" style="2" customWidth="1"/>
    <col min="11472" max="11472" width="13" style="2" customWidth="1"/>
    <col min="11473" max="11473" width="1.42578125" style="2" customWidth="1"/>
    <col min="11474" max="11474" width="13" style="2" customWidth="1"/>
    <col min="11475" max="11475" width="0.28515625" style="2" customWidth="1"/>
    <col min="11476" max="11476" width="17.28515625" style="2" customWidth="1"/>
    <col min="11477" max="11477" width="14.7109375" style="2" customWidth="1"/>
    <col min="11478" max="11478" width="14" style="2" bestFit="1" customWidth="1"/>
    <col min="11479" max="11480" width="13.7109375" style="2" customWidth="1"/>
    <col min="11481" max="11482" width="9.42578125" style="2" customWidth="1"/>
    <col min="11483" max="11490" width="0.7109375" style="2" customWidth="1"/>
    <col min="11491" max="11491" width="36" style="2" customWidth="1"/>
    <col min="11492" max="11492" width="1.42578125" style="2" customWidth="1"/>
    <col min="11493" max="11510" width="9.140625" style="2"/>
    <col min="11511" max="11511" width="48.140625" style="2" customWidth="1"/>
    <col min="11512" max="11512" width="19.85546875" style="2" customWidth="1"/>
    <col min="11513" max="11513" width="9.140625" style="2" customWidth="1"/>
    <col min="11514" max="11514" width="2" style="2" customWidth="1"/>
    <col min="11515" max="11515" width="17" style="2" customWidth="1"/>
    <col min="11516" max="11516" width="0.85546875" style="2" customWidth="1"/>
    <col min="11517" max="11517" width="5.5703125" style="2" customWidth="1"/>
    <col min="11518" max="11518" width="12.140625" style="2" customWidth="1"/>
    <col min="11519" max="11519" width="16.42578125" style="2" customWidth="1"/>
    <col min="11520" max="11520" width="16.28515625" style="2" customWidth="1"/>
    <col min="11521" max="11718" width="9.42578125" style="2" customWidth="1"/>
    <col min="11719" max="11719" width="43.85546875" style="2" customWidth="1"/>
    <col min="11720" max="11720" width="1.42578125" style="2" customWidth="1"/>
    <col min="11721" max="11721" width="1.140625" style="2" customWidth="1"/>
    <col min="11722" max="11722" width="7.140625" style="2" customWidth="1"/>
    <col min="11723" max="11723" width="1.42578125" style="2" customWidth="1"/>
    <col min="11724" max="11724" width="13" style="2" customWidth="1"/>
    <col min="11725" max="11725" width="1.42578125" style="2" customWidth="1"/>
    <col min="11726" max="11726" width="13" style="2" customWidth="1"/>
    <col min="11727" max="11727" width="1.42578125" style="2" customWidth="1"/>
    <col min="11728" max="11728" width="13" style="2" customWidth="1"/>
    <col min="11729" max="11729" width="1.42578125" style="2" customWidth="1"/>
    <col min="11730" max="11730" width="13" style="2" customWidth="1"/>
    <col min="11731" max="11731" width="0.28515625" style="2" customWidth="1"/>
    <col min="11732" max="11732" width="17.28515625" style="2" customWidth="1"/>
    <col min="11733" max="11733" width="14.7109375" style="2" customWidth="1"/>
    <col min="11734" max="11734" width="14" style="2" bestFit="1" customWidth="1"/>
    <col min="11735" max="11736" width="13.7109375" style="2" customWidth="1"/>
    <col min="11737" max="11738" width="9.42578125" style="2" customWidth="1"/>
    <col min="11739" max="11746" width="0.7109375" style="2" customWidth="1"/>
    <col min="11747" max="11747" width="36" style="2" customWidth="1"/>
    <col min="11748" max="11748" width="1.42578125" style="2" customWidth="1"/>
    <col min="11749" max="11766" width="9.140625" style="2"/>
    <col min="11767" max="11767" width="48.140625" style="2" customWidth="1"/>
    <col min="11768" max="11768" width="19.85546875" style="2" customWidth="1"/>
    <col min="11769" max="11769" width="9.140625" style="2" customWidth="1"/>
    <col min="11770" max="11770" width="2" style="2" customWidth="1"/>
    <col min="11771" max="11771" width="17" style="2" customWidth="1"/>
    <col min="11772" max="11772" width="0.85546875" style="2" customWidth="1"/>
    <col min="11773" max="11773" width="5.5703125" style="2" customWidth="1"/>
    <col min="11774" max="11774" width="12.140625" style="2" customWidth="1"/>
    <col min="11775" max="11775" width="16.42578125" style="2" customWidth="1"/>
    <col min="11776" max="11776" width="16.28515625" style="2" customWidth="1"/>
    <col min="11777" max="11974" width="9.42578125" style="2" customWidth="1"/>
    <col min="11975" max="11975" width="43.85546875" style="2" customWidth="1"/>
    <col min="11976" max="11976" width="1.42578125" style="2" customWidth="1"/>
    <col min="11977" max="11977" width="1.140625" style="2" customWidth="1"/>
    <col min="11978" max="11978" width="7.140625" style="2" customWidth="1"/>
    <col min="11979" max="11979" width="1.42578125" style="2" customWidth="1"/>
    <col min="11980" max="11980" width="13" style="2" customWidth="1"/>
    <col min="11981" max="11981" width="1.42578125" style="2" customWidth="1"/>
    <col min="11982" max="11982" width="13" style="2" customWidth="1"/>
    <col min="11983" max="11983" width="1.42578125" style="2" customWidth="1"/>
    <col min="11984" max="11984" width="13" style="2" customWidth="1"/>
    <col min="11985" max="11985" width="1.42578125" style="2" customWidth="1"/>
    <col min="11986" max="11986" width="13" style="2" customWidth="1"/>
    <col min="11987" max="11987" width="0.28515625" style="2" customWidth="1"/>
    <col min="11988" max="11988" width="17.28515625" style="2" customWidth="1"/>
    <col min="11989" max="11989" width="14.7109375" style="2" customWidth="1"/>
    <col min="11990" max="11990" width="14" style="2" bestFit="1" customWidth="1"/>
    <col min="11991" max="11992" width="13.7109375" style="2" customWidth="1"/>
    <col min="11993" max="11994" width="9.42578125" style="2" customWidth="1"/>
    <col min="11995" max="12002" width="0.7109375" style="2" customWidth="1"/>
    <col min="12003" max="12003" width="36" style="2" customWidth="1"/>
    <col min="12004" max="12004" width="1.42578125" style="2" customWidth="1"/>
    <col min="12005" max="12022" width="9.140625" style="2"/>
    <col min="12023" max="12023" width="48.140625" style="2" customWidth="1"/>
    <col min="12024" max="12024" width="19.85546875" style="2" customWidth="1"/>
    <col min="12025" max="12025" width="9.140625" style="2" customWidth="1"/>
    <col min="12026" max="12026" width="2" style="2" customWidth="1"/>
    <col min="12027" max="12027" width="17" style="2" customWidth="1"/>
    <col min="12028" max="12028" width="0.85546875" style="2" customWidth="1"/>
    <col min="12029" max="12029" width="5.5703125" style="2" customWidth="1"/>
    <col min="12030" max="12030" width="12.140625" style="2" customWidth="1"/>
    <col min="12031" max="12031" width="16.42578125" style="2" customWidth="1"/>
    <col min="12032" max="12032" width="16.28515625" style="2" customWidth="1"/>
    <col min="12033" max="12230" width="9.42578125" style="2" customWidth="1"/>
    <col min="12231" max="12231" width="43.85546875" style="2" customWidth="1"/>
    <col min="12232" max="12232" width="1.42578125" style="2" customWidth="1"/>
    <col min="12233" max="12233" width="1.140625" style="2" customWidth="1"/>
    <col min="12234" max="12234" width="7.140625" style="2" customWidth="1"/>
    <col min="12235" max="12235" width="1.42578125" style="2" customWidth="1"/>
    <col min="12236" max="12236" width="13" style="2" customWidth="1"/>
    <col min="12237" max="12237" width="1.42578125" style="2" customWidth="1"/>
    <col min="12238" max="12238" width="13" style="2" customWidth="1"/>
    <col min="12239" max="12239" width="1.42578125" style="2" customWidth="1"/>
    <col min="12240" max="12240" width="13" style="2" customWidth="1"/>
    <col min="12241" max="12241" width="1.42578125" style="2" customWidth="1"/>
    <col min="12242" max="12242" width="13" style="2" customWidth="1"/>
    <col min="12243" max="12243" width="0.28515625" style="2" customWidth="1"/>
    <col min="12244" max="12244" width="17.28515625" style="2" customWidth="1"/>
    <col min="12245" max="12245" width="14.7109375" style="2" customWidth="1"/>
    <col min="12246" max="12246" width="14" style="2" bestFit="1" customWidth="1"/>
    <col min="12247" max="12248" width="13.7109375" style="2" customWidth="1"/>
    <col min="12249" max="12250" width="9.42578125" style="2" customWidth="1"/>
    <col min="12251" max="12258" width="0.7109375" style="2" customWidth="1"/>
    <col min="12259" max="12259" width="36" style="2" customWidth="1"/>
    <col min="12260" max="12260" width="1.42578125" style="2" customWidth="1"/>
    <col min="12261" max="12278" width="9.140625" style="2"/>
    <col min="12279" max="12279" width="48.140625" style="2" customWidth="1"/>
    <col min="12280" max="12280" width="19.85546875" style="2" customWidth="1"/>
    <col min="12281" max="12281" width="9.140625" style="2" customWidth="1"/>
    <col min="12282" max="12282" width="2" style="2" customWidth="1"/>
    <col min="12283" max="12283" width="17" style="2" customWidth="1"/>
    <col min="12284" max="12284" width="0.85546875" style="2" customWidth="1"/>
    <col min="12285" max="12285" width="5.5703125" style="2" customWidth="1"/>
    <col min="12286" max="12286" width="12.140625" style="2" customWidth="1"/>
    <col min="12287" max="12287" width="16.42578125" style="2" customWidth="1"/>
    <col min="12288" max="12288" width="16.28515625" style="2" customWidth="1"/>
    <col min="12289" max="12486" width="9.42578125" style="2" customWidth="1"/>
    <col min="12487" max="12487" width="43.85546875" style="2" customWidth="1"/>
    <col min="12488" max="12488" width="1.42578125" style="2" customWidth="1"/>
    <col min="12489" max="12489" width="1.140625" style="2" customWidth="1"/>
    <col min="12490" max="12490" width="7.140625" style="2" customWidth="1"/>
    <col min="12491" max="12491" width="1.42578125" style="2" customWidth="1"/>
    <col min="12492" max="12492" width="13" style="2" customWidth="1"/>
    <col min="12493" max="12493" width="1.42578125" style="2" customWidth="1"/>
    <col min="12494" max="12494" width="13" style="2" customWidth="1"/>
    <col min="12495" max="12495" width="1.42578125" style="2" customWidth="1"/>
    <col min="12496" max="12496" width="13" style="2" customWidth="1"/>
    <col min="12497" max="12497" width="1.42578125" style="2" customWidth="1"/>
    <col min="12498" max="12498" width="13" style="2" customWidth="1"/>
    <col min="12499" max="12499" width="0.28515625" style="2" customWidth="1"/>
    <col min="12500" max="12500" width="17.28515625" style="2" customWidth="1"/>
    <col min="12501" max="12501" width="14.7109375" style="2" customWidth="1"/>
    <col min="12502" max="12502" width="14" style="2" bestFit="1" customWidth="1"/>
    <col min="12503" max="12504" width="13.7109375" style="2" customWidth="1"/>
    <col min="12505" max="12506" width="9.42578125" style="2" customWidth="1"/>
    <col min="12507" max="12514" width="0.7109375" style="2" customWidth="1"/>
    <col min="12515" max="12515" width="36" style="2" customWidth="1"/>
    <col min="12516" max="12516" width="1.42578125" style="2" customWidth="1"/>
    <col min="12517" max="12534" width="9.140625" style="2"/>
    <col min="12535" max="12535" width="48.140625" style="2" customWidth="1"/>
    <col min="12536" max="12536" width="19.85546875" style="2" customWidth="1"/>
    <col min="12537" max="12537" width="9.140625" style="2" customWidth="1"/>
    <col min="12538" max="12538" width="2" style="2" customWidth="1"/>
    <col min="12539" max="12539" width="17" style="2" customWidth="1"/>
    <col min="12540" max="12540" width="0.85546875" style="2" customWidth="1"/>
    <col min="12541" max="12541" width="5.5703125" style="2" customWidth="1"/>
    <col min="12542" max="12542" width="12.140625" style="2" customWidth="1"/>
    <col min="12543" max="12543" width="16.42578125" style="2" customWidth="1"/>
    <col min="12544" max="12544" width="16.28515625" style="2" customWidth="1"/>
    <col min="12545" max="12742" width="9.42578125" style="2" customWidth="1"/>
    <col min="12743" max="12743" width="43.85546875" style="2" customWidth="1"/>
    <col min="12744" max="12744" width="1.42578125" style="2" customWidth="1"/>
    <col min="12745" max="12745" width="1.140625" style="2" customWidth="1"/>
    <col min="12746" max="12746" width="7.140625" style="2" customWidth="1"/>
    <col min="12747" max="12747" width="1.42578125" style="2" customWidth="1"/>
    <col min="12748" max="12748" width="13" style="2" customWidth="1"/>
    <col min="12749" max="12749" width="1.42578125" style="2" customWidth="1"/>
    <col min="12750" max="12750" width="13" style="2" customWidth="1"/>
    <col min="12751" max="12751" width="1.42578125" style="2" customWidth="1"/>
    <col min="12752" max="12752" width="13" style="2" customWidth="1"/>
    <col min="12753" max="12753" width="1.42578125" style="2" customWidth="1"/>
    <col min="12754" max="12754" width="13" style="2" customWidth="1"/>
    <col min="12755" max="12755" width="0.28515625" style="2" customWidth="1"/>
    <col min="12756" max="12756" width="17.28515625" style="2" customWidth="1"/>
    <col min="12757" max="12757" width="14.7109375" style="2" customWidth="1"/>
    <col min="12758" max="12758" width="14" style="2" bestFit="1" customWidth="1"/>
    <col min="12759" max="12760" width="13.7109375" style="2" customWidth="1"/>
    <col min="12761" max="12762" width="9.42578125" style="2" customWidth="1"/>
    <col min="12763" max="12770" width="0.7109375" style="2" customWidth="1"/>
    <col min="12771" max="12771" width="36" style="2" customWidth="1"/>
    <col min="12772" max="12772" width="1.42578125" style="2" customWidth="1"/>
    <col min="12773" max="12790" width="9.140625" style="2"/>
    <col min="12791" max="12791" width="48.140625" style="2" customWidth="1"/>
    <col min="12792" max="12792" width="19.85546875" style="2" customWidth="1"/>
    <col min="12793" max="12793" width="9.140625" style="2" customWidth="1"/>
    <col min="12794" max="12794" width="2" style="2" customWidth="1"/>
    <col min="12795" max="12795" width="17" style="2" customWidth="1"/>
    <col min="12796" max="12796" width="0.85546875" style="2" customWidth="1"/>
    <col min="12797" max="12797" width="5.5703125" style="2" customWidth="1"/>
    <col min="12798" max="12798" width="12.140625" style="2" customWidth="1"/>
    <col min="12799" max="12799" width="16.42578125" style="2" customWidth="1"/>
    <col min="12800" max="12800" width="16.28515625" style="2" customWidth="1"/>
    <col min="12801" max="12998" width="9.42578125" style="2" customWidth="1"/>
    <col min="12999" max="12999" width="43.85546875" style="2" customWidth="1"/>
    <col min="13000" max="13000" width="1.42578125" style="2" customWidth="1"/>
    <col min="13001" max="13001" width="1.140625" style="2" customWidth="1"/>
    <col min="13002" max="13002" width="7.140625" style="2" customWidth="1"/>
    <col min="13003" max="13003" width="1.42578125" style="2" customWidth="1"/>
    <col min="13004" max="13004" width="13" style="2" customWidth="1"/>
    <col min="13005" max="13005" width="1.42578125" style="2" customWidth="1"/>
    <col min="13006" max="13006" width="13" style="2" customWidth="1"/>
    <col min="13007" max="13007" width="1.42578125" style="2" customWidth="1"/>
    <col min="13008" max="13008" width="13" style="2" customWidth="1"/>
    <col min="13009" max="13009" width="1.42578125" style="2" customWidth="1"/>
    <col min="13010" max="13010" width="13" style="2" customWidth="1"/>
    <col min="13011" max="13011" width="0.28515625" style="2" customWidth="1"/>
    <col min="13012" max="13012" width="17.28515625" style="2" customWidth="1"/>
    <col min="13013" max="13013" width="14.7109375" style="2" customWidth="1"/>
    <col min="13014" max="13014" width="14" style="2" bestFit="1" customWidth="1"/>
    <col min="13015" max="13016" width="13.7109375" style="2" customWidth="1"/>
    <col min="13017" max="13018" width="9.42578125" style="2" customWidth="1"/>
    <col min="13019" max="13026" width="0.7109375" style="2" customWidth="1"/>
    <col min="13027" max="13027" width="36" style="2" customWidth="1"/>
    <col min="13028" max="13028" width="1.42578125" style="2" customWidth="1"/>
    <col min="13029" max="13046" width="9.140625" style="2"/>
    <col min="13047" max="13047" width="48.140625" style="2" customWidth="1"/>
    <col min="13048" max="13048" width="19.85546875" style="2" customWidth="1"/>
    <col min="13049" max="13049" width="9.140625" style="2" customWidth="1"/>
    <col min="13050" max="13050" width="2" style="2" customWidth="1"/>
    <col min="13051" max="13051" width="17" style="2" customWidth="1"/>
    <col min="13052" max="13052" width="0.85546875" style="2" customWidth="1"/>
    <col min="13053" max="13053" width="5.5703125" style="2" customWidth="1"/>
    <col min="13054" max="13054" width="12.140625" style="2" customWidth="1"/>
    <col min="13055" max="13055" width="16.42578125" style="2" customWidth="1"/>
    <col min="13056" max="13056" width="16.28515625" style="2" customWidth="1"/>
    <col min="13057" max="13254" width="9.42578125" style="2" customWidth="1"/>
    <col min="13255" max="13255" width="43.85546875" style="2" customWidth="1"/>
    <col min="13256" max="13256" width="1.42578125" style="2" customWidth="1"/>
    <col min="13257" max="13257" width="1.140625" style="2" customWidth="1"/>
    <col min="13258" max="13258" width="7.140625" style="2" customWidth="1"/>
    <col min="13259" max="13259" width="1.42578125" style="2" customWidth="1"/>
    <col min="13260" max="13260" width="13" style="2" customWidth="1"/>
    <col min="13261" max="13261" width="1.42578125" style="2" customWidth="1"/>
    <col min="13262" max="13262" width="13" style="2" customWidth="1"/>
    <col min="13263" max="13263" width="1.42578125" style="2" customWidth="1"/>
    <col min="13264" max="13264" width="13" style="2" customWidth="1"/>
    <col min="13265" max="13265" width="1.42578125" style="2" customWidth="1"/>
    <col min="13266" max="13266" width="13" style="2" customWidth="1"/>
    <col min="13267" max="13267" width="0.28515625" style="2" customWidth="1"/>
    <col min="13268" max="13268" width="17.28515625" style="2" customWidth="1"/>
    <col min="13269" max="13269" width="14.7109375" style="2" customWidth="1"/>
    <col min="13270" max="13270" width="14" style="2" bestFit="1" customWidth="1"/>
    <col min="13271" max="13272" width="13.7109375" style="2" customWidth="1"/>
    <col min="13273" max="13274" width="9.42578125" style="2" customWidth="1"/>
    <col min="13275" max="13282" width="0.7109375" style="2" customWidth="1"/>
    <col min="13283" max="13283" width="36" style="2" customWidth="1"/>
    <col min="13284" max="13284" width="1.42578125" style="2" customWidth="1"/>
    <col min="13285" max="13302" width="9.140625" style="2"/>
    <col min="13303" max="13303" width="48.140625" style="2" customWidth="1"/>
    <col min="13304" max="13304" width="19.85546875" style="2" customWidth="1"/>
    <col min="13305" max="13305" width="9.140625" style="2" customWidth="1"/>
    <col min="13306" max="13306" width="2" style="2" customWidth="1"/>
    <col min="13307" max="13307" width="17" style="2" customWidth="1"/>
    <col min="13308" max="13308" width="0.85546875" style="2" customWidth="1"/>
    <col min="13309" max="13309" width="5.5703125" style="2" customWidth="1"/>
    <col min="13310" max="13310" width="12.140625" style="2" customWidth="1"/>
    <col min="13311" max="13311" width="16.42578125" style="2" customWidth="1"/>
    <col min="13312" max="13312" width="16.28515625" style="2" customWidth="1"/>
    <col min="13313" max="13510" width="9.42578125" style="2" customWidth="1"/>
    <col min="13511" max="13511" width="43.85546875" style="2" customWidth="1"/>
    <col min="13512" max="13512" width="1.42578125" style="2" customWidth="1"/>
    <col min="13513" max="13513" width="1.140625" style="2" customWidth="1"/>
    <col min="13514" max="13514" width="7.140625" style="2" customWidth="1"/>
    <col min="13515" max="13515" width="1.42578125" style="2" customWidth="1"/>
    <col min="13516" max="13516" width="13" style="2" customWidth="1"/>
    <col min="13517" max="13517" width="1.42578125" style="2" customWidth="1"/>
    <col min="13518" max="13518" width="13" style="2" customWidth="1"/>
    <col min="13519" max="13519" width="1.42578125" style="2" customWidth="1"/>
    <col min="13520" max="13520" width="13" style="2" customWidth="1"/>
    <col min="13521" max="13521" width="1.42578125" style="2" customWidth="1"/>
    <col min="13522" max="13522" width="13" style="2" customWidth="1"/>
    <col min="13523" max="13523" width="0.28515625" style="2" customWidth="1"/>
    <col min="13524" max="13524" width="17.28515625" style="2" customWidth="1"/>
    <col min="13525" max="13525" width="14.7109375" style="2" customWidth="1"/>
    <col min="13526" max="13526" width="14" style="2" bestFit="1" customWidth="1"/>
    <col min="13527" max="13528" width="13.7109375" style="2" customWidth="1"/>
    <col min="13529" max="13530" width="9.42578125" style="2" customWidth="1"/>
    <col min="13531" max="13538" width="0.7109375" style="2" customWidth="1"/>
    <col min="13539" max="13539" width="36" style="2" customWidth="1"/>
    <col min="13540" max="13540" width="1.42578125" style="2" customWidth="1"/>
    <col min="13541" max="13558" width="9.140625" style="2"/>
    <col min="13559" max="13559" width="48.140625" style="2" customWidth="1"/>
    <col min="13560" max="13560" width="19.85546875" style="2" customWidth="1"/>
    <col min="13561" max="13561" width="9.140625" style="2" customWidth="1"/>
    <col min="13562" max="13562" width="2" style="2" customWidth="1"/>
    <col min="13563" max="13563" width="17" style="2" customWidth="1"/>
    <col min="13564" max="13564" width="0.85546875" style="2" customWidth="1"/>
    <col min="13565" max="13565" width="5.5703125" style="2" customWidth="1"/>
    <col min="13566" max="13566" width="12.140625" style="2" customWidth="1"/>
    <col min="13567" max="13567" width="16.42578125" style="2" customWidth="1"/>
    <col min="13568" max="13568" width="16.28515625" style="2" customWidth="1"/>
    <col min="13569" max="13766" width="9.42578125" style="2" customWidth="1"/>
    <col min="13767" max="13767" width="43.85546875" style="2" customWidth="1"/>
    <col min="13768" max="13768" width="1.42578125" style="2" customWidth="1"/>
    <col min="13769" max="13769" width="1.140625" style="2" customWidth="1"/>
    <col min="13770" max="13770" width="7.140625" style="2" customWidth="1"/>
    <col min="13771" max="13771" width="1.42578125" style="2" customWidth="1"/>
    <col min="13772" max="13772" width="13" style="2" customWidth="1"/>
    <col min="13773" max="13773" width="1.42578125" style="2" customWidth="1"/>
    <col min="13774" max="13774" width="13" style="2" customWidth="1"/>
    <col min="13775" max="13775" width="1.42578125" style="2" customWidth="1"/>
    <col min="13776" max="13776" width="13" style="2" customWidth="1"/>
    <col min="13777" max="13777" width="1.42578125" style="2" customWidth="1"/>
    <col min="13778" max="13778" width="13" style="2" customWidth="1"/>
    <col min="13779" max="13779" width="0.28515625" style="2" customWidth="1"/>
    <col min="13780" max="13780" width="17.28515625" style="2" customWidth="1"/>
    <col min="13781" max="13781" width="14.7109375" style="2" customWidth="1"/>
    <col min="13782" max="13782" width="14" style="2" bestFit="1" customWidth="1"/>
    <col min="13783" max="13784" width="13.7109375" style="2" customWidth="1"/>
    <col min="13785" max="13786" width="9.42578125" style="2" customWidth="1"/>
    <col min="13787" max="13794" width="0.7109375" style="2" customWidth="1"/>
    <col min="13795" max="13795" width="36" style="2" customWidth="1"/>
    <col min="13796" max="13796" width="1.42578125" style="2" customWidth="1"/>
    <col min="13797" max="13814" width="9.140625" style="2"/>
    <col min="13815" max="13815" width="48.140625" style="2" customWidth="1"/>
    <col min="13816" max="13816" width="19.85546875" style="2" customWidth="1"/>
    <col min="13817" max="13817" width="9.140625" style="2" customWidth="1"/>
    <col min="13818" max="13818" width="2" style="2" customWidth="1"/>
    <col min="13819" max="13819" width="17" style="2" customWidth="1"/>
    <col min="13820" max="13820" width="0.85546875" style="2" customWidth="1"/>
    <col min="13821" max="13821" width="5.5703125" style="2" customWidth="1"/>
    <col min="13822" max="13822" width="12.140625" style="2" customWidth="1"/>
    <col min="13823" max="13823" width="16.42578125" style="2" customWidth="1"/>
    <col min="13824" max="13824" width="16.28515625" style="2" customWidth="1"/>
    <col min="13825" max="14022" width="9.42578125" style="2" customWidth="1"/>
    <col min="14023" max="14023" width="43.85546875" style="2" customWidth="1"/>
    <col min="14024" max="14024" width="1.42578125" style="2" customWidth="1"/>
    <col min="14025" max="14025" width="1.140625" style="2" customWidth="1"/>
    <col min="14026" max="14026" width="7.140625" style="2" customWidth="1"/>
    <col min="14027" max="14027" width="1.42578125" style="2" customWidth="1"/>
    <col min="14028" max="14028" width="13" style="2" customWidth="1"/>
    <col min="14029" max="14029" width="1.42578125" style="2" customWidth="1"/>
    <col min="14030" max="14030" width="13" style="2" customWidth="1"/>
    <col min="14031" max="14031" width="1.42578125" style="2" customWidth="1"/>
    <col min="14032" max="14032" width="13" style="2" customWidth="1"/>
    <col min="14033" max="14033" width="1.42578125" style="2" customWidth="1"/>
    <col min="14034" max="14034" width="13" style="2" customWidth="1"/>
    <col min="14035" max="14035" width="0.28515625" style="2" customWidth="1"/>
    <col min="14036" max="14036" width="17.28515625" style="2" customWidth="1"/>
    <col min="14037" max="14037" width="14.7109375" style="2" customWidth="1"/>
    <col min="14038" max="14038" width="14" style="2" bestFit="1" customWidth="1"/>
    <col min="14039" max="14040" width="13.7109375" style="2" customWidth="1"/>
    <col min="14041" max="14042" width="9.42578125" style="2" customWidth="1"/>
    <col min="14043" max="14050" width="0.7109375" style="2" customWidth="1"/>
    <col min="14051" max="14051" width="36" style="2" customWidth="1"/>
    <col min="14052" max="14052" width="1.42578125" style="2" customWidth="1"/>
    <col min="14053" max="14070" width="9.140625" style="2"/>
    <col min="14071" max="14071" width="48.140625" style="2" customWidth="1"/>
    <col min="14072" max="14072" width="19.85546875" style="2" customWidth="1"/>
    <col min="14073" max="14073" width="9.140625" style="2" customWidth="1"/>
    <col min="14074" max="14074" width="2" style="2" customWidth="1"/>
    <col min="14075" max="14075" width="17" style="2" customWidth="1"/>
    <col min="14076" max="14076" width="0.85546875" style="2" customWidth="1"/>
    <col min="14077" max="14077" width="5.5703125" style="2" customWidth="1"/>
    <col min="14078" max="14078" width="12.140625" style="2" customWidth="1"/>
    <col min="14079" max="14079" width="16.42578125" style="2" customWidth="1"/>
    <col min="14080" max="14080" width="16.28515625" style="2" customWidth="1"/>
    <col min="14081" max="14278" width="9.42578125" style="2" customWidth="1"/>
    <col min="14279" max="14279" width="43.85546875" style="2" customWidth="1"/>
    <col min="14280" max="14280" width="1.42578125" style="2" customWidth="1"/>
    <col min="14281" max="14281" width="1.140625" style="2" customWidth="1"/>
    <col min="14282" max="14282" width="7.140625" style="2" customWidth="1"/>
    <col min="14283" max="14283" width="1.42578125" style="2" customWidth="1"/>
    <col min="14284" max="14284" width="13" style="2" customWidth="1"/>
    <col min="14285" max="14285" width="1.42578125" style="2" customWidth="1"/>
    <col min="14286" max="14286" width="13" style="2" customWidth="1"/>
    <col min="14287" max="14287" width="1.42578125" style="2" customWidth="1"/>
    <col min="14288" max="14288" width="13" style="2" customWidth="1"/>
    <col min="14289" max="14289" width="1.42578125" style="2" customWidth="1"/>
    <col min="14290" max="14290" width="13" style="2" customWidth="1"/>
    <col min="14291" max="14291" width="0.28515625" style="2" customWidth="1"/>
    <col min="14292" max="14292" width="17.28515625" style="2" customWidth="1"/>
    <col min="14293" max="14293" width="14.7109375" style="2" customWidth="1"/>
    <col min="14294" max="14294" width="14" style="2" bestFit="1" customWidth="1"/>
    <col min="14295" max="14296" width="13.7109375" style="2" customWidth="1"/>
    <col min="14297" max="14298" width="9.42578125" style="2" customWidth="1"/>
    <col min="14299" max="14306" width="0.7109375" style="2" customWidth="1"/>
    <col min="14307" max="14307" width="36" style="2" customWidth="1"/>
    <col min="14308" max="14308" width="1.42578125" style="2" customWidth="1"/>
    <col min="14309" max="14326" width="9.140625" style="2"/>
    <col min="14327" max="14327" width="48.140625" style="2" customWidth="1"/>
    <col min="14328" max="14328" width="19.85546875" style="2" customWidth="1"/>
    <col min="14329" max="14329" width="9.140625" style="2" customWidth="1"/>
    <col min="14330" max="14330" width="2" style="2" customWidth="1"/>
    <col min="14331" max="14331" width="17" style="2" customWidth="1"/>
    <col min="14332" max="14332" width="0.85546875" style="2" customWidth="1"/>
    <col min="14333" max="14333" width="5.5703125" style="2" customWidth="1"/>
    <col min="14334" max="14334" width="12.140625" style="2" customWidth="1"/>
    <col min="14335" max="14335" width="16.42578125" style="2" customWidth="1"/>
    <col min="14336" max="14336" width="16.28515625" style="2" customWidth="1"/>
    <col min="14337" max="14534" width="9.42578125" style="2" customWidth="1"/>
    <col min="14535" max="14535" width="43.85546875" style="2" customWidth="1"/>
    <col min="14536" max="14536" width="1.42578125" style="2" customWidth="1"/>
    <col min="14537" max="14537" width="1.140625" style="2" customWidth="1"/>
    <col min="14538" max="14538" width="7.140625" style="2" customWidth="1"/>
    <col min="14539" max="14539" width="1.42578125" style="2" customWidth="1"/>
    <col min="14540" max="14540" width="13" style="2" customWidth="1"/>
    <col min="14541" max="14541" width="1.42578125" style="2" customWidth="1"/>
    <col min="14542" max="14542" width="13" style="2" customWidth="1"/>
    <col min="14543" max="14543" width="1.42578125" style="2" customWidth="1"/>
    <col min="14544" max="14544" width="13" style="2" customWidth="1"/>
    <col min="14545" max="14545" width="1.42578125" style="2" customWidth="1"/>
    <col min="14546" max="14546" width="13" style="2" customWidth="1"/>
    <col min="14547" max="14547" width="0.28515625" style="2" customWidth="1"/>
    <col min="14548" max="14548" width="17.28515625" style="2" customWidth="1"/>
    <col min="14549" max="14549" width="14.7109375" style="2" customWidth="1"/>
    <col min="14550" max="14550" width="14" style="2" bestFit="1" customWidth="1"/>
    <col min="14551" max="14552" width="13.7109375" style="2" customWidth="1"/>
    <col min="14553" max="14554" width="9.42578125" style="2" customWidth="1"/>
    <col min="14555" max="14562" width="0.7109375" style="2" customWidth="1"/>
    <col min="14563" max="14563" width="36" style="2" customWidth="1"/>
    <col min="14564" max="14564" width="1.42578125" style="2" customWidth="1"/>
    <col min="14565" max="14582" width="9.140625" style="2"/>
    <col min="14583" max="14583" width="48.140625" style="2" customWidth="1"/>
    <col min="14584" max="14584" width="19.85546875" style="2" customWidth="1"/>
    <col min="14585" max="14585" width="9.140625" style="2" customWidth="1"/>
    <col min="14586" max="14586" width="2" style="2" customWidth="1"/>
    <col min="14587" max="14587" width="17" style="2" customWidth="1"/>
    <col min="14588" max="14588" width="0.85546875" style="2" customWidth="1"/>
    <col min="14589" max="14589" width="5.5703125" style="2" customWidth="1"/>
    <col min="14590" max="14590" width="12.140625" style="2" customWidth="1"/>
    <col min="14591" max="14591" width="16.42578125" style="2" customWidth="1"/>
    <col min="14592" max="14592" width="16.28515625" style="2" customWidth="1"/>
    <col min="14593" max="14790" width="9.42578125" style="2" customWidth="1"/>
    <col min="14791" max="14791" width="43.85546875" style="2" customWidth="1"/>
    <col min="14792" max="14792" width="1.42578125" style="2" customWidth="1"/>
    <col min="14793" max="14793" width="1.140625" style="2" customWidth="1"/>
    <col min="14794" max="14794" width="7.140625" style="2" customWidth="1"/>
    <col min="14795" max="14795" width="1.42578125" style="2" customWidth="1"/>
    <col min="14796" max="14796" width="13" style="2" customWidth="1"/>
    <col min="14797" max="14797" width="1.42578125" style="2" customWidth="1"/>
    <col min="14798" max="14798" width="13" style="2" customWidth="1"/>
    <col min="14799" max="14799" width="1.42578125" style="2" customWidth="1"/>
    <col min="14800" max="14800" width="13" style="2" customWidth="1"/>
    <col min="14801" max="14801" width="1.42578125" style="2" customWidth="1"/>
    <col min="14802" max="14802" width="13" style="2" customWidth="1"/>
    <col min="14803" max="14803" width="0.28515625" style="2" customWidth="1"/>
    <col min="14804" max="14804" width="17.28515625" style="2" customWidth="1"/>
    <col min="14805" max="14805" width="14.7109375" style="2" customWidth="1"/>
    <col min="14806" max="14806" width="14" style="2" bestFit="1" customWidth="1"/>
    <col min="14807" max="14808" width="13.7109375" style="2" customWidth="1"/>
    <col min="14809" max="14810" width="9.42578125" style="2" customWidth="1"/>
    <col min="14811" max="14818" width="0.7109375" style="2" customWidth="1"/>
    <col min="14819" max="14819" width="36" style="2" customWidth="1"/>
    <col min="14820" max="14820" width="1.42578125" style="2" customWidth="1"/>
    <col min="14821" max="14838" width="9.140625" style="2"/>
    <col min="14839" max="14839" width="48.140625" style="2" customWidth="1"/>
    <col min="14840" max="14840" width="19.85546875" style="2" customWidth="1"/>
    <col min="14841" max="14841" width="9.140625" style="2" customWidth="1"/>
    <col min="14842" max="14842" width="2" style="2" customWidth="1"/>
    <col min="14843" max="14843" width="17" style="2" customWidth="1"/>
    <col min="14844" max="14844" width="0.85546875" style="2" customWidth="1"/>
    <col min="14845" max="14845" width="5.5703125" style="2" customWidth="1"/>
    <col min="14846" max="14846" width="12.140625" style="2" customWidth="1"/>
    <col min="14847" max="14847" width="16.42578125" style="2" customWidth="1"/>
    <col min="14848" max="14848" width="16.28515625" style="2" customWidth="1"/>
    <col min="14849" max="15046" width="9.42578125" style="2" customWidth="1"/>
    <col min="15047" max="15047" width="43.85546875" style="2" customWidth="1"/>
    <col min="15048" max="15048" width="1.42578125" style="2" customWidth="1"/>
    <col min="15049" max="15049" width="1.140625" style="2" customWidth="1"/>
    <col min="15050" max="15050" width="7.140625" style="2" customWidth="1"/>
    <col min="15051" max="15051" width="1.42578125" style="2" customWidth="1"/>
    <col min="15052" max="15052" width="13" style="2" customWidth="1"/>
    <col min="15053" max="15053" width="1.42578125" style="2" customWidth="1"/>
    <col min="15054" max="15054" width="13" style="2" customWidth="1"/>
    <col min="15055" max="15055" width="1.42578125" style="2" customWidth="1"/>
    <col min="15056" max="15056" width="13" style="2" customWidth="1"/>
    <col min="15057" max="15057" width="1.42578125" style="2" customWidth="1"/>
    <col min="15058" max="15058" width="13" style="2" customWidth="1"/>
    <col min="15059" max="15059" width="0.28515625" style="2" customWidth="1"/>
    <col min="15060" max="15060" width="17.28515625" style="2" customWidth="1"/>
    <col min="15061" max="15061" width="14.7109375" style="2" customWidth="1"/>
    <col min="15062" max="15062" width="14" style="2" bestFit="1" customWidth="1"/>
    <col min="15063" max="15064" width="13.7109375" style="2" customWidth="1"/>
    <col min="15065" max="15066" width="9.42578125" style="2" customWidth="1"/>
    <col min="15067" max="15074" width="0.7109375" style="2" customWidth="1"/>
    <col min="15075" max="15075" width="36" style="2" customWidth="1"/>
    <col min="15076" max="15076" width="1.42578125" style="2" customWidth="1"/>
    <col min="15077" max="15094" width="9.140625" style="2"/>
    <col min="15095" max="15095" width="48.140625" style="2" customWidth="1"/>
    <col min="15096" max="15096" width="19.85546875" style="2" customWidth="1"/>
    <col min="15097" max="15097" width="9.140625" style="2" customWidth="1"/>
    <col min="15098" max="15098" width="2" style="2" customWidth="1"/>
    <col min="15099" max="15099" width="17" style="2" customWidth="1"/>
    <col min="15100" max="15100" width="0.85546875" style="2" customWidth="1"/>
    <col min="15101" max="15101" width="5.5703125" style="2" customWidth="1"/>
    <col min="15102" max="15102" width="12.140625" style="2" customWidth="1"/>
    <col min="15103" max="15103" width="16.42578125" style="2" customWidth="1"/>
    <col min="15104" max="15104" width="16.28515625" style="2" customWidth="1"/>
    <col min="15105" max="15302" width="9.42578125" style="2" customWidth="1"/>
    <col min="15303" max="15303" width="43.85546875" style="2" customWidth="1"/>
    <col min="15304" max="15304" width="1.42578125" style="2" customWidth="1"/>
    <col min="15305" max="15305" width="1.140625" style="2" customWidth="1"/>
    <col min="15306" max="15306" width="7.140625" style="2" customWidth="1"/>
    <col min="15307" max="15307" width="1.42578125" style="2" customWidth="1"/>
    <col min="15308" max="15308" width="13" style="2" customWidth="1"/>
    <col min="15309" max="15309" width="1.42578125" style="2" customWidth="1"/>
    <col min="15310" max="15310" width="13" style="2" customWidth="1"/>
    <col min="15311" max="15311" width="1.42578125" style="2" customWidth="1"/>
    <col min="15312" max="15312" width="13" style="2" customWidth="1"/>
    <col min="15313" max="15313" width="1.42578125" style="2" customWidth="1"/>
    <col min="15314" max="15314" width="13" style="2" customWidth="1"/>
    <col min="15315" max="15315" width="0.28515625" style="2" customWidth="1"/>
    <col min="15316" max="15316" width="17.28515625" style="2" customWidth="1"/>
    <col min="15317" max="15317" width="14.7109375" style="2" customWidth="1"/>
    <col min="15318" max="15318" width="14" style="2" bestFit="1" customWidth="1"/>
    <col min="15319" max="15320" width="13.7109375" style="2" customWidth="1"/>
    <col min="15321" max="15322" width="9.42578125" style="2" customWidth="1"/>
    <col min="15323" max="15330" width="0.7109375" style="2" customWidth="1"/>
    <col min="15331" max="15331" width="36" style="2" customWidth="1"/>
    <col min="15332" max="15332" width="1.42578125" style="2" customWidth="1"/>
    <col min="15333" max="15350" width="9.140625" style="2"/>
    <col min="15351" max="15351" width="48.140625" style="2" customWidth="1"/>
    <col min="15352" max="15352" width="19.85546875" style="2" customWidth="1"/>
    <col min="15353" max="15353" width="9.140625" style="2" customWidth="1"/>
    <col min="15354" max="15354" width="2" style="2" customWidth="1"/>
    <col min="15355" max="15355" width="17" style="2" customWidth="1"/>
    <col min="15356" max="15356" width="0.85546875" style="2" customWidth="1"/>
    <col min="15357" max="15357" width="5.5703125" style="2" customWidth="1"/>
    <col min="15358" max="15358" width="12.140625" style="2" customWidth="1"/>
    <col min="15359" max="15359" width="16.42578125" style="2" customWidth="1"/>
    <col min="15360" max="15360" width="16.28515625" style="2" customWidth="1"/>
    <col min="15361" max="15558" width="9.42578125" style="2" customWidth="1"/>
    <col min="15559" max="15559" width="43.85546875" style="2" customWidth="1"/>
    <col min="15560" max="15560" width="1.42578125" style="2" customWidth="1"/>
    <col min="15561" max="15561" width="1.140625" style="2" customWidth="1"/>
    <col min="15562" max="15562" width="7.140625" style="2" customWidth="1"/>
    <col min="15563" max="15563" width="1.42578125" style="2" customWidth="1"/>
    <col min="15564" max="15564" width="13" style="2" customWidth="1"/>
    <col min="15565" max="15565" width="1.42578125" style="2" customWidth="1"/>
    <col min="15566" max="15566" width="13" style="2" customWidth="1"/>
    <col min="15567" max="15567" width="1.42578125" style="2" customWidth="1"/>
    <col min="15568" max="15568" width="13" style="2" customWidth="1"/>
    <col min="15569" max="15569" width="1.42578125" style="2" customWidth="1"/>
    <col min="15570" max="15570" width="13" style="2" customWidth="1"/>
    <col min="15571" max="15571" width="0.28515625" style="2" customWidth="1"/>
    <col min="15572" max="15572" width="17.28515625" style="2" customWidth="1"/>
    <col min="15573" max="15573" width="14.7109375" style="2" customWidth="1"/>
    <col min="15574" max="15574" width="14" style="2" bestFit="1" customWidth="1"/>
    <col min="15575" max="15576" width="13.7109375" style="2" customWidth="1"/>
    <col min="15577" max="15578" width="9.42578125" style="2" customWidth="1"/>
    <col min="15579" max="15586" width="0.7109375" style="2" customWidth="1"/>
    <col min="15587" max="15587" width="36" style="2" customWidth="1"/>
    <col min="15588" max="15588" width="1.42578125" style="2" customWidth="1"/>
    <col min="15589" max="15606" width="9.140625" style="2"/>
    <col min="15607" max="15607" width="48.140625" style="2" customWidth="1"/>
    <col min="15608" max="15608" width="19.85546875" style="2" customWidth="1"/>
    <col min="15609" max="15609" width="9.140625" style="2" customWidth="1"/>
    <col min="15610" max="15610" width="2" style="2" customWidth="1"/>
    <col min="15611" max="15611" width="17" style="2" customWidth="1"/>
    <col min="15612" max="15612" width="0.85546875" style="2" customWidth="1"/>
    <col min="15613" max="15613" width="5.5703125" style="2" customWidth="1"/>
    <col min="15614" max="15614" width="12.140625" style="2" customWidth="1"/>
    <col min="15615" max="15615" width="16.42578125" style="2" customWidth="1"/>
    <col min="15616" max="15616" width="16.28515625" style="2" customWidth="1"/>
    <col min="15617" max="15814" width="9.42578125" style="2" customWidth="1"/>
    <col min="15815" max="15815" width="43.85546875" style="2" customWidth="1"/>
    <col min="15816" max="15816" width="1.42578125" style="2" customWidth="1"/>
    <col min="15817" max="15817" width="1.140625" style="2" customWidth="1"/>
    <col min="15818" max="15818" width="7.140625" style="2" customWidth="1"/>
    <col min="15819" max="15819" width="1.42578125" style="2" customWidth="1"/>
    <col min="15820" max="15820" width="13" style="2" customWidth="1"/>
    <col min="15821" max="15821" width="1.42578125" style="2" customWidth="1"/>
    <col min="15822" max="15822" width="13" style="2" customWidth="1"/>
    <col min="15823" max="15823" width="1.42578125" style="2" customWidth="1"/>
    <col min="15824" max="15824" width="13" style="2" customWidth="1"/>
    <col min="15825" max="15825" width="1.42578125" style="2" customWidth="1"/>
    <col min="15826" max="15826" width="13" style="2" customWidth="1"/>
    <col min="15827" max="15827" width="0.28515625" style="2" customWidth="1"/>
    <col min="15828" max="15828" width="17.28515625" style="2" customWidth="1"/>
    <col min="15829" max="15829" width="14.7109375" style="2" customWidth="1"/>
    <col min="15830" max="15830" width="14" style="2" bestFit="1" customWidth="1"/>
    <col min="15831" max="15832" width="13.7109375" style="2" customWidth="1"/>
    <col min="15833" max="15834" width="9.42578125" style="2" customWidth="1"/>
    <col min="15835" max="15842" width="0.7109375" style="2" customWidth="1"/>
    <col min="15843" max="15843" width="36" style="2" customWidth="1"/>
    <col min="15844" max="15844" width="1.42578125" style="2" customWidth="1"/>
    <col min="15845" max="15862" width="9.140625" style="2"/>
    <col min="15863" max="15863" width="48.140625" style="2" customWidth="1"/>
    <col min="15864" max="15864" width="19.85546875" style="2" customWidth="1"/>
    <col min="15865" max="15865" width="9.140625" style="2" customWidth="1"/>
    <col min="15866" max="15866" width="2" style="2" customWidth="1"/>
    <col min="15867" max="15867" width="17" style="2" customWidth="1"/>
    <col min="15868" max="15868" width="0.85546875" style="2" customWidth="1"/>
    <col min="15869" max="15869" width="5.5703125" style="2" customWidth="1"/>
    <col min="15870" max="15870" width="12.140625" style="2" customWidth="1"/>
    <col min="15871" max="15871" width="16.42578125" style="2" customWidth="1"/>
    <col min="15872" max="15872" width="16.28515625" style="2" customWidth="1"/>
    <col min="15873" max="16070" width="9.42578125" style="2" customWidth="1"/>
    <col min="16071" max="16071" width="43.85546875" style="2" customWidth="1"/>
    <col min="16072" max="16072" width="1.42578125" style="2" customWidth="1"/>
    <col min="16073" max="16073" width="1.140625" style="2" customWidth="1"/>
    <col min="16074" max="16074" width="7.140625" style="2" customWidth="1"/>
    <col min="16075" max="16075" width="1.42578125" style="2" customWidth="1"/>
    <col min="16076" max="16076" width="13" style="2" customWidth="1"/>
    <col min="16077" max="16077" width="1.42578125" style="2" customWidth="1"/>
    <col min="16078" max="16078" width="13" style="2" customWidth="1"/>
    <col min="16079" max="16079" width="1.42578125" style="2" customWidth="1"/>
    <col min="16080" max="16080" width="13" style="2" customWidth="1"/>
    <col min="16081" max="16081" width="1.42578125" style="2" customWidth="1"/>
    <col min="16082" max="16082" width="13" style="2" customWidth="1"/>
    <col min="16083" max="16083" width="0.28515625" style="2" customWidth="1"/>
    <col min="16084" max="16084" width="17.28515625" style="2" customWidth="1"/>
    <col min="16085" max="16085" width="14.7109375" style="2" customWidth="1"/>
    <col min="16086" max="16086" width="14" style="2" bestFit="1" customWidth="1"/>
    <col min="16087" max="16088" width="13.7109375" style="2" customWidth="1"/>
    <col min="16089" max="16090" width="9.42578125" style="2" customWidth="1"/>
    <col min="16091" max="16098" width="0.7109375" style="2" customWidth="1"/>
    <col min="16099" max="16099" width="36" style="2" customWidth="1"/>
    <col min="16100" max="16100" width="1.42578125" style="2" customWidth="1"/>
    <col min="16101" max="16118" width="9.140625" style="2"/>
    <col min="16119" max="16119" width="48.140625" style="2" customWidth="1"/>
    <col min="16120" max="16120" width="19.85546875" style="2" customWidth="1"/>
    <col min="16121" max="16121" width="9.140625" style="2" customWidth="1"/>
    <col min="16122" max="16122" width="2" style="2" customWidth="1"/>
    <col min="16123" max="16123" width="17" style="2" customWidth="1"/>
    <col min="16124" max="16124" width="0.85546875" style="2" customWidth="1"/>
    <col min="16125" max="16125" width="5.5703125" style="2" customWidth="1"/>
    <col min="16126" max="16126" width="12.140625" style="2" customWidth="1"/>
    <col min="16127" max="16127" width="16.42578125" style="2" customWidth="1"/>
    <col min="16128" max="16128" width="16.28515625" style="2" customWidth="1"/>
    <col min="16129" max="16326" width="9.42578125" style="2" customWidth="1"/>
    <col min="16327" max="16327" width="43.85546875" style="2" customWidth="1"/>
    <col min="16328" max="16328" width="1.42578125" style="2" customWidth="1"/>
    <col min="16329" max="16329" width="1.140625" style="2" customWidth="1"/>
    <col min="16330" max="16330" width="7.140625" style="2" customWidth="1"/>
    <col min="16331" max="16331" width="1.42578125" style="2" customWidth="1"/>
    <col min="16332" max="16332" width="13" style="2" customWidth="1"/>
    <col min="16333" max="16333" width="1.42578125" style="2" customWidth="1"/>
    <col min="16334" max="16334" width="13" style="2" customWidth="1"/>
    <col min="16335" max="16335" width="1.42578125" style="2" customWidth="1"/>
    <col min="16336" max="16336" width="13" style="2" customWidth="1"/>
    <col min="16337" max="16337" width="1.42578125" style="2" customWidth="1"/>
    <col min="16338" max="16338" width="13" style="2" customWidth="1"/>
    <col min="16339" max="16339" width="0.28515625" style="2" customWidth="1"/>
    <col min="16340" max="16340" width="17.28515625" style="2" customWidth="1"/>
    <col min="16341" max="16341" width="14.7109375" style="2" customWidth="1"/>
    <col min="16342" max="16342" width="14" style="2" bestFit="1" customWidth="1"/>
    <col min="16343" max="16344" width="13.7109375" style="2" customWidth="1"/>
    <col min="16345" max="16346" width="9.42578125" style="2" customWidth="1"/>
    <col min="16347" max="16354" width="0.7109375" style="2" customWidth="1"/>
    <col min="16355" max="16355" width="36" style="2" customWidth="1"/>
    <col min="16356" max="16356" width="1.42578125" style="2" customWidth="1"/>
    <col min="16357" max="16374" width="9.140625" style="2"/>
    <col min="16375" max="16382" width="9.140625" style="2" customWidth="1"/>
    <col min="16383" max="16384" width="9.140625" style="2"/>
  </cols>
  <sheetData>
    <row r="1" spans="1:7" s="15" customFormat="1" ht="24" customHeight="1">
      <c r="A1" s="43" t="s">
        <v>144</v>
      </c>
      <c r="B1" s="44"/>
      <c r="C1" s="46"/>
      <c r="D1" s="46"/>
      <c r="E1" s="61"/>
      <c r="F1" s="61"/>
      <c r="G1" s="61" t="s">
        <v>100</v>
      </c>
    </row>
    <row r="2" spans="1:7" s="15" customFormat="1" ht="24" customHeight="1">
      <c r="A2" s="35" t="s">
        <v>52</v>
      </c>
      <c r="B2" s="77"/>
      <c r="C2" s="46"/>
      <c r="D2" s="46"/>
      <c r="E2" s="78"/>
      <c r="F2" s="45"/>
      <c r="G2" s="78"/>
    </row>
    <row r="3" spans="1:7" s="15" customFormat="1" ht="24" customHeight="1">
      <c r="A3" s="35" t="s">
        <v>140</v>
      </c>
      <c r="B3" s="44"/>
      <c r="C3" s="46"/>
      <c r="D3" s="46"/>
      <c r="E3" s="78"/>
      <c r="F3" s="45"/>
      <c r="G3" s="78"/>
    </row>
    <row r="4" spans="1:7" s="15" customFormat="1" ht="24" customHeight="1">
      <c r="B4" s="57"/>
      <c r="C4" s="46"/>
      <c r="D4" s="46"/>
      <c r="E4" s="61"/>
      <c r="F4" s="45"/>
      <c r="G4" s="48" t="s">
        <v>95</v>
      </c>
    </row>
    <row r="5" spans="1:7" ht="24" customHeight="1">
      <c r="C5" s="49"/>
      <c r="D5" s="49"/>
      <c r="E5" s="79">
        <v>2022</v>
      </c>
      <c r="G5" s="79">
        <v>2021</v>
      </c>
    </row>
    <row r="6" spans="1:7" ht="24" customHeight="1">
      <c r="A6" s="80" t="s">
        <v>53</v>
      </c>
      <c r="C6" s="5"/>
      <c r="D6" s="5"/>
      <c r="E6" s="50"/>
      <c r="F6" s="81"/>
      <c r="G6" s="50"/>
    </row>
    <row r="7" spans="1:7" ht="24" customHeight="1">
      <c r="A7" s="36" t="s">
        <v>54</v>
      </c>
      <c r="C7" s="2"/>
      <c r="D7" s="2"/>
      <c r="E7" s="82">
        <f>SUM(PL!E20)</f>
        <v>83239</v>
      </c>
      <c r="F7" s="54"/>
      <c r="G7" s="82">
        <f>SUM(PL!G20)</f>
        <v>76177</v>
      </c>
    </row>
    <row r="8" spans="1:7" ht="24" customHeight="1">
      <c r="A8" s="36" t="s">
        <v>55</v>
      </c>
      <c r="B8" s="9"/>
      <c r="C8" s="2"/>
      <c r="D8" s="2"/>
      <c r="E8" s="30"/>
      <c r="F8" s="32"/>
      <c r="G8" s="30"/>
    </row>
    <row r="9" spans="1:7" ht="24" customHeight="1">
      <c r="A9" s="36" t="s">
        <v>56</v>
      </c>
      <c r="B9" s="9"/>
      <c r="C9" s="2"/>
      <c r="D9" s="2"/>
      <c r="E9" s="30"/>
      <c r="F9" s="32"/>
      <c r="G9" s="30"/>
    </row>
    <row r="10" spans="1:7" ht="24" customHeight="1">
      <c r="A10" s="36" t="s">
        <v>57</v>
      </c>
      <c r="B10" s="9"/>
      <c r="C10" s="2"/>
      <c r="D10" s="2"/>
      <c r="E10" s="30">
        <v>29059</v>
      </c>
      <c r="F10" s="32"/>
      <c r="G10" s="30">
        <v>23289</v>
      </c>
    </row>
    <row r="11" spans="1:7" ht="24" customHeight="1">
      <c r="A11" s="36" t="s">
        <v>124</v>
      </c>
      <c r="B11" s="9"/>
      <c r="C11" s="2"/>
      <c r="D11" s="2"/>
      <c r="E11" s="30">
        <v>96139</v>
      </c>
      <c r="F11" s="32"/>
      <c r="G11" s="30">
        <v>46219</v>
      </c>
    </row>
    <row r="12" spans="1:7" ht="24" customHeight="1">
      <c r="A12" s="36" t="s">
        <v>155</v>
      </c>
      <c r="B12" s="9"/>
      <c r="C12" s="2"/>
      <c r="D12" s="2"/>
      <c r="E12" s="37">
        <v>-1</v>
      </c>
      <c r="F12" s="38"/>
      <c r="G12" s="37">
        <v>0</v>
      </c>
    </row>
    <row r="13" spans="1:7" ht="24" customHeight="1">
      <c r="A13" s="36" t="s">
        <v>132</v>
      </c>
      <c r="B13" s="9"/>
      <c r="C13" s="2"/>
      <c r="D13" s="2"/>
      <c r="E13" s="37">
        <v>-1544</v>
      </c>
      <c r="F13" s="38"/>
      <c r="G13" s="37">
        <v>-100</v>
      </c>
    </row>
    <row r="14" spans="1:7" ht="24" customHeight="1">
      <c r="A14" s="36" t="s">
        <v>148</v>
      </c>
      <c r="C14" s="2"/>
      <c r="D14" s="2"/>
      <c r="E14" s="37">
        <v>-632</v>
      </c>
      <c r="F14" s="38"/>
      <c r="G14" s="37">
        <v>-1609</v>
      </c>
    </row>
    <row r="15" spans="1:7" ht="24" customHeight="1">
      <c r="A15" s="36" t="s">
        <v>112</v>
      </c>
      <c r="B15" s="9"/>
      <c r="C15" s="2"/>
      <c r="D15" s="2"/>
      <c r="E15" s="30">
        <v>9470</v>
      </c>
      <c r="F15" s="32"/>
      <c r="G15" s="30">
        <v>12985</v>
      </c>
    </row>
    <row r="16" spans="1:7" ht="24" customHeight="1">
      <c r="A16" s="36" t="s">
        <v>58</v>
      </c>
      <c r="B16" s="9"/>
      <c r="C16" s="51"/>
      <c r="D16" s="51"/>
      <c r="E16" s="30">
        <v>2749</v>
      </c>
      <c r="F16" s="32"/>
      <c r="G16" s="30">
        <v>3039</v>
      </c>
    </row>
    <row r="17" spans="1:9" ht="24" customHeight="1">
      <c r="A17" s="36" t="s">
        <v>59</v>
      </c>
      <c r="B17" s="9"/>
      <c r="C17" s="51"/>
      <c r="D17" s="51"/>
      <c r="E17" s="37">
        <v>-411928</v>
      </c>
      <c r="F17" s="32"/>
      <c r="G17" s="37">
        <v>-327964</v>
      </c>
    </row>
    <row r="18" spans="1:9" ht="24" customHeight="1">
      <c r="A18" s="36" t="s">
        <v>60</v>
      </c>
      <c r="C18" s="2"/>
      <c r="D18" s="2"/>
      <c r="E18" s="37">
        <v>42276</v>
      </c>
      <c r="F18" s="32"/>
      <c r="G18" s="37">
        <v>42546</v>
      </c>
    </row>
    <row r="19" spans="1:9" ht="24" customHeight="1">
      <c r="A19" s="36" t="s">
        <v>117</v>
      </c>
      <c r="B19" s="15"/>
      <c r="C19" s="2"/>
      <c r="D19" s="2"/>
      <c r="E19" s="83">
        <v>1558</v>
      </c>
      <c r="F19" s="32"/>
      <c r="G19" s="83">
        <v>1224</v>
      </c>
    </row>
    <row r="20" spans="1:9" ht="24" customHeight="1">
      <c r="A20" s="36" t="s">
        <v>125</v>
      </c>
      <c r="B20" s="15"/>
      <c r="C20" s="51"/>
      <c r="D20" s="51"/>
      <c r="E20" s="84">
        <f>SUM(E7:E19)</f>
        <v>-149615</v>
      </c>
      <c r="F20" s="32"/>
      <c r="G20" s="84">
        <f>SUM(G7:G19)</f>
        <v>-124194</v>
      </c>
    </row>
    <row r="21" spans="1:9" s="21" customFormat="1" ht="24" customHeight="1">
      <c r="A21" s="36" t="s">
        <v>61</v>
      </c>
      <c r="C21" s="85"/>
      <c r="D21" s="85"/>
      <c r="E21" s="86"/>
      <c r="F21" s="32"/>
      <c r="G21" s="86"/>
    </row>
    <row r="22" spans="1:9" ht="24" customHeight="1">
      <c r="A22" s="87" t="s">
        <v>145</v>
      </c>
      <c r="C22" s="51"/>
      <c r="D22" s="51"/>
      <c r="E22" s="30">
        <v>-2962</v>
      </c>
      <c r="F22" s="32"/>
      <c r="G22" s="30">
        <v>1490</v>
      </c>
      <c r="I22" s="21"/>
    </row>
    <row r="23" spans="1:9" ht="24" customHeight="1">
      <c r="A23" s="87" t="s">
        <v>62</v>
      </c>
      <c r="C23" s="51"/>
      <c r="D23" s="51"/>
      <c r="E23" s="30">
        <v>-270144</v>
      </c>
      <c r="F23" s="32"/>
      <c r="G23" s="30">
        <v>123462</v>
      </c>
      <c r="I23" s="21"/>
    </row>
    <row r="24" spans="1:9" ht="24" customHeight="1">
      <c r="A24" s="87" t="s">
        <v>86</v>
      </c>
      <c r="B24" s="9"/>
      <c r="C24" s="51"/>
      <c r="D24" s="51"/>
      <c r="E24" s="30">
        <v>-358759</v>
      </c>
      <c r="F24" s="32"/>
      <c r="G24" s="30">
        <v>-214959</v>
      </c>
      <c r="I24" s="21"/>
    </row>
    <row r="25" spans="1:9" ht="24" customHeight="1">
      <c r="A25" s="87" t="s">
        <v>87</v>
      </c>
      <c r="B25" s="9"/>
      <c r="C25" s="2"/>
      <c r="D25" s="2"/>
      <c r="E25" s="30">
        <v>1093</v>
      </c>
      <c r="F25" s="52"/>
      <c r="G25" s="30">
        <v>472</v>
      </c>
      <c r="I25" s="21"/>
    </row>
    <row r="26" spans="1:9" ht="24" customHeight="1">
      <c r="A26" s="87" t="s">
        <v>63</v>
      </c>
      <c r="B26" s="9"/>
      <c r="C26" s="2"/>
      <c r="D26" s="2"/>
      <c r="E26" s="30">
        <v>34649</v>
      </c>
      <c r="F26" s="52"/>
      <c r="G26" s="30">
        <v>40443</v>
      </c>
      <c r="I26" s="21"/>
    </row>
    <row r="27" spans="1:9" ht="24" customHeight="1">
      <c r="A27" s="87" t="s">
        <v>64</v>
      </c>
      <c r="C27" s="2"/>
      <c r="D27" s="2"/>
      <c r="E27" s="30">
        <v>1282</v>
      </c>
      <c r="F27" s="52"/>
      <c r="G27" s="30">
        <v>340</v>
      </c>
      <c r="I27" s="21"/>
    </row>
    <row r="28" spans="1:9" ht="24" customHeight="1">
      <c r="A28" s="87" t="s">
        <v>65</v>
      </c>
      <c r="E28" s="30">
        <v>-1344</v>
      </c>
      <c r="F28" s="41"/>
      <c r="G28" s="30">
        <v>-416</v>
      </c>
      <c r="I28" s="21"/>
    </row>
    <row r="29" spans="1:9" ht="24" customHeight="1">
      <c r="A29" s="36" t="s">
        <v>66</v>
      </c>
      <c r="E29" s="30"/>
      <c r="F29" s="41"/>
      <c r="G29" s="30"/>
      <c r="I29" s="21"/>
    </row>
    <row r="30" spans="1:9" ht="24" customHeight="1">
      <c r="A30" s="87" t="s">
        <v>81</v>
      </c>
      <c r="C30" s="40" t="s">
        <v>111</v>
      </c>
      <c r="E30" s="30">
        <v>-24667</v>
      </c>
      <c r="F30" s="41"/>
      <c r="G30" s="30">
        <v>-20080</v>
      </c>
      <c r="I30" s="21"/>
    </row>
    <row r="31" spans="1:9" ht="24" customHeight="1">
      <c r="A31" s="87" t="s">
        <v>67</v>
      </c>
      <c r="E31" s="30">
        <v>1918</v>
      </c>
      <c r="F31" s="41"/>
      <c r="G31" s="30">
        <v>268</v>
      </c>
      <c r="I31" s="21"/>
    </row>
    <row r="32" spans="1:9" ht="24" customHeight="1">
      <c r="A32" s="87" t="s">
        <v>58</v>
      </c>
      <c r="E32" s="83">
        <v>-616</v>
      </c>
      <c r="F32" s="41"/>
      <c r="G32" s="83">
        <v>-752</v>
      </c>
      <c r="I32" s="21"/>
    </row>
    <row r="33" spans="1:9" ht="24" customHeight="1">
      <c r="A33" s="36" t="s">
        <v>68</v>
      </c>
      <c r="E33" s="84">
        <f>SUM(E20:E32)</f>
        <v>-769165</v>
      </c>
      <c r="F33" s="41"/>
      <c r="G33" s="84">
        <f>SUM(G20:G32)</f>
        <v>-193926</v>
      </c>
      <c r="I33" s="21"/>
    </row>
    <row r="34" spans="1:9" ht="24" customHeight="1">
      <c r="A34" s="87" t="s">
        <v>69</v>
      </c>
      <c r="E34" s="30">
        <v>369538</v>
      </c>
      <c r="F34" s="41"/>
      <c r="G34" s="30">
        <v>328908</v>
      </c>
      <c r="I34" s="21"/>
    </row>
    <row r="35" spans="1:9" ht="24" customHeight="1">
      <c r="A35" s="87" t="s">
        <v>90</v>
      </c>
      <c r="E35" s="83">
        <v>-933</v>
      </c>
      <c r="F35" s="41"/>
      <c r="G35" s="83">
        <v>-381</v>
      </c>
      <c r="I35" s="21"/>
    </row>
    <row r="36" spans="1:9" ht="24" customHeight="1">
      <c r="A36" s="80" t="s">
        <v>149</v>
      </c>
      <c r="E36" s="88">
        <f>SUM(E33:E35)</f>
        <v>-400560</v>
      </c>
      <c r="F36" s="41"/>
      <c r="G36" s="88">
        <f>SUM(G33:G35)</f>
        <v>134601</v>
      </c>
      <c r="I36" s="21"/>
    </row>
    <row r="37" spans="1:9" ht="24" customHeight="1">
      <c r="A37" s="80"/>
      <c r="E37" s="37"/>
      <c r="G37" s="37"/>
    </row>
    <row r="38" spans="1:9" ht="24" customHeight="1">
      <c r="A38" s="39" t="s">
        <v>16</v>
      </c>
    </row>
    <row r="39" spans="1:9" ht="24" customHeight="1">
      <c r="A39" s="43" t="s">
        <v>144</v>
      </c>
      <c r="B39" s="44"/>
      <c r="C39" s="46"/>
      <c r="D39" s="46"/>
      <c r="E39" s="61"/>
      <c r="G39" s="61" t="s">
        <v>100</v>
      </c>
    </row>
    <row r="40" spans="1:9" ht="24" customHeight="1">
      <c r="A40" s="35" t="s">
        <v>70</v>
      </c>
      <c r="B40" s="44"/>
      <c r="C40" s="46"/>
      <c r="D40" s="46"/>
      <c r="E40" s="78"/>
      <c r="G40" s="78"/>
    </row>
    <row r="41" spans="1:9" ht="24" customHeight="1">
      <c r="A41" s="35" t="s">
        <v>140</v>
      </c>
      <c r="B41" s="44"/>
      <c r="C41" s="46"/>
      <c r="D41" s="46"/>
      <c r="E41" s="78"/>
      <c r="G41" s="78"/>
    </row>
    <row r="42" spans="1:9" ht="24" customHeight="1">
      <c r="A42" s="15"/>
      <c r="B42" s="57"/>
      <c r="C42" s="46"/>
      <c r="D42" s="46"/>
      <c r="E42" s="61"/>
      <c r="F42" s="45"/>
      <c r="G42" s="48" t="s">
        <v>95</v>
      </c>
    </row>
    <row r="43" spans="1:9" ht="24" customHeight="1">
      <c r="C43" s="49"/>
      <c r="D43" s="49"/>
      <c r="E43" s="79">
        <v>2022</v>
      </c>
      <c r="G43" s="79">
        <v>2021</v>
      </c>
    </row>
    <row r="44" spans="1:9" ht="24" customHeight="1">
      <c r="A44" s="80" t="s">
        <v>71</v>
      </c>
      <c r="C44" s="5"/>
      <c r="D44" s="5"/>
      <c r="E44" s="50"/>
      <c r="G44" s="50"/>
    </row>
    <row r="45" spans="1:9" ht="24" customHeight="1">
      <c r="A45" s="87" t="s">
        <v>121</v>
      </c>
      <c r="C45" s="2"/>
      <c r="D45" s="2"/>
      <c r="E45" s="82">
        <v>-16458</v>
      </c>
      <c r="F45" s="41"/>
      <c r="G45" s="82">
        <v>-4892</v>
      </c>
    </row>
    <row r="46" spans="1:9" ht="24" customHeight="1">
      <c r="A46" s="87" t="s">
        <v>82</v>
      </c>
      <c r="B46" s="9"/>
      <c r="C46" s="2"/>
      <c r="D46" s="2"/>
      <c r="E46" s="30">
        <v>-763</v>
      </c>
      <c r="F46" s="41"/>
      <c r="G46" s="30">
        <v>-676</v>
      </c>
    </row>
    <row r="47" spans="1:9" ht="24" customHeight="1">
      <c r="A47" s="87" t="s">
        <v>154</v>
      </c>
      <c r="B47" s="9"/>
      <c r="C47" s="2"/>
      <c r="D47" s="2"/>
      <c r="E47" s="30">
        <v>32</v>
      </c>
      <c r="F47" s="41"/>
      <c r="G47" s="30">
        <v>2</v>
      </c>
    </row>
    <row r="48" spans="1:9" ht="24" customHeight="1">
      <c r="A48" s="80" t="s">
        <v>72</v>
      </c>
      <c r="B48" s="9"/>
      <c r="C48" s="2"/>
      <c r="D48" s="2"/>
      <c r="E48" s="88">
        <f>SUM(E45:E47)</f>
        <v>-17189</v>
      </c>
      <c r="F48" s="41"/>
      <c r="G48" s="88">
        <f>SUM(G45:G47)</f>
        <v>-5566</v>
      </c>
    </row>
    <row r="49" spans="1:228" ht="24" customHeight="1">
      <c r="A49" s="53" t="s">
        <v>73</v>
      </c>
      <c r="E49" s="41"/>
      <c r="F49" s="41"/>
      <c r="G49" s="41"/>
    </row>
    <row r="50" spans="1:228" s="40" customFormat="1" ht="24" customHeight="1">
      <c r="A50" s="39" t="s">
        <v>150</v>
      </c>
      <c r="B50" s="2"/>
      <c r="E50" s="41">
        <v>-90738</v>
      </c>
      <c r="F50" s="41"/>
      <c r="G50" s="41">
        <v>-49460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</row>
    <row r="51" spans="1:228" s="40" customFormat="1" ht="24" customHeight="1">
      <c r="A51" s="39" t="s">
        <v>74</v>
      </c>
      <c r="B51" s="2"/>
      <c r="E51" s="41">
        <v>545000</v>
      </c>
      <c r="F51" s="41"/>
      <c r="G51" s="41">
        <v>400000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</row>
    <row r="52" spans="1:228" s="40" customFormat="1" ht="24" customHeight="1">
      <c r="A52" s="39" t="s">
        <v>75</v>
      </c>
      <c r="B52" s="2"/>
      <c r="E52" s="41">
        <v>-410989</v>
      </c>
      <c r="F52" s="41"/>
      <c r="G52" s="41">
        <v>-401215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</row>
    <row r="53" spans="1:228" s="40" customFormat="1" ht="24" customHeight="1">
      <c r="A53" s="39" t="s">
        <v>116</v>
      </c>
      <c r="B53" s="2"/>
      <c r="E53" s="41">
        <v>-18996</v>
      </c>
      <c r="F53" s="41"/>
      <c r="G53" s="41">
        <v>-14128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</row>
    <row r="54" spans="1:228" s="40" customFormat="1" ht="24" customHeight="1">
      <c r="A54" s="39" t="s">
        <v>146</v>
      </c>
      <c r="B54" s="2"/>
      <c r="E54" s="41">
        <v>-5000</v>
      </c>
      <c r="F54" s="41"/>
      <c r="G54" s="41">
        <v>0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</row>
    <row r="55" spans="1:228" s="40" customFormat="1" ht="24" customHeight="1">
      <c r="A55" s="39" t="s">
        <v>113</v>
      </c>
      <c r="B55" s="2"/>
      <c r="E55" s="41">
        <v>-40509</v>
      </c>
      <c r="F55" s="41"/>
      <c r="G55" s="41">
        <v>-40043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</row>
    <row r="56" spans="1:228" s="40" customFormat="1" ht="24" customHeight="1">
      <c r="A56" s="53" t="s">
        <v>126</v>
      </c>
      <c r="B56" s="2"/>
      <c r="E56" s="88">
        <f>SUM(E50:E55)</f>
        <v>-21232</v>
      </c>
      <c r="F56" s="41"/>
      <c r="G56" s="88">
        <f>SUM(G50:G55)</f>
        <v>-104846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</row>
    <row r="57" spans="1:228" s="40" customFormat="1" ht="24" customHeight="1">
      <c r="A57" s="53" t="s">
        <v>151</v>
      </c>
      <c r="B57" s="2"/>
      <c r="E57" s="41">
        <f>SUM(E36,E48,E56)</f>
        <v>-438981</v>
      </c>
      <c r="F57" s="41"/>
      <c r="G57" s="41">
        <f>SUM(G36,G48,G56)</f>
        <v>24189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</row>
    <row r="58" spans="1:228" s="40" customFormat="1" ht="24" customHeight="1">
      <c r="A58" s="39" t="s">
        <v>103</v>
      </c>
      <c r="B58" s="2"/>
      <c r="E58" s="41">
        <v>511114</v>
      </c>
      <c r="F58" s="41"/>
      <c r="G58" s="41">
        <v>35940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</row>
    <row r="59" spans="1:228" s="40" customFormat="1" ht="24" customHeight="1" thickBot="1">
      <c r="A59" s="53" t="s">
        <v>104</v>
      </c>
      <c r="B59" s="2"/>
      <c r="E59" s="89">
        <f>SUM(E57:E58)</f>
        <v>72133</v>
      </c>
      <c r="F59" s="41"/>
      <c r="G59" s="89">
        <f>SUM(G57:G58)</f>
        <v>60129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</row>
    <row r="60" spans="1:228" s="40" customFormat="1" ht="24" customHeight="1" thickTop="1">
      <c r="A60" s="39"/>
      <c r="B60" s="2"/>
      <c r="E60" s="41">
        <f>+E59-BS!E9</f>
        <v>0</v>
      </c>
      <c r="F60" s="41"/>
      <c r="G60" s="41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</row>
    <row r="61" spans="1:228" s="40" customFormat="1" ht="24" customHeight="1">
      <c r="A61" s="53" t="s">
        <v>83</v>
      </c>
      <c r="B61" s="2"/>
      <c r="E61" s="41"/>
      <c r="F61" s="41"/>
      <c r="G61" s="41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</row>
    <row r="62" spans="1:228" s="40" customFormat="1" ht="24" customHeight="1">
      <c r="A62" s="39" t="s">
        <v>84</v>
      </c>
      <c r="B62" s="2"/>
      <c r="E62" s="41"/>
      <c r="F62" s="41"/>
      <c r="G62" s="41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</row>
    <row r="63" spans="1:228" s="40" customFormat="1" ht="24" customHeight="1">
      <c r="A63" s="39" t="s">
        <v>131</v>
      </c>
      <c r="B63" s="2"/>
      <c r="E63" s="41">
        <v>40045</v>
      </c>
      <c r="F63" s="41"/>
      <c r="G63" s="41">
        <v>58548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</row>
    <row r="64" spans="1:228" s="40" customFormat="1" ht="24" customHeight="1">
      <c r="A64" s="39" t="s">
        <v>152</v>
      </c>
      <c r="B64" s="2"/>
      <c r="E64" s="28">
        <v>-693</v>
      </c>
      <c r="F64" s="41"/>
      <c r="G64" s="28">
        <v>255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</row>
    <row r="65" spans="1:7" ht="24" customHeight="1">
      <c r="A65" s="42" t="s">
        <v>105</v>
      </c>
      <c r="E65" s="41">
        <v>1476</v>
      </c>
      <c r="F65" s="41"/>
      <c r="G65" s="41">
        <v>2240</v>
      </c>
    </row>
    <row r="67" spans="1:7" ht="24" customHeight="1">
      <c r="A67" s="39" t="s">
        <v>16</v>
      </c>
    </row>
  </sheetData>
  <pageMargins left="0.90551181102362199" right="0.55118110236220497" top="0.90551181102362199" bottom="0" header="0.31496062992126" footer="0"/>
  <pageSetup paperSize="9" scale="77" fitToHeight="2" orientation="portrait" r:id="rId1"/>
  <rowBreaks count="1" manualBreakCount="1">
    <brk id="3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61A882-0EC4-42A9-BDA8-F4EB5E5D4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52693C-1C0E-4BBD-A491-9125F95514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FD1CBB-5AFE-46FE-83FC-A960DE1FC89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18b424d-2539-469a-ac12-8f04a6711861"/>
    <ds:schemaRef ds:uri="http://purl.org/dc/terms/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66045</vt:lpwstr>
  </property>
  <property fmtid="{D5CDD505-2E9C-101B-9397-08002B2CF9AE}" pid="4" name="OptimizationTime">
    <vt:lpwstr>20220512_1651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2022-05-11T06:19:46Z</cp:lastPrinted>
  <dcterms:created xsi:type="dcterms:W3CDTF">2013-08-06T09:40:27Z</dcterms:created>
  <dcterms:modified xsi:type="dcterms:W3CDTF">2022-05-12T07:46:49Z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0x0101008CE8F94C8EC17E4F8032352936709A22</vt:lpwstr>
  </property>
</Properties>
</file>