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uttichai\Desktop\Set upload\Q1'22\"/>
    </mc:Choice>
  </mc:AlternateContent>
  <xr:revisionPtr revIDLastSave="0" documentId="13_ncr:1_{719D5456-9882-4C56-92AF-44E023AB2FBF}" xr6:coauthVersionLast="47" xr6:coauthVersionMax="47" xr10:uidLastSave="{00000000-0000-0000-0000-000000000000}"/>
  <bookViews>
    <workbookView xWindow="-110" yWindow="-110" windowWidth="19420" windowHeight="10420" tabRatio="801" xr2:uid="{00000000-000D-0000-FFFF-FFFF00000000}"/>
  </bookViews>
  <sheets>
    <sheet name="สินทรัพย์ " sheetId="18" r:id="rId1"/>
    <sheet name="หนี้สิน 1 " sheetId="19" r:id="rId2"/>
    <sheet name="หนี้สิน 2" sheetId="20" r:id="rId3"/>
    <sheet name="กำไรขาดทุน3เดือน" sheetId="9" r:id="rId4"/>
    <sheet name="ส่วนของผู้ถือหุ้นรวม" sheetId="21" r:id="rId5"/>
    <sheet name="ส่วนของผู้ถือหุ้นเฉพาะ " sheetId="22" r:id="rId6"/>
    <sheet name="กระแสเงินสด" sheetId="14" r:id="rId7"/>
    <sheet name="ส่วนของผู้ถือหุ้นรวม(1)" sheetId="5" state="hidden" r:id="rId8"/>
    <sheet name="ส่วนของผู้ถือหุ้นเฉพาะ(1)" sheetId="4" state="hidden" r:id="rId9"/>
  </sheets>
  <externalReferences>
    <externalReference r:id="rId10"/>
  </externalReferences>
  <definedNames>
    <definedName name="_xlnm._FilterDatabase" localSheetId="2" hidden="1">'หนี้สิน 2'!$A$1:$S$38</definedName>
    <definedName name="AS2DocOpenMode" hidden="1">"AS2DocumentEdit"</definedName>
    <definedName name="_xlnm.Print_Area" localSheetId="4">ส่วนของผู้ถือหุ้นรวม!$A$1:$S$27</definedName>
    <definedName name="ResDivisor">[1]Selection!$J$16</definedName>
    <definedName name="SelApp">[1]Selection!$E$8</definedName>
    <definedName name="SelPeriod">[1]Selection!$G$13</definedName>
    <definedName name="SelRound">[1]Selection!$G$16</definedName>
    <definedName name="SelScenario">[1]Selection!$E$10</definedName>
    <definedName name="SelYear">[1]Selection!$E$13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6" i="20" l="1"/>
  <c r="I32" i="19" l="1"/>
  <c r="Q19" i="21"/>
  <c r="M19" i="21"/>
  <c r="H26" i="9" l="1"/>
  <c r="H70" i="14"/>
  <c r="H76" i="14" l="1"/>
  <c r="D76" i="14"/>
  <c r="J70" i="14"/>
  <c r="F70" i="14"/>
  <c r="D70" i="14"/>
  <c r="H12" i="14"/>
  <c r="D12" i="14"/>
  <c r="O22" i="21" l="1"/>
  <c r="S23" i="21"/>
  <c r="Q24" i="21"/>
  <c r="M24" i="21"/>
  <c r="Q16" i="21" l="1"/>
  <c r="Q18" i="21" s="1"/>
  <c r="Q20" i="21" s="1"/>
  <c r="Q25" i="21" s="1"/>
  <c r="M16" i="21"/>
  <c r="M18" i="21" s="1"/>
  <c r="M20" i="21" s="1"/>
  <c r="M25" i="21" s="1"/>
  <c r="O15" i="21"/>
  <c r="S15" i="21" s="1"/>
  <c r="K16" i="21"/>
  <c r="K18" i="21" s="1"/>
  <c r="G16" i="21"/>
  <c r="G18" i="21" s="1"/>
  <c r="G20" i="21" s="1"/>
  <c r="C16" i="21"/>
  <c r="C18" i="21" s="1"/>
  <c r="O14" i="21"/>
  <c r="S14" i="21" s="1"/>
  <c r="C26" i="20"/>
  <c r="C28" i="20" s="1"/>
  <c r="L26" i="20"/>
  <c r="J12" i="14"/>
  <c r="F12" i="14"/>
  <c r="K12" i="22"/>
  <c r="C14" i="22"/>
  <c r="C18" i="22" s="1"/>
  <c r="K16" i="22"/>
  <c r="E18" i="22"/>
  <c r="G18" i="22"/>
  <c r="C25" i="21"/>
  <c r="D25" i="21"/>
  <c r="I25" i="21"/>
  <c r="E25" i="21"/>
  <c r="G25" i="21"/>
  <c r="S16" i="21" l="1"/>
  <c r="O16" i="21"/>
  <c r="O18" i="21"/>
  <c r="S18" i="21" s="1"/>
  <c r="C20" i="21"/>
  <c r="L28" i="20" l="1"/>
  <c r="F25" i="20"/>
  <c r="F24" i="20"/>
  <c r="F26" i="20" s="1"/>
  <c r="L32" i="19"/>
  <c r="L33" i="19" s="1"/>
  <c r="L22" i="19"/>
  <c r="F32" i="19"/>
  <c r="F21" i="19"/>
  <c r="F13" i="19"/>
  <c r="F22" i="19" s="1"/>
  <c r="L34" i="18"/>
  <c r="L33" i="18"/>
  <c r="L20" i="18"/>
  <c r="F32" i="18"/>
  <c r="F33" i="18" s="1"/>
  <c r="F19" i="18"/>
  <c r="F20" i="18" s="1"/>
  <c r="F34" i="18" l="1"/>
  <c r="F33" i="19"/>
  <c r="L29" i="20"/>
  <c r="F28" i="20"/>
  <c r="J26" i="20"/>
  <c r="D26" i="20"/>
  <c r="I28" i="20"/>
  <c r="C32" i="19"/>
  <c r="I22" i="19"/>
  <c r="C22" i="19"/>
  <c r="I33" i="18"/>
  <c r="C33" i="18"/>
  <c r="I20" i="18"/>
  <c r="C20" i="18"/>
  <c r="C33" i="19" l="1"/>
  <c r="C29" i="20" s="1"/>
  <c r="I33" i="19"/>
  <c r="I29" i="20" s="1"/>
  <c r="I34" i="18"/>
  <c r="F29" i="20"/>
  <c r="C34" i="18"/>
  <c r="J56" i="14" l="1"/>
  <c r="F56" i="14"/>
  <c r="J26" i="9"/>
  <c r="J16" i="9"/>
  <c r="J14" i="9"/>
  <c r="F26" i="9"/>
  <c r="F16" i="9"/>
  <c r="F17" i="9" s="1"/>
  <c r="J17" i="9" l="1"/>
  <c r="J28" i="9" s="1"/>
  <c r="J31" i="9" s="1"/>
  <c r="J33" i="9" s="1"/>
  <c r="F28" i="9"/>
  <c r="F31" i="9" s="1"/>
  <c r="F33" i="9" s="1"/>
  <c r="E56" i="14"/>
  <c r="J51" i="9" l="1"/>
  <c r="J10" i="14"/>
  <c r="J24" i="14" s="1"/>
  <c r="J34" i="14" s="1"/>
  <c r="J36" i="14" s="1"/>
  <c r="J75" i="14" s="1"/>
  <c r="J77" i="14" s="1"/>
  <c r="F56" i="9"/>
  <c r="F54" i="9" s="1"/>
  <c r="F63" i="9" s="1"/>
  <c r="F10" i="14"/>
  <c r="F24" i="14" s="1"/>
  <c r="F34" i="14" s="1"/>
  <c r="F36" i="14" s="1"/>
  <c r="F75" i="14" s="1"/>
  <c r="F77" i="14" s="1"/>
  <c r="J56" i="9"/>
  <c r="J54" i="9" s="1"/>
  <c r="F51" i="9"/>
  <c r="F61" i="9" s="1"/>
  <c r="D56" i="14"/>
  <c r="J63" i="9" l="1"/>
  <c r="I13" i="22"/>
  <c r="J61" i="9"/>
  <c r="J59" i="9" s="1"/>
  <c r="F59" i="9"/>
  <c r="K19" i="21" s="1"/>
  <c r="O19" i="21" l="1"/>
  <c r="S19" i="21" s="1"/>
  <c r="K20" i="21"/>
  <c r="O20" i="21" s="1"/>
  <c r="S20" i="21" s="1"/>
  <c r="K13" i="22"/>
  <c r="K14" i="22" s="1"/>
  <c r="I14" i="22"/>
  <c r="D26" i="9"/>
  <c r="D17" i="9" l="1"/>
  <c r="D28" i="9" s="1"/>
  <c r="D31" i="9" s="1"/>
  <c r="E54" i="9" l="1"/>
  <c r="G54" i="9"/>
  <c r="I54" i="9"/>
  <c r="E59" i="9"/>
  <c r="G59" i="9"/>
  <c r="I59" i="9"/>
  <c r="H17" i="9" l="1"/>
  <c r="H28" i="9" l="1"/>
  <c r="H31" i="9" s="1"/>
  <c r="H33" i="9" s="1"/>
  <c r="H24" i="14" s="1"/>
  <c r="H34" i="14" s="1"/>
  <c r="H36" i="14" s="1"/>
  <c r="H56" i="14"/>
  <c r="H75" i="14" l="1"/>
  <c r="K29" i="5" l="1"/>
  <c r="P26" i="5"/>
  <c r="K21" i="5"/>
  <c r="K16" i="5"/>
  <c r="P15" i="5" l="1"/>
  <c r="T15" i="5" s="1"/>
  <c r="P14" i="5"/>
  <c r="T14" i="5" s="1"/>
  <c r="T16" i="5" l="1"/>
  <c r="G29" i="5" l="1"/>
  <c r="R28" i="5"/>
  <c r="N20" i="5"/>
  <c r="N21" i="5" s="1"/>
  <c r="N28" i="5"/>
  <c r="P27" i="5"/>
  <c r="T27" i="5" s="1"/>
  <c r="T26" i="5"/>
  <c r="P25" i="5"/>
  <c r="P19" i="5"/>
  <c r="N16" i="5"/>
  <c r="R16" i="5"/>
  <c r="L16" i="5"/>
  <c r="I16" i="5"/>
  <c r="E16" i="5"/>
  <c r="P20" i="5" l="1"/>
  <c r="N29" i="5"/>
  <c r="P16" i="5"/>
  <c r="K20" i="4" l="1"/>
  <c r="I21" i="4"/>
  <c r="K19" i="4"/>
  <c r="H51" i="9" l="1"/>
  <c r="H56" i="9"/>
  <c r="I17" i="22" l="1"/>
  <c r="K17" i="22" s="1"/>
  <c r="K18" i="22" s="1"/>
  <c r="H54" i="9"/>
  <c r="H61" i="9"/>
  <c r="H59" i="9" s="1"/>
  <c r="H63" i="9"/>
  <c r="T20" i="5"/>
  <c r="T19" i="5"/>
  <c r="I18" i="22" l="1"/>
  <c r="T21" i="5"/>
  <c r="T25" i="5" l="1"/>
  <c r="L21" i="5" l="1"/>
  <c r="R21" i="5"/>
  <c r="H77" i="14" l="1"/>
  <c r="F29" i="5" l="1"/>
  <c r="I21" i="5" l="1"/>
  <c r="I29" i="5" l="1"/>
  <c r="K13" i="4"/>
  <c r="R29" i="5" l="1"/>
  <c r="P21" i="5"/>
  <c r="E21" i="5" l="1"/>
  <c r="E24" i="5" s="1"/>
  <c r="E29" i="5" l="1"/>
  <c r="P24" i="5"/>
  <c r="T24" i="5" l="1"/>
  <c r="G15" i="4"/>
  <c r="G18" i="4" l="1"/>
  <c r="G21" i="4" l="1"/>
  <c r="K18" i="4"/>
  <c r="K21" i="4" s="1"/>
  <c r="I15" i="4" l="1"/>
  <c r="K15" i="4" s="1"/>
  <c r="K14" i="4" l="1"/>
  <c r="L28" i="5" l="1"/>
  <c r="P28" i="5" l="1"/>
  <c r="L29" i="5"/>
  <c r="T28" i="5" l="1"/>
  <c r="T29" i="5" s="1"/>
  <c r="P29" i="5"/>
  <c r="D33" i="9" l="1"/>
  <c r="D10" i="14" s="1"/>
  <c r="D24" i="14" s="1"/>
  <c r="D34" i="14" s="1"/>
  <c r="D36" i="14" s="1"/>
  <c r="D75" i="14" s="1"/>
  <c r="D77" i="14" s="1"/>
  <c r="D56" i="9" l="1"/>
  <c r="D54" i="9" s="1"/>
  <c r="D63" i="9" s="1"/>
  <c r="D51" i="9"/>
  <c r="K24" i="21" l="1"/>
  <c r="O24" i="21" s="1"/>
  <c r="D61" i="9"/>
  <c r="D59" i="9" s="1"/>
  <c r="K25" i="21" l="1"/>
  <c r="S24" i="21"/>
  <c r="S25" i="21" s="1"/>
  <c r="O25" i="21"/>
</calcChain>
</file>

<file path=xl/sharedStrings.xml><?xml version="1.0" encoding="utf-8"?>
<sst xmlns="http://schemas.openxmlformats.org/spreadsheetml/2006/main" count="444" uniqueCount="236">
  <si>
    <t>งบแสดงฐานะการเงิน</t>
  </si>
  <si>
    <t xml:space="preserve">หน่วย : บาท </t>
  </si>
  <si>
    <t>งบการเงินรวม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</si>
  <si>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</si>
  <si>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</si>
  <si>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</si>
  <si>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</si>
  <si>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</si>
  <si>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</si>
  <si>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-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</si>
  <si>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</si>
  <si>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</si>
  <si>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</si>
  <si>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</si>
  <si>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</si>
  <si>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</si>
  <si>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</si>
  <si>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</si>
  <si>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</si>
  <si>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เงินฝากสถาบันการเงินที่ใช้เป็นหลักประกัน</t>
  </si>
  <si>
    <t>เงินลงทุนในบริษัทร่วม</t>
  </si>
  <si>
    <t>สินทรัพย์ภาษีเงินได้รอการตัดบัญชี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</si>
  <si>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</si>
  <si>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</si>
  <si>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</si>
  <si>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</si>
  <si>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</si>
  <si>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</si>
  <si>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</si>
  <si>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</si>
  <si>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ส่วนที่เป็นของบริษัทใหญ่</t>
  </si>
  <si>
    <t>งบแสดงการเปลี่ยนแปลงส่วนของผู้ถือหุ้น</t>
  </si>
  <si>
    <t>ทุนจดทะเบียน</t>
  </si>
  <si>
    <t>รวมส่วนของ</t>
  </si>
  <si>
    <t>การควบคุมเดียวกัน</t>
  </si>
  <si>
    <t>ผู้ถือหุ้น</t>
  </si>
  <si>
    <t>การเรียกชำระเงินค่าหุ้นเพิ่ม</t>
  </si>
  <si>
    <t>การซื้อบริษัทย่อยที่อยู่ภายใต้การควบคุมเดียวกัน</t>
  </si>
  <si>
    <t>หน่วย : บาท</t>
  </si>
  <si>
    <t>ส่วนของผู้ถือหุ้นบริษัทใหญ่</t>
  </si>
  <si>
    <t>รวม</t>
  </si>
  <si>
    <t>ส่วนได้เสียที่ไม่มี</t>
  </si>
  <si>
    <t>ส่วนของ</t>
  </si>
  <si>
    <t>อำนาจควบคุม</t>
  </si>
  <si>
    <t>งบกระแสเงินสด</t>
  </si>
  <si>
    <t>กระแสเงินสดจากกิจกรรมดำเนินงาน</t>
  </si>
  <si>
    <t>ปรับปรุงด้วย:</t>
  </si>
  <si>
    <t>ดอกเบี้ยรับ</t>
  </si>
  <si>
    <t>ดอกเบี้ยจ่าย</t>
  </si>
  <si>
    <t xml:space="preserve">      ในสินทรัพย์และหนี้สินดำเนินงาน</t>
  </si>
  <si>
    <t xml:space="preserve">สินทรัพย์ดำเนินงาน (เพิ่มขึ้น) ลดลง </t>
  </si>
  <si>
    <t>ลูกหนี้การค้าและลูกหนี้หมุนเวียนอื่น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</si>
  <si>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</si>
  <si>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</si>
  <si>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</si>
  <si>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เงินสดจ่ายสำหรับเงินลงทุนในบริษัทร่วม</t>
  </si>
  <si>
    <t>กระแสเงินสดจากกิจกรรมจัดหาเงิน</t>
  </si>
  <si>
    <t>รับเงินกู้ยืมระยะสั้นจากกรรมการ</t>
  </si>
  <si>
    <t>จ่ายคืนเงินกู้ยืมระยะสั้นจากกรรมการ</t>
  </si>
  <si>
    <t>รับเงินกู้ยืมระยะยาวจากสถาบันการเงิน</t>
  </si>
  <si>
    <t>จ่ายคืนเงินกู้ยืมระยะยาวจากสถาบันการเงิน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</si>
  <si>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</si>
  <si>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r>
      <t xml:space="preserve">งบแสดงฐานะการเงิน </t>
    </r>
    <r>
      <rPr>
        <sz val="16.2"/>
        <rFont val="Angsana New"/>
        <family val="1"/>
      </rPr>
      <t>(ต่อ)</t>
    </r>
  </si>
  <si>
    <t>หนี้สินหมุนเวียน</t>
  </si>
  <si>
    <t>เงินเบิกเกินบัญชีจากสถาบันการเงิน</t>
  </si>
  <si>
    <t xml:space="preserve">ที่ถึงกำหนดชำระภายในหนึ่งปี </t>
  </si>
  <si>
    <t>เงินกู้ยืมระยะยาวจากสถาบันการเงิน</t>
  </si>
  <si>
    <t>หนี้สินไม่หมุนเวียน</t>
  </si>
  <si>
    <t>รวมหนี้สินหมุนเวียน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</si>
  <si>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</si>
  <si>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</si>
  <si>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                            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</si>
  <si>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</si>
  <si>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</si>
  <si>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</si>
  <si>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</si>
  <si>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ทุนที่ออกและชำระแล้ว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</si>
  <si>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</si>
  <si>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</si>
  <si>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</si>
  <si>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ต้นทุนการให้บริการ</t>
  </si>
  <si>
    <t>การแบ่งปันกำไร (ขาดทุน)</t>
  </si>
  <si>
    <t>การแบ่งปันกำไร (ขาดทุน) เบ็ดเสร็จรวม</t>
  </si>
  <si>
    <t>ส่วนขาดทุน</t>
  </si>
  <si>
    <t xml:space="preserve">31 ธันวาคม 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</si>
  <si>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</si>
  <si>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</si>
  <si>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ส่วนต่ำกว่าทุนอื่น</t>
  </si>
  <si>
    <t>ยังไม่ได้จัดสรร</t>
  </si>
  <si>
    <t>ค่าเสื่อมราคาและค่าตัดจำหน่าย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</si>
  <si>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</si>
  <si>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</si>
  <si>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ประมาณการหนี้สินไม่หมุนเวียน</t>
  </si>
  <si>
    <t>สำหรับผลประโยชน์พนักงาน</t>
  </si>
  <si>
    <t>รายได้ (ค่าใช้จ่าย) ภาษีเงินได้</t>
  </si>
  <si>
    <t>และชำระแล้ว</t>
  </si>
  <si>
    <t>ทุนที่ออก</t>
  </si>
  <si>
    <t>บริษัทใหญ่</t>
  </si>
  <si>
    <t xml:space="preserve"> ยังไม่ได้จัดสรร</t>
  </si>
  <si>
    <t>จ่ายเงินให้กู้ยืมระยะสั้นแก่กิจการที่เกี่ยวข้องกัน</t>
  </si>
  <si>
    <t>เงินสดจ่ายเพื่อซื้ออุปกรณ์</t>
  </si>
  <si>
    <t>เงินกู้ยืมระยะสั้นจากสถาบันการเงิน</t>
  </si>
  <si>
    <t>ส่วนเกินมูลค่า</t>
  </si>
  <si>
    <t>หุ้นสามัญ</t>
  </si>
  <si>
    <t>รับเงินกู้ยืมระยะสั้นจากสถาบันการเงิน</t>
  </si>
  <si>
    <t>เงินลงทุนเพิ่มทุนในส่วนของผู้ไม่มีอำนาจควบคุมของบริษัทย่อย</t>
  </si>
  <si>
    <t>จากการรวมธุรกิจภายใต้</t>
  </si>
  <si>
    <t>จ่ายเงินกู้ยืมระยะสั้นจากสถาบันการเงิน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</si>
  <si>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</si>
  <si>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 xml:space="preserve">หนี้สินดำเนินงานเพิ่มขึ้น (ลดลง) </t>
  </si>
  <si>
    <t>รับ (จ่าย) เงินเบิกเกินบัญชีจากสถาบันการเงิน</t>
  </si>
  <si>
    <t xml:space="preserve">บริษัท โคลเว่อร์ พาวเว่อร์ จำกัด และบริษัทย่อย </t>
  </si>
  <si>
    <t>กำไร(ขาดทุน)สะสม</t>
  </si>
  <si>
    <t>กำไร(ขาดทุน)เบ็ดเสร็จรวมสำหรับปี</t>
  </si>
  <si>
    <t>ยอดคงเหลือ ณ วันที่ 1 มกราคม 2562</t>
  </si>
  <si>
    <t>ยอดคงเหลือ ณ วันที่ 1 มกราคม 2563</t>
  </si>
  <si>
    <t>ยอดคงเหลือ ณ วันที่ 30 มิถุนายน 2562</t>
  </si>
  <si>
    <t>ยอดคงเหลือ ณ วันที่ 30 มิถุนายน 2563</t>
  </si>
  <si>
    <t>กำไรเบ็ดเสร็จรวมสำหรับปี</t>
  </si>
  <si>
    <t>กำไรสะสม</t>
  </si>
  <si>
    <t>สำหรับงวดหกเดือนสิ้นสุดวันที่ 30 มิถุนายน 2563</t>
  </si>
  <si>
    <t>งานระหว่างก่อสร้าง</t>
  </si>
  <si>
    <t>การออกหุ้นเพิ่มทุน</t>
  </si>
  <si>
    <t>องค์ประกอบอื่นของส่วนของผู้ถือหุ้น</t>
  </si>
  <si>
    <t>ยอดคงเหลือ ณ วันที่ 31 ธันวาคม 2561  - ตามที่รายงานไว้เดิม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</si>
  <si>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</si>
  <si>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</si>
  <si>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</si>
  <si>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องค์ประกอบอื่นของ</t>
  </si>
  <si>
    <t>เงินสดรับจากดอกเบี้ย</t>
  </si>
  <si>
    <t>(ยังไม่ได้ตรวจสอบและสอบทาน)</t>
  </si>
  <si>
    <t>(ยังไม่ได้ตรวจสอบ)</t>
  </si>
  <si>
    <t>ดูหมายเหตุประกอบงบการเงินแบบย่อ</t>
  </si>
  <si>
    <t>กำไรเบ็ดเสร็จรวมสำหรับงวด</t>
  </si>
  <si>
    <t>สินทรัพย์สิทธิการใช้</t>
  </si>
  <si>
    <t>เงินสดจ่ายล่วงหน้าค่าที่ดิน</t>
  </si>
  <si>
    <t>รายการที่อาจถูกจัดประเภทรายการใหม่เข้าไปไว้ในกำไร</t>
  </si>
  <si>
    <t xml:space="preserve">   หรือขาดทุนในภายหลัง</t>
  </si>
  <si>
    <t xml:space="preserve">ชำระภายในหนึ่งปี </t>
  </si>
  <si>
    <t>ส่วนของหนี้สินตามสัญญาเช่าที่ถึงกำหนด</t>
  </si>
  <si>
    <t>หนี้สินตามสัญญาเช่า</t>
  </si>
  <si>
    <t>จำนวนหุ้นสามัญถัวเฉลี่ยถ่วงน้ำหนัก (หุ้น)</t>
  </si>
  <si>
    <t>กำไรจากการดำเนินงานก่อนการเปลี่ยนแปลง</t>
  </si>
  <si>
    <t>เงินสดรับ (จ่าย) เงินฝากสถาบันการเงินที่ใช้เป็นหลักประกัน</t>
  </si>
  <si>
    <t>จ่ายคืนหนี้สินตามสัญญาเช่า</t>
  </si>
  <si>
    <t>กำไรก่อนภาษีเงินได้</t>
  </si>
  <si>
    <t>“ยังไม่ได้ตรวจสอบ”</t>
  </si>
  <si>
    <t>สินทรัพย์ตราสารอนุพันธ์</t>
  </si>
  <si>
    <t>รายได้จากการขายไฟฟ้า</t>
  </si>
  <si>
    <t>ต้นทุนขายไฟฟ้า</t>
  </si>
  <si>
    <t>31 มีนาคม</t>
  </si>
  <si>
    <t>ยอดคงเหลือ ณ วันที่ 1 มกราคม 2564</t>
  </si>
  <si>
    <t>ยอดคงเหลือ ณ วันที่ 31 มีนาคม 2564</t>
  </si>
  <si>
    <t>ภาษีเงินได้นิติบุคคลค้างจ่าย</t>
  </si>
  <si>
    <t>ประมาณการหนี้สินค่ารื้อถอน</t>
  </si>
  <si>
    <t>เงินสดและรายการเทียบเท่าเงินสด ณ วันที่ 31 มีนาคม</t>
  </si>
  <si>
    <t>รายได้ดอกเบี้ย</t>
  </si>
  <si>
    <t xml:space="preserve">งบกำไรขาดทุนเบ็ดเสร็จ 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</si>
  <si>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</si>
  <si>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หุ้นสามัญ 1,280,000,000 หุ้น มูลค่าหุ้นละ 0.5 บาท</t>
  </si>
  <si>
    <t>รวมส่วนของบริษัทใหญ่</t>
  </si>
  <si>
    <t xml:space="preserve">บริษัท โคลเวอร์ เพาเวอร์ จำกัด (มหาชน) และบริษัทย่อย </t>
  </si>
  <si>
    <t xml:space="preserve">บริษัท โคลเวอร์ เพาเวอร์ จำกัด มหาชน และบริษัทย่อย </t>
  </si>
  <si>
    <t>กำไรจากกิจกรรมดำเนินงาน</t>
  </si>
  <si>
    <t>กำไรสำหรับงวด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</si>
  <si>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</si>
  <si>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เบ็ดเสร็จรวมสำหรับงวด</t>
  </si>
  <si>
    <t>เงินสดสุทธิได้มาจาก (ใช้ไปใน) กิจกรรมดำเนินงาน</t>
  </si>
  <si>
    <t>เงินสดรับ (จ่าย) จากการดำเนินงาน</t>
  </si>
  <si>
    <t>เงินสดสุทธิได้มาจาก (ใช้ไปใน) กิจกรรมลงทุน</t>
  </si>
  <si>
    <t>จ่ายเงินกู้ยืมระยะสั้นจากกิจการที่เกี่ยวข้องกัน</t>
  </si>
  <si>
    <t>เงินสดสุทธิได้มาจาก (ใช้ไปใน) กิจกรรมจัดหาเงิน</t>
  </si>
  <si>
    <t>เงินจ่ายสำหรับภาษีเงินได้</t>
  </si>
  <si>
    <t>ผลกระทบของอัตราแลกเปลี่ยนที่มีต่อเงินสด</t>
  </si>
  <si>
    <t>และรายการเทียบเท่าเงินสดและผลต่างของ</t>
  </si>
  <si>
    <t>อัตราแลกเปลี่ยนจากการแปลงค่างบการเงิน</t>
  </si>
  <si>
    <t>กำไรเบ็ดเสร็จรวมสำหรับงวด - สุทธิจากภาษี</t>
  </si>
  <si>
    <t>ค่าใช้จ่ายประมาณการหนี้สินไม่หมุนเวียนผลประโยชน์พนักงาน</t>
  </si>
  <si>
    <t>จ่ายต้นทุนทางการเงิน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</si>
  <si>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</si>
  <si>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</si>
  <si>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</si>
  <si>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 31 มีนาคม 2564</t>
  </si>
  <si>
    <t>31 ธันวาคม</t>
  </si>
  <si>
    <t>หนี้สินไม่หมุนเวียนอื่น - เงินประกันผลงาน</t>
  </si>
  <si>
    <t xml:space="preserve">บริษัท โคลเวอร์ เพาเวอร์ จำกัด และบริษัทย่อย </t>
  </si>
  <si>
    <t>ส่วนเกินมูลค่าหุ้นสามัญ</t>
  </si>
  <si>
    <t>จัดสรรแล้ว</t>
  </si>
  <si>
    <t xml:space="preserve">    ทุนสำรองตามกฎหมาย</t>
  </si>
  <si>
    <t>ค่าความนิยม</t>
  </si>
  <si>
    <t>สิทธิในการดำเนินการผลิตและจำหน่ายไฟฟ้า</t>
  </si>
  <si>
    <t>ณ วันที่ 31 มีนาคม 2565</t>
  </si>
  <si>
    <t>รายได้จากการขายสินค้า</t>
  </si>
  <si>
    <t>ต้นทุนขายสินค้า</t>
  </si>
  <si>
    <t>ส่วนที่เป็นของส่วนได้เสียที่ไม่มีอำนาจควบคุม</t>
  </si>
  <si>
    <t>องค์ประกอบอื่นขององค์ประกอบอื่น</t>
  </si>
  <si>
    <t>ของส่วนของผู้ถือหุ้น</t>
  </si>
  <si>
    <t>ส่วนเกิน (ต่ำกว่า) ทุน</t>
  </si>
  <si>
    <t>ผลต่างของอัตรา</t>
  </si>
  <si>
    <t>สำรองตาม</t>
  </si>
  <si>
    <t>แลกเปลี่ยนจากการ</t>
  </si>
  <si>
    <t>กฎหมาย</t>
  </si>
  <si>
    <t>แปลงค่างบการเงิน</t>
  </si>
  <si>
    <t>ส่วนเกิน</t>
  </si>
  <si>
    <t>ทุนสำรองตาม</t>
  </si>
  <si>
    <t>มูลค่าหุ้นสามัญ</t>
  </si>
  <si>
    <t>ยอดคงเหลือ ณ วันที่  31 มีนาคม 2565</t>
  </si>
  <si>
    <t>ค่าใช้จ่าย (รายได้) ภาษีเงินได้</t>
  </si>
  <si>
    <t xml:space="preserve">   ชำระครบแล้ว</t>
  </si>
  <si>
    <t>กำไรต่อหุ้นขั้นพื้นฐาน (บาท)</t>
  </si>
  <si>
    <t>ยอดคงเหลือ ณ วันที่ 31 ธันวาคม 2563 - ตามที่รายงานไว้เดิม</t>
  </si>
  <si>
    <t>ผลกระทบสะสมจากการการแก้ไขข้อผิดพลาดทางบัญชีในปีก่อน</t>
  </si>
  <si>
    <t>ยอดคงเหลือ ณ วันที่ 1 มกราคม 2564 - ปรับปรุงใหม่</t>
  </si>
  <si>
    <t>รับชำระเงินค่าหุ้นเพิ่มทุน</t>
  </si>
  <si>
    <t>ปรับปรุงการตัดรายการ (กำไร) ขาดทุนจากการขายเครื่องจักร</t>
  </si>
  <si>
    <t xml:space="preserve">   และให้บริการวิศวกรรมก่อสร้างแก่บริษัทร่วม</t>
  </si>
  <si>
    <t>เงินสดจ่ายสำหรับเงินลงทุนในบริษัทย่อย</t>
  </si>
  <si>
    <t>ยอดคงเหลือ ณ วันที่ 31 ธันวาคม 2563 - ปรับปรุงใหม่</t>
  </si>
  <si>
    <t xml:space="preserve">เงินลงทุนที่ถือไว้เพื่อขาย </t>
  </si>
  <si>
    <t>“ปรับปรุงใหม่”</t>
  </si>
  <si>
    <t>ส่วนแบ่งขาดทุน (กำไร) จากเงินลงทุนในบริษัทร่วม</t>
  </si>
  <si>
    <t>กำไรจากอัตราแลกเปลี่ยนที่ยังไม่เกิดขึ้นจริง</t>
  </si>
  <si>
    <t>เงินสดและรายการเทียบเท่าเงินสดลดลงสุทธิ</t>
  </si>
  <si>
    <t>ส่วนแบ่งกำไร (ขาดทุน) จากเงินลงทุนในบริษัทร่วม</t>
  </si>
  <si>
    <t>กำไรเบ็ดเสร็จอื่น</t>
  </si>
  <si>
    <t>เงินสดรับจากการขายอุปกรณ์</t>
  </si>
  <si>
    <t>ต้นทุนในการจัดจำหน่าย</t>
  </si>
  <si>
    <t>กำไรจากการจำหน่ายสินทรัพย์ถาวร</t>
  </si>
  <si>
    <t>ขาดทุนจากการตัดจำหน่ายสินทรัพย์ถาวร</t>
  </si>
  <si>
    <t>หนี้สินและส่วนของผู้ถือหุ้น</t>
  </si>
  <si>
    <t>สินทรัพย์ไม่มีตัวตนอื่นนอกจากค่าความนิยม</t>
  </si>
  <si>
    <t>ส่วนต่ำกว่าทุนจากการรวมธุรกิจภายใต้การควบคุมเดียวกัน</t>
  </si>
  <si>
    <t>ต้นทุนขายเครื่องจักรและให้บริการวิศวกรรมก่อสร้าง</t>
  </si>
  <si>
    <t>รายได้จากการขายเครื่องจักร</t>
  </si>
  <si>
    <t>และให้บริการวิศวกรรมก่อสร้าง</t>
  </si>
  <si>
    <t>เงินสดรับล่วงหน้าค่าขายหุ้นในบริษัทร่วม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</si>
</sst>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_);_(* \(#,##0\);_(* &quot;-&quot;???_);_(@_)"/>
    <numFmt numFmtId="168" formatCode="_(* #,##0.000000_);_(* \(#,##0.000000\);_(* &quot;-&quot;??????_);_(@_)"/>
    <numFmt numFmtId="169" formatCode="_(* #,##0.00_);_(* \(#,##0.00\);_(* &quot;-&quot;???_);_(@_)"/>
    <numFmt numFmtId="170" formatCode="#,##0;\(#,##0\)"/>
    <numFmt numFmtId="171" formatCode="_(* #,##0_);_(* \(#,##0\);_(* &quot;-&quot;??????_);_(@_)"/>
    <numFmt numFmtId="172" formatCode="_(* #,##0.0000000_);_(* \(#,##0.0000000\);_(* &quot;-&quot;???????_);_(@_)"/>
    <numFmt numFmtId="173" formatCode="_(* #,##0.00000000_);_(* \(#,##0.00000000\);_(* &quot;-&quot;????????_);_(@_)"/>
    <numFmt numFmtId="174" formatCode="_(* #,##0_);_(*(#,##0\);_(&quot;-&quot;_);_(@_)"/>
    <numFmt numFmtId="175" formatCode="\-"/>
    <numFmt numFmtId="176" formatCode="_-* #,##0.00000_-;\-* #,##0.00000_-;_-* &quot;-&quot;?????_-;_-@_-"/>
  </numFmts>
  <fonts count="30">
    <font>
      <sz val="8.5"/>
      <color theme="1"/>
      <name val="Verdana"/>
      <family val="2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16"/>
      <color indexed="8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6.2"/>
      <name val="Angsana New"/>
      <family val="1"/>
    </font>
    <font>
      <sz val="16"/>
      <color rgb="FFFF0000"/>
      <name val="Angsana New"/>
      <family val="1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b/>
      <u/>
      <sz val="16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5"/>
      <name val="Angsana New"/>
      <family val="1"/>
    </font>
    <font>
      <sz val="14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sz val="13"/>
      <color rgb="FFFF0000"/>
      <name val="Angsana New"/>
      <family val="1"/>
    </font>
    <font>
      <sz val="13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13" fillId="0" borderId="0"/>
    <xf numFmtId="164" fontId="15" fillId="0" borderId="0" applyFont="0" applyFill="0" applyBorder="0" applyAlignment="0" applyProtection="0"/>
    <xf numFmtId="0" fontId="8" fillId="0" borderId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24" fillId="0" borderId="0"/>
    <xf numFmtId="9" fontId="1" fillId="0" borderId="0" applyFont="0" applyFill="0" applyBorder="0" applyAlignment="0" applyProtection="0"/>
  </cellStyleXfs>
  <cellXfs count="362">
    <xf numFmtId="0" fontId="0" fillId="0" borderId="0" xfId="0"/>
    <xf numFmtId="0" fontId="6" fillId="0" borderId="0" xfId="2" applyFont="1" applyFill="1" applyBorder="1" applyAlignment="1">
      <alignment horizontal="center" vertical="center"/>
    </xf>
    <xf numFmtId="37" fontId="5" fillId="0" borderId="0" xfId="2" applyNumberFormat="1" applyFont="1" applyFill="1" applyAlignment="1">
      <alignment vertical="center"/>
    </xf>
    <xf numFmtId="37" fontId="5" fillId="0" borderId="0" xfId="2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3" applyNumberFormat="1" applyFont="1" applyFill="1" applyAlignment="1">
      <alignment horizontal="center" vertical="center"/>
    </xf>
    <xf numFmtId="167" fontId="5" fillId="0" borderId="0" xfId="2" applyNumberFormat="1" applyFont="1" applyFill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7" fontId="5" fillId="0" borderId="1" xfId="2" applyNumberFormat="1" applyFont="1" applyFill="1" applyBorder="1" applyAlignment="1">
      <alignment vertical="center"/>
    </xf>
    <xf numFmtId="167" fontId="5" fillId="0" borderId="4" xfId="2" applyNumberFormat="1" applyFont="1" applyFill="1" applyBorder="1" applyAlignment="1">
      <alignment vertical="center"/>
    </xf>
    <xf numFmtId="170" fontId="11" fillId="0" borderId="0" xfId="2" applyNumberFormat="1" applyFont="1" applyFill="1" applyAlignment="1">
      <alignment vertical="center"/>
    </xf>
    <xf numFmtId="0" fontId="11" fillId="0" borderId="0" xfId="2" applyFont="1" applyFill="1"/>
    <xf numFmtId="165" fontId="12" fillId="0" borderId="0" xfId="3" applyNumberFormat="1" applyFont="1" applyFill="1" applyAlignment="1">
      <alignment vertical="top"/>
    </xf>
    <xf numFmtId="170" fontId="5" fillId="0" borderId="0" xfId="2" applyNumberFormat="1" applyFont="1" applyFill="1" applyAlignment="1">
      <alignment vertical="center"/>
    </xf>
    <xf numFmtId="0" fontId="5" fillId="0" borderId="0" xfId="2" applyFont="1" applyFill="1"/>
    <xf numFmtId="165" fontId="4" fillId="0" borderId="0" xfId="3" applyNumberFormat="1" applyFont="1" applyFill="1" applyAlignment="1">
      <alignment vertical="center"/>
    </xf>
    <xf numFmtId="2" fontId="6" fillId="0" borderId="0" xfId="2" applyNumberFormat="1" applyFont="1" applyFill="1" applyBorder="1" applyAlignment="1">
      <alignment vertical="center"/>
    </xf>
    <xf numFmtId="170" fontId="5" fillId="0" borderId="0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horizontal="center" vertical="center"/>
    </xf>
    <xf numFmtId="170" fontId="5" fillId="0" borderId="0" xfId="2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166" fontId="6" fillId="0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Alignment="1">
      <alignment horizontal="center" vertical="center"/>
    </xf>
    <xf numFmtId="166" fontId="6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Alignment="1">
      <alignment horizontal="right" vertical="center"/>
    </xf>
    <xf numFmtId="166" fontId="6" fillId="0" borderId="0" xfId="4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166" fontId="6" fillId="0" borderId="0" xfId="4" applyNumberFormat="1" applyFont="1" applyFill="1" applyBorder="1" applyAlignment="1">
      <alignment horizontal="right" vertical="center"/>
    </xf>
    <xf numFmtId="170" fontId="6" fillId="0" borderId="0" xfId="2" applyNumberFormat="1" applyFont="1" applyFill="1" applyBorder="1" applyAlignment="1">
      <alignment vertical="center"/>
    </xf>
    <xf numFmtId="170" fontId="6" fillId="0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Border="1" applyAlignment="1">
      <alignment vertical="center"/>
    </xf>
    <xf numFmtId="170" fontId="6" fillId="0" borderId="0" xfId="2" applyNumberFormat="1" applyFont="1" applyFill="1" applyAlignment="1">
      <alignment horizontal="center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0" fontId="14" fillId="0" borderId="0" xfId="2" applyFont="1" applyFill="1" applyAlignment="1">
      <alignment horizontal="right"/>
    </xf>
    <xf numFmtId="170" fontId="14" fillId="0" borderId="0" xfId="2" applyNumberFormat="1" applyFont="1" applyFill="1" applyBorder="1" applyAlignment="1">
      <alignment horizontal="right" vertical="center"/>
    </xf>
    <xf numFmtId="166" fontId="14" fillId="0" borderId="0" xfId="2" applyNumberFormat="1" applyFont="1" applyFill="1" applyAlignment="1">
      <alignment horizontal="right"/>
    </xf>
    <xf numFmtId="166" fontId="5" fillId="0" borderId="1" xfId="2" applyNumberFormat="1" applyFont="1" applyFill="1" applyBorder="1" applyAlignment="1">
      <alignment horizontal="center" vertical="center"/>
    </xf>
    <xf numFmtId="166" fontId="5" fillId="0" borderId="5" xfId="2" applyNumberFormat="1" applyFont="1" applyFill="1" applyBorder="1" applyAlignment="1">
      <alignment horizontal="right" vertical="center"/>
    </xf>
    <xf numFmtId="170" fontId="5" fillId="0" borderId="0" xfId="2" applyNumberFormat="1" applyFont="1" applyFill="1" applyAlignment="1">
      <alignment horizontal="center" vertical="center"/>
    </xf>
    <xf numFmtId="0" fontId="6" fillId="0" borderId="0" xfId="2" applyFont="1" applyFill="1" applyBorder="1" applyAlignment="1">
      <alignment vertical="center"/>
    </xf>
    <xf numFmtId="0" fontId="5" fillId="0" borderId="0" xfId="2" applyFont="1" applyFill="1" applyBorder="1"/>
    <xf numFmtId="165" fontId="12" fillId="0" borderId="0" xfId="3" applyNumberFormat="1" applyFont="1" applyFill="1" applyAlignment="1">
      <alignment vertical="center"/>
    </xf>
    <xf numFmtId="166" fontId="5" fillId="0" borderId="0" xfId="2" applyNumberFormat="1" applyFont="1" applyFill="1" applyBorder="1" applyAlignment="1">
      <alignment horizontal="center" vertical="top"/>
    </xf>
    <xf numFmtId="165" fontId="14" fillId="0" borderId="0" xfId="5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 indent="1"/>
    </xf>
    <xf numFmtId="0" fontId="5" fillId="0" borderId="0" xfId="2" applyFont="1" applyFill="1" applyAlignment="1">
      <alignment horizontal="left" vertical="center" indent="2"/>
    </xf>
    <xf numFmtId="37" fontId="5" fillId="0" borderId="0" xfId="2" applyNumberFormat="1" applyFont="1" applyFill="1" applyBorder="1" applyAlignment="1">
      <alignment vertical="center"/>
    </xf>
    <xf numFmtId="166" fontId="9" fillId="0" borderId="0" xfId="4" applyNumberFormat="1" applyFont="1" applyFill="1" applyBorder="1" applyAlignment="1">
      <alignment horizontal="center" vertical="center"/>
    </xf>
    <xf numFmtId="166" fontId="9" fillId="0" borderId="0" xfId="4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horizontal="center" vertical="center"/>
    </xf>
    <xf numFmtId="166" fontId="9" fillId="0" borderId="0" xfId="4" quotePrefix="1" applyNumberFormat="1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170" fontId="9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170" fontId="4" fillId="0" borderId="0" xfId="2" applyNumberFormat="1" applyFont="1" applyFill="1" applyAlignment="1">
      <alignment vertical="center"/>
    </xf>
    <xf numFmtId="170" fontId="4" fillId="0" borderId="0" xfId="2" applyNumberFormat="1" applyFont="1" applyFill="1" applyBorder="1" applyAlignment="1">
      <alignment vertical="center"/>
    </xf>
    <xf numFmtId="170" fontId="4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170" fontId="9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170" fontId="9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1" xfId="2" applyNumberFormat="1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horizontal="right" vertical="center"/>
    </xf>
    <xf numFmtId="166" fontId="9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/>
    <xf numFmtId="166" fontId="4" fillId="0" borderId="0" xfId="4" applyNumberFormat="1" applyFont="1" applyFill="1" applyAlignment="1">
      <alignment horizontal="right" vertical="center"/>
    </xf>
    <xf numFmtId="166" fontId="5" fillId="0" borderId="0" xfId="2" applyNumberFormat="1" applyFont="1" applyFill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167" fontId="5" fillId="0" borderId="0" xfId="8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7" fontId="5" fillId="0" borderId="1" xfId="0" applyNumberFormat="1" applyFont="1" applyFill="1" applyBorder="1" applyAlignment="1">
      <alignment vertical="center"/>
    </xf>
    <xf numFmtId="166" fontId="9" fillId="0" borderId="3" xfId="4" applyNumberFormat="1" applyFont="1" applyFill="1" applyBorder="1" applyAlignment="1">
      <alignment horizontal="center" vertical="center"/>
    </xf>
    <xf numFmtId="37" fontId="17" fillId="0" borderId="0" xfId="2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4" fillId="0" borderId="4" xfId="2" applyNumberFormat="1" applyFont="1" applyFill="1" applyBorder="1" applyAlignment="1">
      <alignment horizontal="right" vertical="center"/>
    </xf>
    <xf numFmtId="2" fontId="9" fillId="0" borderId="0" xfId="2" applyNumberFormat="1" applyFont="1" applyFill="1" applyBorder="1" applyAlignment="1">
      <alignment vertical="center"/>
    </xf>
    <xf numFmtId="170" fontId="19" fillId="0" borderId="0" xfId="2" applyNumberFormat="1" applyFont="1" applyFill="1" applyBorder="1" applyAlignment="1">
      <alignment horizontal="right" vertical="center"/>
    </xf>
    <xf numFmtId="166" fontId="19" fillId="0" borderId="0" xfId="2" applyNumberFormat="1" applyFont="1" applyFill="1" applyAlignment="1">
      <alignment horizontal="right"/>
    </xf>
    <xf numFmtId="0" fontId="19" fillId="0" borderId="0" xfId="2" applyFont="1" applyFill="1" applyAlignment="1">
      <alignment horizontal="right"/>
    </xf>
    <xf numFmtId="167" fontId="4" fillId="0" borderId="0" xfId="8" applyNumberFormat="1" applyFont="1" applyFill="1" applyBorder="1" applyAlignment="1">
      <alignment vertical="center"/>
    </xf>
    <xf numFmtId="43" fontId="5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7" fontId="5" fillId="0" borderId="0" xfId="0" applyNumberFormat="1" applyFont="1" applyFill="1" applyBorder="1" applyAlignment="1">
      <alignment vertical="center"/>
    </xf>
    <xf numFmtId="167" fontId="5" fillId="0" borderId="0" xfId="3" applyNumberFormat="1" applyFont="1" applyFill="1" applyBorder="1" applyAlignment="1">
      <alignment vertical="center"/>
    </xf>
    <xf numFmtId="166" fontId="9" fillId="0" borderId="3" xfId="4" quotePrefix="1" applyNumberFormat="1" applyFont="1" applyFill="1" applyBorder="1" applyAlignment="1">
      <alignment horizontal="center" vertical="top"/>
    </xf>
    <xf numFmtId="0" fontId="9" fillId="0" borderId="0" xfId="2" quotePrefix="1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0" fontId="6" fillId="0" borderId="0" xfId="2" quotePrefix="1" applyFont="1" applyFill="1" applyAlignment="1">
      <alignment horizontal="left" vertical="center"/>
    </xf>
    <xf numFmtId="37" fontId="5" fillId="0" borderId="3" xfId="3" applyNumberFormat="1" applyFont="1" applyFill="1" applyBorder="1" applyAlignment="1">
      <alignment vertical="center"/>
    </xf>
    <xf numFmtId="171" fontId="5" fillId="0" borderId="0" xfId="2" applyNumberFormat="1" applyFont="1" applyFill="1" applyAlignment="1">
      <alignment horizontal="center" vertical="center"/>
    </xf>
    <xf numFmtId="171" fontId="5" fillId="0" borderId="1" xfId="2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vertical="center"/>
    </xf>
    <xf numFmtId="0" fontId="4" fillId="0" borderId="0" xfId="2" applyFont="1" applyFill="1" applyBorder="1"/>
    <xf numFmtId="0" fontId="9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166" fontId="9" fillId="0" borderId="0" xfId="4" applyNumberFormat="1" applyFont="1" applyFill="1" applyBorder="1" applyAlignment="1">
      <alignment horizontal="right" vertical="center"/>
    </xf>
    <xf numFmtId="166" fontId="9" fillId="0" borderId="0" xfId="4" applyNumberFormat="1" applyFont="1" applyFill="1" applyAlignment="1">
      <alignment horizontal="right" vertical="center"/>
    </xf>
    <xf numFmtId="0" fontId="4" fillId="0" borderId="0" xfId="2" applyFont="1" applyFill="1" applyBorder="1" applyAlignment="1">
      <alignment horizontal="center"/>
    </xf>
    <xf numFmtId="170" fontId="4" fillId="0" borderId="0" xfId="2" applyNumberFormat="1" applyFont="1" applyFill="1" applyAlignment="1">
      <alignment horizontal="center" vertical="center"/>
    </xf>
    <xf numFmtId="0" fontId="9" fillId="0" borderId="0" xfId="2" applyFont="1" applyFill="1" applyBorder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 indent="3"/>
    </xf>
    <xf numFmtId="0" fontId="10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horizontal="left" vertical="center" wrapText="1" indent="2"/>
    </xf>
    <xf numFmtId="3" fontId="6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 wrapText="1" indent="2"/>
    </xf>
    <xf numFmtId="0" fontId="5" fillId="0" borderId="0" xfId="2" applyFont="1" applyFill="1" applyAlignment="1">
      <alignment horizontal="left" vertical="center" indent="4"/>
    </xf>
    <xf numFmtId="167" fontId="5" fillId="0" borderId="4" xfId="3" applyNumberFormat="1" applyFont="1" applyFill="1" applyBorder="1" applyAlignment="1">
      <alignment vertical="center"/>
    </xf>
    <xf numFmtId="166" fontId="5" fillId="0" borderId="4" xfId="1" applyNumberFormat="1" applyFont="1" applyFill="1" applyBorder="1" applyAlignment="1">
      <alignment vertical="center"/>
    </xf>
    <xf numFmtId="166" fontId="4" fillId="0" borderId="4" xfId="2" applyNumberFormat="1" applyFont="1" applyFill="1" applyBorder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167" fontId="5" fillId="0" borderId="3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horizontal="center"/>
    </xf>
    <xf numFmtId="172" fontId="4" fillId="0" borderId="0" xfId="2" applyNumberFormat="1" applyFont="1" applyFill="1" applyBorder="1" applyAlignment="1">
      <alignment horizontal="center" vertical="center"/>
    </xf>
    <xf numFmtId="166" fontId="9" fillId="0" borderId="1" xfId="4" applyNumberFormat="1" applyFont="1" applyFill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7" fillId="0" borderId="0" xfId="2" applyFont="1" applyFill="1" applyBorder="1" applyAlignment="1">
      <alignment vertical="center" wrapText="1"/>
    </xf>
    <xf numFmtId="0" fontId="5" fillId="0" borderId="0" xfId="2" applyFont="1" applyFill="1" applyBorder="1" applyAlignment="1">
      <alignment horizontal="center" vertical="center"/>
    </xf>
    <xf numFmtId="37" fontId="17" fillId="0" borderId="0" xfId="2" applyNumberFormat="1" applyFont="1" applyFill="1" applyBorder="1" applyAlignment="1">
      <alignment vertical="center"/>
    </xf>
    <xf numFmtId="167" fontId="7" fillId="0" borderId="0" xfId="2" applyNumberFormat="1" applyFont="1" applyFill="1" applyAlignment="1">
      <alignment vertical="center"/>
    </xf>
    <xf numFmtId="169" fontId="5" fillId="0" borderId="0" xfId="2" applyNumberFormat="1" applyFont="1" applyFill="1" applyAlignment="1">
      <alignment vertical="center"/>
    </xf>
    <xf numFmtId="166" fontId="5" fillId="0" borderId="0" xfId="2" applyNumberFormat="1" applyFont="1" applyFill="1"/>
    <xf numFmtId="166" fontId="5" fillId="0" borderId="1" xfId="2" applyNumberFormat="1" applyFont="1" applyFill="1" applyBorder="1" applyAlignment="1">
      <alignment horizontal="center" vertical="top"/>
    </xf>
    <xf numFmtId="0" fontId="5" fillId="0" borderId="0" xfId="2" applyFont="1" applyFill="1" applyAlignment="1">
      <alignment vertical="center"/>
    </xf>
    <xf numFmtId="166" fontId="9" fillId="0" borderId="1" xfId="4" applyNumberFormat="1" applyFont="1" applyFill="1" applyBorder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22" fillId="0" borderId="0" xfId="2" applyNumberFormat="1" applyFont="1" applyBorder="1" applyAlignment="1">
      <alignment horizontal="center" vertical="center"/>
    </xf>
    <xf numFmtId="164" fontId="5" fillId="0" borderId="0" xfId="8" applyFont="1" applyFill="1" applyAlignment="1">
      <alignment vertical="center"/>
    </xf>
    <xf numFmtId="166" fontId="5" fillId="0" borderId="0" xfId="2" quotePrefix="1" applyNumberFormat="1" applyFont="1" applyFill="1" applyBorder="1" applyAlignment="1">
      <alignment horizontal="center" vertical="center"/>
    </xf>
    <xf numFmtId="166" fontId="5" fillId="0" borderId="1" xfId="2" quotePrefix="1" applyNumberFormat="1" applyFont="1" applyFill="1" applyBorder="1" applyAlignment="1">
      <alignment horizontal="center" vertical="center"/>
    </xf>
    <xf numFmtId="49" fontId="6" fillId="0" borderId="0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left" vertical="center"/>
    </xf>
    <xf numFmtId="166" fontId="9" fillId="0" borderId="1" xfId="4" applyNumberFormat="1" applyFont="1" applyFill="1" applyBorder="1" applyAlignment="1">
      <alignment horizontal="center" vertical="center"/>
    </xf>
    <xf numFmtId="171" fontId="5" fillId="0" borderId="0" xfId="2" applyNumberFormat="1" applyFont="1" applyFill="1" applyBorder="1" applyAlignment="1">
      <alignment horizontal="center" vertical="center"/>
    </xf>
    <xf numFmtId="165" fontId="4" fillId="0" borderId="0" xfId="8" applyNumberFormat="1" applyFont="1" applyFill="1" applyAlignment="1">
      <alignment vertical="center"/>
    </xf>
    <xf numFmtId="165" fontId="12" fillId="0" borderId="0" xfId="8" applyNumberFormat="1" applyFont="1" applyFill="1" applyAlignment="1">
      <alignment vertical="top"/>
    </xf>
    <xf numFmtId="165" fontId="12" fillId="0" borderId="0" xfId="8" applyNumberFormat="1" applyFont="1" applyFill="1" applyAlignment="1">
      <alignment vertical="center"/>
    </xf>
    <xf numFmtId="171" fontId="5" fillId="0" borderId="0" xfId="2" quotePrefix="1" applyNumberFormat="1" applyFont="1" applyFill="1" applyBorder="1" applyAlignment="1">
      <alignment horizontal="center" vertical="center"/>
    </xf>
    <xf numFmtId="168" fontId="5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 wrapText="1"/>
    </xf>
    <xf numFmtId="166" fontId="9" fillId="0" borderId="0" xfId="2" applyNumberFormat="1" applyFont="1" applyFill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166" fontId="5" fillId="0" borderId="5" xfId="1" applyNumberFormat="1" applyFont="1" applyFill="1" applyBorder="1" applyAlignment="1">
      <alignment vertical="center"/>
    </xf>
    <xf numFmtId="3" fontId="5" fillId="0" borderId="0" xfId="2" applyNumberFormat="1" applyFont="1" applyFill="1" applyAlignment="1">
      <alignment horizontal="center" vertical="center"/>
    </xf>
    <xf numFmtId="167" fontId="5" fillId="0" borderId="0" xfId="8" applyNumberFormat="1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165" fontId="5" fillId="0" borderId="0" xfId="8" applyNumberFormat="1" applyFont="1" applyFill="1" applyAlignment="1">
      <alignment vertical="center"/>
    </xf>
    <xf numFmtId="49" fontId="6" fillId="0" borderId="2" xfId="2" applyNumberFormat="1" applyFont="1" applyFill="1" applyBorder="1" applyAlignment="1">
      <alignment vertical="center"/>
    </xf>
    <xf numFmtId="0" fontId="5" fillId="0" borderId="0" xfId="2" quotePrefix="1" applyFont="1" applyFill="1" applyAlignment="1">
      <alignment horizontal="left" vertical="center"/>
    </xf>
    <xf numFmtId="166" fontId="6" fillId="0" borderId="0" xfId="2" applyNumberFormat="1" applyFont="1" applyFill="1" applyAlignment="1">
      <alignment horizontal="center" vertical="center"/>
    </xf>
    <xf numFmtId="166" fontId="6" fillId="0" borderId="0" xfId="2" applyNumberFormat="1" applyFont="1" applyFill="1" applyBorder="1" applyAlignment="1">
      <alignment vertical="center"/>
    </xf>
    <xf numFmtId="166" fontId="6" fillId="0" borderId="0" xfId="13" applyNumberFormat="1" applyFont="1" applyFill="1" applyBorder="1" applyAlignment="1">
      <alignment horizontal="center" vertical="center"/>
    </xf>
    <xf numFmtId="166" fontId="5" fillId="0" borderId="0" xfId="13" applyNumberFormat="1" applyFont="1" applyFill="1" applyBorder="1" applyAlignment="1">
      <alignment vertical="center"/>
    </xf>
    <xf numFmtId="166" fontId="5" fillId="0" borderId="0" xfId="13" applyNumberFormat="1" applyFont="1" applyFill="1" applyAlignment="1">
      <alignment vertical="center"/>
    </xf>
    <xf numFmtId="166" fontId="5" fillId="0" borderId="0" xfId="13" applyNumberFormat="1" applyFont="1" applyFill="1" applyAlignment="1">
      <alignment horizontal="right" vertical="center"/>
    </xf>
    <xf numFmtId="166" fontId="5" fillId="0" borderId="1" xfId="2" applyNumberFormat="1" applyFont="1" applyFill="1" applyBorder="1" applyAlignment="1">
      <alignment vertical="center"/>
    </xf>
    <xf numFmtId="166" fontId="5" fillId="0" borderId="2" xfId="2" applyNumberFormat="1" applyFont="1" applyFill="1" applyBorder="1" applyAlignment="1">
      <alignment vertical="center"/>
    </xf>
    <xf numFmtId="166" fontId="5" fillId="0" borderId="3" xfId="2" applyNumberFormat="1" applyFont="1" applyFill="1" applyBorder="1" applyAlignment="1">
      <alignment vertical="center"/>
    </xf>
    <xf numFmtId="166" fontId="5" fillId="0" borderId="5" xfId="2" applyNumberFormat="1" applyFont="1" applyFill="1" applyBorder="1" applyAlignment="1">
      <alignment vertical="center"/>
    </xf>
    <xf numFmtId="0" fontId="6" fillId="0" borderId="0" xfId="2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vertical="center"/>
    </xf>
    <xf numFmtId="0" fontId="6" fillId="0" borderId="0" xfId="13" applyNumberFormat="1" applyFont="1" applyFill="1" applyBorder="1" applyAlignment="1">
      <alignment horizontal="center" vertical="center"/>
    </xf>
    <xf numFmtId="174" fontId="5" fillId="0" borderId="0" xfId="13" applyNumberFormat="1" applyFont="1" applyFill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166" fontId="5" fillId="0" borderId="0" xfId="2" applyNumberFormat="1" applyFont="1" applyFill="1" applyAlignment="1">
      <alignment horizontal="left" vertical="center"/>
    </xf>
    <xf numFmtId="166" fontId="5" fillId="0" borderId="0" xfId="2" applyNumberFormat="1" applyFont="1" applyFill="1" applyBorder="1" applyAlignment="1">
      <alignment horizontal="left" vertical="center"/>
    </xf>
    <xf numFmtId="166" fontId="5" fillId="0" borderId="0" xfId="1" applyNumberFormat="1" applyFont="1" applyFill="1" applyBorder="1" applyAlignment="1">
      <alignment horizontal="right" vertical="center"/>
    </xf>
    <xf numFmtId="175" fontId="5" fillId="0" borderId="0" xfId="2" quotePrefix="1" applyNumberFormat="1" applyFont="1" applyFill="1" applyBorder="1" applyAlignment="1">
      <alignment horizontal="center" vertical="center"/>
    </xf>
    <xf numFmtId="175" fontId="5" fillId="0" borderId="1" xfId="2" quotePrefix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0" fontId="6" fillId="0" borderId="0" xfId="2" applyFont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176" fontId="5" fillId="0" borderId="0" xfId="8" applyNumberFormat="1" applyFont="1" applyFill="1" applyAlignment="1">
      <alignment horizontal="center" vertical="center"/>
    </xf>
    <xf numFmtId="164" fontId="5" fillId="0" borderId="0" xfId="8" applyFont="1" applyFill="1" applyAlignment="1">
      <alignment horizontal="center" vertical="center"/>
    </xf>
    <xf numFmtId="43" fontId="14" fillId="0" borderId="0" xfId="1" applyFont="1" applyFill="1" applyAlignment="1">
      <alignment vertical="center"/>
    </xf>
    <xf numFmtId="43" fontId="23" fillId="0" borderId="0" xfId="1" applyFont="1" applyFill="1" applyBorder="1" applyAlignment="1">
      <alignment horizontal="center" vertical="center"/>
    </xf>
    <xf numFmtId="0" fontId="5" fillId="0" borderId="0" xfId="2" applyFont="1"/>
    <xf numFmtId="166" fontId="5" fillId="0" borderId="0" xfId="2" applyNumberFormat="1" applyFont="1" applyAlignment="1">
      <alignment horizontal="center" vertical="center"/>
    </xf>
    <xf numFmtId="170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166" fontId="6" fillId="0" borderId="1" xfId="4" applyNumberFormat="1" applyFont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170" fontId="5" fillId="0" borderId="0" xfId="2" applyNumberFormat="1" applyFont="1" applyAlignment="1">
      <alignment vertical="center"/>
    </xf>
    <xf numFmtId="166" fontId="5" fillId="0" borderId="4" xfId="2" applyNumberFormat="1" applyFont="1" applyBorder="1" applyAlignment="1">
      <alignment horizontal="right" vertical="center"/>
    </xf>
    <xf numFmtId="166" fontId="5" fillId="0" borderId="1" xfId="2" applyNumberFormat="1" applyFont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5" xfId="2" applyNumberFormat="1" applyFont="1" applyBorder="1" applyAlignment="1">
      <alignment horizontal="right" vertical="center"/>
    </xf>
    <xf numFmtId="170" fontId="11" fillId="0" borderId="0" xfId="2" applyNumberFormat="1" applyFont="1" applyAlignment="1">
      <alignment vertical="center"/>
    </xf>
    <xf numFmtId="0" fontId="11" fillId="0" borderId="0" xfId="2" applyFont="1"/>
    <xf numFmtId="0" fontId="6" fillId="0" borderId="0" xfId="0" applyFont="1"/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166" fontId="6" fillId="0" borderId="0" xfId="14" applyNumberFormat="1" applyFont="1" applyAlignment="1">
      <alignment horizontal="center" vertical="center"/>
    </xf>
    <xf numFmtId="166" fontId="6" fillId="0" borderId="1" xfId="14" applyNumberFormat="1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166" fontId="6" fillId="0" borderId="0" xfId="4" applyNumberFormat="1" applyFont="1" applyAlignment="1">
      <alignment horizontal="right" vertical="center"/>
    </xf>
    <xf numFmtId="0" fontId="6" fillId="0" borderId="0" xfId="2" quotePrefix="1" applyFont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center" vertical="top"/>
    </xf>
    <xf numFmtId="166" fontId="5" fillId="0" borderId="1" xfId="2" applyNumberFormat="1" applyFont="1" applyBorder="1" applyAlignment="1">
      <alignment horizontal="center" vertical="top"/>
    </xf>
    <xf numFmtId="170" fontId="14" fillId="0" borderId="0" xfId="2" applyNumberFormat="1" applyFont="1" applyAlignment="1">
      <alignment horizontal="right" vertical="center"/>
    </xf>
    <xf numFmtId="166" fontId="14" fillId="0" borderId="0" xfId="2" applyNumberFormat="1" applyFont="1" applyAlignment="1">
      <alignment horizontal="right"/>
    </xf>
    <xf numFmtId="166" fontId="14" fillId="0" borderId="0" xfId="2" applyNumberFormat="1" applyFont="1" applyAlignment="1">
      <alignment horizontal="center" vertical="center"/>
    </xf>
    <xf numFmtId="166" fontId="5" fillId="0" borderId="0" xfId="2" applyNumberFormat="1" applyFont="1" applyFill="1" applyAlignment="1">
      <alignment horizontal="center" vertical="top"/>
    </xf>
    <xf numFmtId="175" fontId="5" fillId="0" borderId="0" xfId="2" quotePrefix="1" applyNumberFormat="1" applyFont="1" applyFill="1" applyAlignment="1">
      <alignment horizontal="center" vertical="center"/>
    </xf>
    <xf numFmtId="170" fontId="14" fillId="0" borderId="0" xfId="2" applyNumberFormat="1" applyFont="1" applyFill="1" applyAlignment="1">
      <alignment horizontal="right" vertical="center"/>
    </xf>
    <xf numFmtId="166" fontId="5" fillId="0" borderId="4" xfId="2" applyNumberFormat="1" applyFont="1" applyFill="1" applyBorder="1" applyAlignment="1">
      <alignment horizontal="center" vertical="top"/>
    </xf>
    <xf numFmtId="37" fontId="5" fillId="0" borderId="0" xfId="15" quotePrefix="1" applyNumberFormat="1" applyFont="1" applyFill="1" applyAlignment="1">
      <alignment horizontal="left" indent="2"/>
    </xf>
    <xf numFmtId="0" fontId="5" fillId="0" borderId="0" xfId="11" applyFont="1" applyFill="1" applyAlignment="1">
      <alignment horizontal="center" vertical="center"/>
    </xf>
    <xf numFmtId="0" fontId="5" fillId="0" borderId="0" xfId="11" applyFont="1" applyFill="1" applyAlignment="1">
      <alignment vertical="center"/>
    </xf>
    <xf numFmtId="171" fontId="5" fillId="0" borderId="2" xfId="2" applyNumberFormat="1" applyFont="1" applyFill="1" applyBorder="1" applyAlignment="1">
      <alignment horizontal="center" vertical="center"/>
    </xf>
    <xf numFmtId="167" fontId="5" fillId="0" borderId="2" xfId="3" applyNumberFormat="1" applyFont="1" applyFill="1" applyBorder="1" applyAlignment="1">
      <alignment vertical="center"/>
    </xf>
    <xf numFmtId="167" fontId="5" fillId="0" borderId="2" xfId="2" applyNumberFormat="1" applyFont="1" applyFill="1" applyBorder="1" applyAlignment="1">
      <alignment vertical="center"/>
    </xf>
    <xf numFmtId="165" fontId="25" fillId="0" borderId="0" xfId="8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7" fillId="0" borderId="0" xfId="2" applyFont="1" applyFill="1" applyBorder="1" applyAlignment="1">
      <alignment horizontal="left" vertical="center" wrapText="1" indent="1"/>
    </xf>
    <xf numFmtId="0" fontId="10" fillId="0" borderId="0" xfId="2" applyFont="1" applyFill="1" applyAlignment="1">
      <alignment vertical="center" wrapText="1"/>
    </xf>
    <xf numFmtId="0" fontId="4" fillId="0" borderId="0" xfId="2" applyFont="1" applyFill="1" applyBorder="1" applyAlignment="1">
      <alignment vertical="center"/>
    </xf>
    <xf numFmtId="0" fontId="25" fillId="0" borderId="0" xfId="2" applyFont="1" applyFill="1"/>
    <xf numFmtId="166" fontId="25" fillId="0" borderId="0" xfId="2" applyNumberFormat="1" applyFont="1" applyFill="1"/>
    <xf numFmtId="168" fontId="5" fillId="0" borderId="0" xfId="2" applyNumberFormat="1" applyFont="1" applyFill="1" applyAlignment="1">
      <alignment horizontal="right" vertical="center"/>
    </xf>
    <xf numFmtId="0" fontId="9" fillId="0" borderId="0" xfId="11" applyFont="1" applyFill="1" applyAlignment="1">
      <alignment horizontal="center" vertical="center"/>
    </xf>
    <xf numFmtId="0" fontId="4" fillId="0" borderId="0" xfId="11" applyFont="1" applyFill="1" applyAlignment="1">
      <alignment vertical="center"/>
    </xf>
    <xf numFmtId="0" fontId="6" fillId="0" borderId="0" xfId="11" applyFont="1" applyFill="1" applyAlignment="1">
      <alignment vertical="center"/>
    </xf>
    <xf numFmtId="0" fontId="6" fillId="0" borderId="0" xfId="11" applyFont="1" applyFill="1" applyAlignment="1">
      <alignment horizontal="center" vertical="center"/>
    </xf>
    <xf numFmtId="37" fontId="5" fillId="0" borderId="0" xfId="11" applyNumberFormat="1" applyFont="1" applyFill="1" applyAlignment="1">
      <alignment vertical="center"/>
    </xf>
    <xf numFmtId="0" fontId="5" fillId="0" borderId="0" xfId="11" applyFont="1" applyFill="1" applyAlignment="1">
      <alignment horizontal="left" vertical="center" indent="1"/>
    </xf>
    <xf numFmtId="0" fontId="5" fillId="0" borderId="0" xfId="11" applyFont="1" applyFill="1" applyAlignment="1">
      <alignment horizontal="left" vertical="center" indent="2"/>
    </xf>
    <xf numFmtId="37" fontId="5" fillId="0" borderId="5" xfId="11" applyNumberFormat="1" applyFont="1" applyFill="1" applyBorder="1" applyAlignment="1">
      <alignment vertical="center"/>
    </xf>
    <xf numFmtId="37" fontId="5" fillId="0" borderId="0" xfId="11" applyNumberFormat="1" applyFont="1" applyFill="1" applyBorder="1" applyAlignment="1">
      <alignment vertical="center"/>
    </xf>
    <xf numFmtId="172" fontId="5" fillId="0" borderId="0" xfId="2" applyNumberFormat="1" applyFont="1" applyFill="1" applyAlignment="1">
      <alignment horizontal="center" vertical="center"/>
    </xf>
    <xf numFmtId="37" fontId="5" fillId="0" borderId="0" xfId="11" applyNumberFormat="1" applyFont="1" applyFill="1" applyAlignment="1">
      <alignment horizontal="center" vertical="center"/>
    </xf>
    <xf numFmtId="0" fontId="5" fillId="0" borderId="0" xfId="11" applyFont="1" applyFill="1" applyAlignment="1">
      <alignment horizontal="left" vertical="center"/>
    </xf>
    <xf numFmtId="37" fontId="5" fillId="0" borderId="0" xfId="11" applyNumberFormat="1" applyFont="1" applyFill="1" applyAlignment="1">
      <alignment horizontal="right" vertical="center"/>
    </xf>
    <xf numFmtId="172" fontId="5" fillId="0" borderId="1" xfId="2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indent="2"/>
    </xf>
    <xf numFmtId="37" fontId="5" fillId="0" borderId="4" xfId="11" applyNumberFormat="1" applyFont="1" applyFill="1" applyBorder="1" applyAlignment="1">
      <alignment vertical="center"/>
    </xf>
    <xf numFmtId="167" fontId="5" fillId="0" borderId="0" xfId="11" applyNumberFormat="1" applyFont="1" applyFill="1" applyAlignment="1">
      <alignment vertical="center"/>
    </xf>
    <xf numFmtId="3" fontId="6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 wrapText="1" indent="1"/>
    </xf>
    <xf numFmtId="37" fontId="5" fillId="0" borderId="0" xfId="2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right" vertical="center"/>
    </xf>
    <xf numFmtId="37" fontId="5" fillId="0" borderId="3" xfId="2" applyNumberFormat="1" applyFont="1" applyFill="1" applyBorder="1" applyAlignment="1">
      <alignment vertical="center"/>
    </xf>
    <xf numFmtId="37" fontId="5" fillId="0" borderId="1" xfId="2" applyNumberFormat="1" applyFont="1" applyFill="1" applyBorder="1" applyAlignment="1">
      <alignment vertical="center"/>
    </xf>
    <xf numFmtId="3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11" applyFont="1" applyFill="1" applyAlignment="1">
      <alignment vertical="center"/>
    </xf>
    <xf numFmtId="0" fontId="6" fillId="0" borderId="0" xfId="1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166" fontId="5" fillId="0" borderId="0" xfId="1" quotePrefix="1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167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horizontal="left" vertical="center" indent="1"/>
    </xf>
    <xf numFmtId="166" fontId="5" fillId="0" borderId="1" xfId="1" applyNumberFormat="1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11" applyFont="1" applyFill="1" applyAlignment="1">
      <alignment vertical="center"/>
    </xf>
    <xf numFmtId="0" fontId="10" fillId="0" borderId="0" xfId="2" applyFont="1" applyFill="1" applyAlignment="1">
      <alignment vertical="center" wrapText="1"/>
    </xf>
    <xf numFmtId="0" fontId="5" fillId="0" borderId="0" xfId="2" applyFont="1" applyFill="1" applyAlignment="1">
      <alignment vertical="center"/>
    </xf>
    <xf numFmtId="0" fontId="10" fillId="0" borderId="0" xfId="2" applyFont="1" applyFill="1" applyAlignment="1">
      <alignment vertical="center" wrapText="1"/>
    </xf>
    <xf numFmtId="170" fontId="4" fillId="0" borderId="0" xfId="2" applyNumberFormat="1" applyFont="1" applyFill="1" applyAlignment="1">
      <alignment horizontal="left" vertical="center"/>
    </xf>
    <xf numFmtId="165" fontId="4" fillId="0" borderId="0" xfId="8" applyNumberFormat="1" applyFont="1" applyFill="1" applyAlignment="1">
      <alignment horizontal="left" vertical="center"/>
    </xf>
    <xf numFmtId="0" fontId="4" fillId="0" borderId="0" xfId="2" applyFont="1" applyFill="1" applyAlignment="1">
      <alignment horizontal="left"/>
    </xf>
    <xf numFmtId="0" fontId="26" fillId="0" borderId="0" xfId="2" applyFont="1" applyFill="1" applyAlignment="1">
      <alignment vertical="center"/>
    </xf>
    <xf numFmtId="170" fontId="27" fillId="0" borderId="0" xfId="2" applyNumberFormat="1" applyFont="1" applyFill="1" applyAlignment="1">
      <alignment horizontal="left" vertical="center"/>
    </xf>
    <xf numFmtId="166" fontId="26" fillId="0" borderId="0" xfId="4" applyNumberFormat="1" applyFont="1" applyFill="1" applyAlignment="1">
      <alignment horizontal="center" vertical="center"/>
    </xf>
    <xf numFmtId="166" fontId="27" fillId="0" borderId="0" xfId="4" applyNumberFormat="1" applyFont="1" applyFill="1" applyAlignment="1">
      <alignment horizontal="center" vertical="center"/>
    </xf>
    <xf numFmtId="166" fontId="27" fillId="0" borderId="0" xfId="4" applyNumberFormat="1" applyFont="1" applyFill="1" applyAlignment="1">
      <alignment horizontal="right" vertical="center"/>
    </xf>
    <xf numFmtId="0" fontId="27" fillId="0" borderId="2" xfId="2" applyFont="1" applyFill="1" applyBorder="1"/>
    <xf numFmtId="166" fontId="26" fillId="0" borderId="2" xfId="4" quotePrefix="1" applyNumberFormat="1" applyFont="1" applyFill="1" applyBorder="1" applyAlignment="1">
      <alignment horizontal="center" vertical="top"/>
    </xf>
    <xf numFmtId="0" fontId="27" fillId="0" borderId="0" xfId="2" applyFont="1" applyFill="1"/>
    <xf numFmtId="166" fontId="26" fillId="0" borderId="1" xfId="4" quotePrefix="1" applyNumberFormat="1" applyFont="1" applyFill="1" applyBorder="1" applyAlignment="1">
      <alignment horizontal="center" vertical="top"/>
    </xf>
    <xf numFmtId="0" fontId="27" fillId="0" borderId="0" xfId="2" applyFont="1" applyFill="1" applyBorder="1"/>
    <xf numFmtId="166" fontId="26" fillId="0" borderId="1" xfId="4" applyNumberFormat="1" applyFont="1" applyFill="1" applyBorder="1" applyAlignment="1">
      <alignment horizontal="center" vertical="center"/>
    </xf>
    <xf numFmtId="166" fontId="26" fillId="0" borderId="0" xfId="4" quotePrefix="1" applyNumberFormat="1" applyFont="1" applyFill="1" applyAlignment="1">
      <alignment horizontal="center" vertical="center"/>
    </xf>
    <xf numFmtId="0" fontId="26" fillId="0" borderId="0" xfId="2" applyFont="1" applyFill="1" applyAlignment="1">
      <alignment horizontal="center" vertical="center"/>
    </xf>
    <xf numFmtId="0" fontId="26" fillId="0" borderId="0" xfId="2" applyFont="1" applyFill="1" applyAlignment="1">
      <alignment horizontal="left" vertical="center"/>
    </xf>
    <xf numFmtId="166" fontId="27" fillId="0" borderId="0" xfId="2" applyNumberFormat="1" applyFont="1" applyFill="1" applyAlignment="1">
      <alignment horizontal="left" vertical="center"/>
    </xf>
    <xf numFmtId="166" fontId="27" fillId="0" borderId="0" xfId="2" applyNumberFormat="1" applyFont="1" applyFill="1" applyAlignment="1">
      <alignment horizontal="center" vertical="center"/>
    </xf>
    <xf numFmtId="168" fontId="27" fillId="0" borderId="0" xfId="2" applyNumberFormat="1" applyFont="1" applyFill="1" applyAlignment="1">
      <alignment horizontal="center" vertical="center"/>
    </xf>
    <xf numFmtId="166" fontId="27" fillId="0" borderId="0" xfId="1" applyNumberFormat="1" applyFont="1" applyFill="1" applyAlignment="1">
      <alignment horizontal="center" vertical="center"/>
    </xf>
    <xf numFmtId="173" fontId="27" fillId="0" borderId="0" xfId="2" applyNumberFormat="1" applyFont="1" applyFill="1" applyAlignment="1">
      <alignment horizontal="center" vertical="center"/>
    </xf>
    <xf numFmtId="166" fontId="27" fillId="0" borderId="0" xfId="2" applyNumberFormat="1" applyFont="1" applyFill="1" applyAlignment="1">
      <alignment vertical="center"/>
    </xf>
    <xf numFmtId="170" fontId="27" fillId="0" borderId="0" xfId="2" applyNumberFormat="1" applyFont="1" applyFill="1" applyBorder="1" applyAlignment="1">
      <alignment vertical="center"/>
    </xf>
    <xf numFmtId="0" fontId="27" fillId="0" borderId="0" xfId="2" applyFont="1" applyFill="1" applyAlignment="1">
      <alignment horizontal="center" vertical="center"/>
    </xf>
    <xf numFmtId="172" fontId="27" fillId="0" borderId="0" xfId="2" applyNumberFormat="1" applyFont="1" applyFill="1" applyAlignment="1">
      <alignment horizontal="center" vertical="center"/>
    </xf>
    <xf numFmtId="166" fontId="27" fillId="0" borderId="4" xfId="2" applyNumberFormat="1" applyFont="1" applyFill="1" applyBorder="1" applyAlignment="1">
      <alignment horizontal="right" vertical="center"/>
    </xf>
    <xf numFmtId="168" fontId="27" fillId="0" borderId="0" xfId="2" applyNumberFormat="1" applyFont="1" applyFill="1" applyAlignment="1">
      <alignment horizontal="right" vertical="center"/>
    </xf>
    <xf numFmtId="168" fontId="27" fillId="0" borderId="4" xfId="2" applyNumberFormat="1" applyFont="1" applyFill="1" applyBorder="1" applyAlignment="1">
      <alignment horizontal="center" vertical="center"/>
    </xf>
    <xf numFmtId="166" fontId="27" fillId="0" borderId="0" xfId="2" applyNumberFormat="1" applyFont="1" applyFill="1" applyAlignment="1">
      <alignment horizontal="right" vertical="center"/>
    </xf>
    <xf numFmtId="173" fontId="27" fillId="0" borderId="0" xfId="2" applyNumberFormat="1" applyFont="1" applyFill="1" applyAlignment="1">
      <alignment horizontal="right" vertical="center"/>
    </xf>
    <xf numFmtId="173" fontId="27" fillId="0" borderId="0" xfId="2" applyNumberFormat="1" applyFont="1" applyFill="1" applyAlignment="1">
      <alignment horizontal="left" vertical="center"/>
    </xf>
    <xf numFmtId="170" fontId="28" fillId="0" borderId="0" xfId="2" applyNumberFormat="1" applyFont="1" applyFill="1" applyAlignment="1">
      <alignment vertical="center"/>
    </xf>
    <xf numFmtId="170" fontId="29" fillId="0" borderId="0" xfId="2" applyNumberFormat="1" applyFont="1" applyFill="1" applyAlignment="1">
      <alignment horizontal="left" vertical="center"/>
    </xf>
    <xf numFmtId="166" fontId="29" fillId="0" borderId="0" xfId="2" applyNumberFormat="1" applyFont="1" applyFill="1" applyAlignment="1">
      <alignment horizontal="right" vertical="center"/>
    </xf>
    <xf numFmtId="168" fontId="29" fillId="0" borderId="0" xfId="2" applyNumberFormat="1" applyFont="1" applyFill="1" applyAlignment="1">
      <alignment horizontal="right" vertical="center"/>
    </xf>
    <xf numFmtId="173" fontId="29" fillId="0" borderId="0" xfId="2" applyNumberFormat="1" applyFont="1" applyFill="1" applyAlignment="1">
      <alignment horizontal="center" vertical="center"/>
    </xf>
    <xf numFmtId="0" fontId="26" fillId="0" borderId="0" xfId="2" quotePrefix="1" applyFont="1" applyFill="1" applyAlignment="1">
      <alignment horizontal="left" vertical="center"/>
    </xf>
    <xf numFmtId="170" fontId="26" fillId="0" borderId="0" xfId="2" applyNumberFormat="1" applyFont="1" applyFill="1" applyAlignment="1">
      <alignment horizontal="left" vertical="center"/>
    </xf>
    <xf numFmtId="170" fontId="27" fillId="0" borderId="0" xfId="2" applyNumberFormat="1" applyFont="1" applyFill="1" applyAlignment="1">
      <alignment vertical="center"/>
    </xf>
    <xf numFmtId="173" fontId="27" fillId="0" borderId="0" xfId="2" applyNumberFormat="1" applyFont="1" applyFill="1" applyBorder="1" applyAlignment="1">
      <alignment horizontal="center" vertical="center"/>
    </xf>
    <xf numFmtId="166" fontId="27" fillId="0" borderId="0" xfId="1" applyNumberFormat="1" applyFont="1" applyFill="1" applyBorder="1" applyAlignment="1">
      <alignment horizontal="center" vertical="center"/>
    </xf>
    <xf numFmtId="168" fontId="27" fillId="0" borderId="1" xfId="2" applyNumberFormat="1" applyFont="1" applyFill="1" applyBorder="1" applyAlignment="1">
      <alignment horizontal="center" vertical="center"/>
    </xf>
    <xf numFmtId="173" fontId="27" fillId="0" borderId="1" xfId="2" applyNumberFormat="1" applyFont="1" applyFill="1" applyBorder="1" applyAlignment="1">
      <alignment horizontal="center" vertical="center"/>
    </xf>
    <xf numFmtId="166" fontId="27" fillId="0" borderId="5" xfId="2" applyNumberFormat="1" applyFont="1" applyFill="1" applyBorder="1" applyAlignment="1">
      <alignment horizontal="right" vertical="center"/>
    </xf>
    <xf numFmtId="166" fontId="27" fillId="0" borderId="4" xfId="1" applyNumberFormat="1" applyFont="1" applyFill="1" applyBorder="1" applyAlignment="1">
      <alignment horizontal="right" vertical="center"/>
    </xf>
    <xf numFmtId="166" fontId="27" fillId="0" borderId="4" xfId="1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6" fillId="0" borderId="1" xfId="2" applyFont="1" applyFill="1" applyBorder="1" applyAlignment="1">
      <alignment horizontal="right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5" fillId="0" borderId="0" xfId="11" applyFont="1" applyFill="1" applyAlignment="1">
      <alignment vertical="center"/>
    </xf>
    <xf numFmtId="0" fontId="3" fillId="0" borderId="0" xfId="11" applyFont="1" applyFill="1" applyAlignment="1">
      <alignment horizontal="center" vertical="center"/>
    </xf>
    <xf numFmtId="0" fontId="3" fillId="0" borderId="0" xfId="11" applyFont="1" applyFill="1" applyAlignment="1">
      <alignment horizontal="center"/>
    </xf>
    <xf numFmtId="0" fontId="6" fillId="0" borderId="1" xfId="11" applyFont="1" applyFill="1" applyBorder="1" applyAlignment="1">
      <alignment horizontal="right" vertical="center"/>
    </xf>
    <xf numFmtId="0" fontId="6" fillId="0" borderId="1" xfId="11" applyFont="1" applyFill="1" applyBorder="1" applyAlignment="1">
      <alignment horizontal="center" vertical="center"/>
    </xf>
    <xf numFmtId="49" fontId="6" fillId="0" borderId="3" xfId="2" applyNumberFormat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left" vertical="center" wrapText="1" indent="1"/>
    </xf>
    <xf numFmtId="0" fontId="10" fillId="0" borderId="0" xfId="2" applyFont="1" applyFill="1" applyAlignment="1">
      <alignment vertical="center" wrapText="1"/>
    </xf>
    <xf numFmtId="166" fontId="26" fillId="0" borderId="1" xfId="4" quotePrefix="1" applyNumberFormat="1" applyFont="1" applyFill="1" applyBorder="1" applyAlignment="1">
      <alignment horizontal="center" vertical="top"/>
    </xf>
    <xf numFmtId="0" fontId="3" fillId="0" borderId="0" xfId="2" applyFont="1" applyFill="1" applyAlignment="1">
      <alignment horizontal="center"/>
    </xf>
    <xf numFmtId="2" fontId="3" fillId="0" borderId="1" xfId="2" applyNumberFormat="1" applyFont="1" applyFill="1" applyBorder="1" applyAlignment="1">
      <alignment horizontal="right" vertical="center"/>
    </xf>
    <xf numFmtId="166" fontId="26" fillId="0" borderId="1" xfId="4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2" fontId="3" fillId="0" borderId="0" xfId="2" applyNumberFormat="1" applyFont="1" applyAlignment="1">
      <alignment horizontal="center" vertical="center"/>
    </xf>
    <xf numFmtId="2" fontId="6" fillId="0" borderId="1" xfId="2" applyNumberFormat="1" applyFont="1" applyBorder="1" applyAlignment="1">
      <alignment horizontal="right" vertical="center"/>
    </xf>
    <xf numFmtId="166" fontId="6" fillId="0" borderId="1" xfId="4" applyNumberFormat="1" applyFont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166" fontId="9" fillId="0" borderId="1" xfId="4" applyNumberFormat="1" applyFont="1" applyFill="1" applyBorder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2" fontId="9" fillId="0" borderId="1" xfId="2" applyNumberFormat="1" applyFont="1" applyFill="1" applyBorder="1" applyAlignment="1">
      <alignment horizontal="right" vertical="center"/>
    </xf>
    <xf numFmtId="166" fontId="6" fillId="0" borderId="1" xfId="4" applyNumberFormat="1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right" vertical="center"/>
    </xf>
  </cellXfs>
  <cellStyles count="17">
    <cellStyle name="Comma" xfId="1" builtinId="3"/>
    <cellStyle name="Comma 2" xfId="3" xr:uid="{00000000-0005-0000-0000-000001000000}"/>
    <cellStyle name="Comma 2 2" xfId="5" xr:uid="{00000000-0005-0000-0000-000002000000}"/>
    <cellStyle name="Comma 2 2 4" xfId="12" xr:uid="{00000000-0005-0000-0000-000003000000}"/>
    <cellStyle name="Comma 2 3" xfId="8" xr:uid="{00000000-0005-0000-0000-000004000000}"/>
    <cellStyle name="Comma 3" xfId="9" xr:uid="{00000000-0005-0000-0000-000005000000}"/>
    <cellStyle name="Comma 4 20" xfId="7" xr:uid="{00000000-0005-0000-0000-000006000000}"/>
    <cellStyle name="Normal" xfId="0" builtinId="0"/>
    <cellStyle name="Normal 2" xfId="2" xr:uid="{00000000-0005-0000-0000-000008000000}"/>
    <cellStyle name="Normal 2 10 2 4" xfId="4" xr:uid="{00000000-0005-0000-0000-000009000000}"/>
    <cellStyle name="Normal 2 10 2 4 4" xfId="14" xr:uid="{540484C9-F9A5-424F-BD10-5EF6A7B40477}"/>
    <cellStyle name="Normal 3" xfId="6" xr:uid="{00000000-0005-0000-0000-00000A000000}"/>
    <cellStyle name="Normal 3 2" xfId="11" xr:uid="{00000000-0005-0000-0000-00000B000000}"/>
    <cellStyle name="Normal 4" xfId="10" xr:uid="{00000000-0005-0000-0000-00000C000000}"/>
    <cellStyle name="Normal 5" xfId="15" xr:uid="{E326ADEA-289E-4505-9749-6947B56EE4AC}"/>
    <cellStyle name="Percent" xfId="13" builtinId="5"/>
    <cellStyle name="Percent 3" xfId="16" xr:uid="{76C49FF8-4BD5-48EE-9B60-096881FA8C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24CF5-2582-45EE-BC8E-6E8C3C26AFA7}">
  <sheetPr codeName="Sheet1">
    <tabColor rgb="FF00B050"/>
  </sheetPr>
  <dimension ref="A1:Q45"/>
  <sheetViews>
    <sheetView tabSelected="1" zoomScale="80" zoomScaleNormal="80" zoomScaleSheetLayoutView="80" zoomScalePageLayoutView="80" workbookViewId="0">
      <selection activeCell="I8" sqref="I8"/>
    </sheetView>
  </sheetViews>
  <sheetFormatPr defaultColWidth="8.1796875" defaultRowHeight="24" customHeight="1"/>
  <cols>
    <col min="1" max="1" width="46.1796875" style="57" customWidth="1"/>
    <col min="2" max="2" width="9.453125" style="89" customWidth="1"/>
    <col min="3" max="3" width="15.1796875" style="57" customWidth="1"/>
    <col min="4" max="5" width="0.81640625" style="57" customWidth="1"/>
    <col min="6" max="6" width="15.08984375" style="57" customWidth="1"/>
    <col min="7" max="8" width="0.81640625" style="57" customWidth="1"/>
    <col min="9" max="9" width="15.08984375" style="99" customWidth="1"/>
    <col min="10" max="11" width="0.81640625" style="112" customWidth="1"/>
    <col min="12" max="12" width="15.08984375" style="112" customWidth="1"/>
    <col min="13" max="14" width="4.81640625" style="57" customWidth="1"/>
    <col min="15" max="15" width="22.453125" style="57" customWidth="1"/>
    <col min="16" max="16" width="8.1796875" style="57"/>
    <col min="17" max="17" width="11.1796875" style="57" bestFit="1" customWidth="1"/>
    <col min="18" max="16384" width="8.1796875" style="57"/>
  </cols>
  <sheetData>
    <row r="1" spans="1:17" ht="24" customHeight="1">
      <c r="A1" s="331" t="s">
        <v>161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</row>
    <row r="2" spans="1:17" s="235" customFormat="1" ht="24" customHeight="1">
      <c r="A2" s="331" t="s">
        <v>0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</row>
    <row r="3" spans="1:17" s="235" customFormat="1" ht="24" customHeight="1">
      <c r="A3" s="331" t="s">
        <v>191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</row>
    <row r="4" spans="1:17" s="235" customFormat="1" ht="24" customHeight="1">
      <c r="A4" s="332" t="s">
        <v>38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</row>
    <row r="5" spans="1:17" s="235" customFormat="1" ht="24" customHeight="1">
      <c r="A5" s="20"/>
      <c r="B5" s="26"/>
      <c r="C5" s="333" t="s">
        <v>2</v>
      </c>
      <c r="D5" s="333"/>
      <c r="E5" s="333"/>
      <c r="F5" s="333"/>
      <c r="G5" s="333"/>
      <c r="H5" s="20"/>
      <c r="I5" s="334" t="s">
        <v>3</v>
      </c>
      <c r="J5" s="334"/>
      <c r="K5" s="334"/>
      <c r="L5" s="334"/>
    </row>
    <row r="6" spans="1:17" s="267" customFormat="1" ht="24" customHeight="1">
      <c r="A6" s="20"/>
      <c r="B6" s="26"/>
      <c r="C6" s="1" t="s">
        <v>146</v>
      </c>
      <c r="D6" s="1"/>
      <c r="E6" s="1"/>
      <c r="F6" s="1"/>
      <c r="G6" s="1"/>
      <c r="H6" s="20"/>
      <c r="I6" s="1" t="s">
        <v>146</v>
      </c>
      <c r="J6" s="1"/>
      <c r="K6" s="1"/>
      <c r="L6" s="1"/>
    </row>
    <row r="7" spans="1:17" s="235" customFormat="1" ht="24" customHeight="1">
      <c r="A7" s="260"/>
      <c r="B7" s="26"/>
      <c r="C7" s="26" t="s">
        <v>4</v>
      </c>
      <c r="D7" s="26"/>
      <c r="E7" s="26"/>
      <c r="F7" s="26" t="s">
        <v>4</v>
      </c>
      <c r="G7" s="26"/>
      <c r="H7" s="20"/>
      <c r="I7" s="189" t="s">
        <v>4</v>
      </c>
      <c r="J7" s="186"/>
      <c r="K7" s="186"/>
      <c r="L7" s="186" t="s">
        <v>4</v>
      </c>
    </row>
    <row r="8" spans="1:17" s="235" customFormat="1" ht="24" customHeight="1">
      <c r="A8" s="260"/>
      <c r="B8" s="26"/>
      <c r="C8" s="26" t="s">
        <v>150</v>
      </c>
      <c r="D8" s="26"/>
      <c r="E8" s="26"/>
      <c r="F8" s="26" t="s">
        <v>183</v>
      </c>
      <c r="G8" s="26"/>
      <c r="H8" s="20"/>
      <c r="I8" s="26" t="s">
        <v>150</v>
      </c>
      <c r="J8" s="186"/>
      <c r="K8" s="186"/>
      <c r="L8" s="186" t="s">
        <v>183</v>
      </c>
    </row>
    <row r="9" spans="1:17" s="235" customFormat="1" ht="24" customHeight="1">
      <c r="A9" s="260"/>
      <c r="B9" s="26" t="s">
        <v>5</v>
      </c>
      <c r="C9" s="26">
        <v>2565</v>
      </c>
      <c r="D9" s="20"/>
      <c r="E9" s="20"/>
      <c r="F9" s="26">
        <v>2564</v>
      </c>
      <c r="G9" s="26"/>
      <c r="H9" s="26"/>
      <c r="I9" s="26">
        <v>2565</v>
      </c>
      <c r="J9" s="20"/>
      <c r="K9" s="20"/>
      <c r="L9" s="26">
        <v>2564</v>
      </c>
    </row>
    <row r="10" spans="1:17" s="235" customFormat="1" ht="24" customHeight="1">
      <c r="A10" s="26" t="s">
        <v>6</v>
      </c>
      <c r="B10" s="47"/>
      <c r="F10" s="2"/>
      <c r="I10" s="190"/>
      <c r="J10" s="81"/>
      <c r="K10" s="81"/>
      <c r="L10" s="81"/>
    </row>
    <row r="11" spans="1:17" s="235" customFormat="1" ht="24" customHeight="1">
      <c r="A11" s="235" t="s">
        <v>7</v>
      </c>
      <c r="B11" s="47"/>
      <c r="C11" s="2"/>
      <c r="F11" s="2"/>
      <c r="G11" s="2"/>
      <c r="I11" s="190"/>
      <c r="J11" s="81"/>
      <c r="K11" s="81"/>
      <c r="L11" s="81"/>
    </row>
    <row r="12" spans="1:17" s="235" customFormat="1" ht="24" customHeight="1">
      <c r="A12" s="48" t="s">
        <v>8</v>
      </c>
      <c r="B12" s="47">
        <v>5</v>
      </c>
      <c r="C12" s="2">
        <v>114298041</v>
      </c>
      <c r="D12" s="2"/>
      <c r="E12" s="2"/>
      <c r="F12" s="2">
        <v>193288054</v>
      </c>
      <c r="G12" s="2"/>
      <c r="H12" s="2"/>
      <c r="I12" s="108">
        <v>90552418</v>
      </c>
      <c r="J12" s="81"/>
      <c r="K12" s="81"/>
      <c r="L12" s="108">
        <v>162604923</v>
      </c>
      <c r="M12" s="80"/>
      <c r="N12" s="80"/>
      <c r="O12" s="2"/>
    </row>
    <row r="13" spans="1:17" s="235" customFormat="1" ht="24" customHeight="1">
      <c r="A13" s="48" t="s">
        <v>51</v>
      </c>
      <c r="B13" s="47">
        <v>7</v>
      </c>
      <c r="C13" s="2">
        <v>1690081521</v>
      </c>
      <c r="D13" s="2"/>
      <c r="E13" s="2"/>
      <c r="F13" s="2">
        <v>1416092381</v>
      </c>
      <c r="G13" s="2"/>
      <c r="H13" s="2"/>
      <c r="I13" s="108">
        <v>110504683</v>
      </c>
      <c r="J13" s="109"/>
      <c r="K13" s="109"/>
      <c r="L13" s="108">
        <v>99083437</v>
      </c>
      <c r="M13" s="80"/>
      <c r="N13" s="80"/>
      <c r="O13" s="2"/>
      <c r="Q13" s="74"/>
    </row>
    <row r="14" spans="1:17" s="235" customFormat="1" ht="24" customHeight="1">
      <c r="A14" s="48" t="s">
        <v>121</v>
      </c>
      <c r="B14" s="47"/>
      <c r="C14" s="2">
        <v>31022984</v>
      </c>
      <c r="D14" s="2"/>
      <c r="E14" s="2"/>
      <c r="F14" s="2">
        <v>35283081</v>
      </c>
      <c r="G14" s="108"/>
      <c r="H14" s="2"/>
      <c r="I14" s="225">
        <v>0</v>
      </c>
      <c r="J14" s="109"/>
      <c r="K14" s="109"/>
      <c r="L14" s="225">
        <v>0</v>
      </c>
      <c r="M14" s="80"/>
      <c r="N14" s="80"/>
      <c r="O14" s="2"/>
      <c r="Q14" s="74"/>
    </row>
    <row r="15" spans="1:17" s="235" customFormat="1" ht="24" customHeight="1">
      <c r="A15" s="261" t="s">
        <v>90</v>
      </c>
      <c r="B15" s="47">
        <v>27</v>
      </c>
      <c r="C15" s="225">
        <v>0</v>
      </c>
      <c r="D15" s="262"/>
      <c r="E15" s="262"/>
      <c r="F15" s="225">
        <v>0</v>
      </c>
      <c r="G15" s="252"/>
      <c r="H15" s="2"/>
      <c r="I15" s="108">
        <v>977033710</v>
      </c>
      <c r="J15" s="108"/>
      <c r="K15" s="108"/>
      <c r="L15" s="108">
        <v>747619827</v>
      </c>
      <c r="M15" s="80"/>
      <c r="N15" s="80"/>
      <c r="O15" s="2"/>
      <c r="Q15" s="74"/>
    </row>
    <row r="16" spans="1:17" s="235" customFormat="1" ht="24" customHeight="1">
      <c r="A16" s="48" t="s">
        <v>10</v>
      </c>
      <c r="B16" s="47"/>
      <c r="C16" s="2">
        <v>26229243</v>
      </c>
      <c r="D16" s="2"/>
      <c r="E16" s="2"/>
      <c r="F16" s="2">
        <v>16523022</v>
      </c>
      <c r="G16" s="2"/>
      <c r="H16" s="2"/>
      <c r="I16" s="109">
        <v>15236547</v>
      </c>
      <c r="J16" s="109"/>
      <c r="K16" s="109"/>
      <c r="L16" s="109">
        <v>8020296</v>
      </c>
      <c r="M16" s="80"/>
      <c r="N16" s="80"/>
      <c r="O16" s="2"/>
      <c r="Q16" s="74"/>
    </row>
    <row r="17" spans="1:17" s="235" customFormat="1" ht="24" customHeight="1">
      <c r="A17" s="48" t="s">
        <v>147</v>
      </c>
      <c r="B17" s="47">
        <v>8</v>
      </c>
      <c r="C17" s="2">
        <v>1613627</v>
      </c>
      <c r="D17" s="2"/>
      <c r="E17" s="2"/>
      <c r="F17" s="2">
        <v>1268302</v>
      </c>
      <c r="G17" s="252"/>
      <c r="H17" s="2"/>
      <c r="I17" s="225">
        <v>0</v>
      </c>
      <c r="J17" s="109"/>
      <c r="K17" s="109"/>
      <c r="L17" s="225">
        <v>0</v>
      </c>
      <c r="M17" s="80"/>
      <c r="N17" s="80"/>
      <c r="O17" s="2"/>
      <c r="Q17" s="74"/>
    </row>
    <row r="18" spans="1:17" s="235" customFormat="1" ht="24" customHeight="1">
      <c r="A18" s="48" t="s">
        <v>218</v>
      </c>
      <c r="B18" s="47">
        <v>11</v>
      </c>
      <c r="C18" s="81">
        <v>51275232</v>
      </c>
      <c r="D18" s="2"/>
      <c r="E18" s="2"/>
      <c r="F18" s="225">
        <v>0</v>
      </c>
      <c r="G18" s="252"/>
      <c r="H18" s="2"/>
      <c r="I18" s="81">
        <v>72500000</v>
      </c>
      <c r="J18" s="109"/>
      <c r="K18" s="109"/>
      <c r="L18" s="225">
        <v>0</v>
      </c>
      <c r="M18" s="80"/>
      <c r="N18" s="80"/>
      <c r="O18" s="2"/>
      <c r="Q18" s="74"/>
    </row>
    <row r="19" spans="1:17" s="235" customFormat="1" ht="24" customHeight="1">
      <c r="A19" s="48" t="s">
        <v>11</v>
      </c>
      <c r="B19" s="47">
        <v>9</v>
      </c>
      <c r="C19" s="2">
        <v>92342195</v>
      </c>
      <c r="D19" s="163"/>
      <c r="E19" s="163"/>
      <c r="F19" s="2">
        <f>91035655-984925</f>
        <v>90050730</v>
      </c>
      <c r="G19" s="2"/>
      <c r="I19" s="108">
        <v>1105876</v>
      </c>
      <c r="J19" s="81"/>
      <c r="K19" s="81"/>
      <c r="L19" s="108">
        <v>3409353</v>
      </c>
      <c r="M19" s="80"/>
      <c r="N19" s="80"/>
      <c r="O19" s="2"/>
      <c r="Q19" s="74"/>
    </row>
    <row r="20" spans="1:17" s="235" customFormat="1" ht="24" customHeight="1">
      <c r="A20" s="49" t="s">
        <v>12</v>
      </c>
      <c r="B20" s="263"/>
      <c r="C20" s="110">
        <f>SUM(C12:C19)</f>
        <v>2006862843</v>
      </c>
      <c r="D20" s="2"/>
      <c r="E20" s="2"/>
      <c r="F20" s="110">
        <f>SUM(F12:F19)</f>
        <v>1752505570</v>
      </c>
      <c r="G20" s="111"/>
      <c r="H20" s="2"/>
      <c r="I20" s="110">
        <f>SUM(I12:I19)</f>
        <v>1266933234</v>
      </c>
      <c r="J20" s="111"/>
      <c r="K20" s="111"/>
      <c r="L20" s="110">
        <f>SUM(L12:L19)</f>
        <v>1020737836</v>
      </c>
      <c r="O20" s="2"/>
    </row>
    <row r="21" spans="1:17" s="235" customFormat="1" ht="24" customHeight="1">
      <c r="B21" s="47"/>
      <c r="C21" s="2"/>
      <c r="D21" s="2"/>
      <c r="E21" s="2"/>
      <c r="F21" s="2"/>
      <c r="G21" s="2"/>
      <c r="H21" s="2"/>
      <c r="I21" s="190"/>
      <c r="J21" s="81"/>
      <c r="K21" s="81"/>
      <c r="L21" s="190"/>
      <c r="O21" s="2"/>
    </row>
    <row r="22" spans="1:17" s="235" customFormat="1" ht="24" customHeight="1">
      <c r="A22" s="235" t="s">
        <v>13</v>
      </c>
      <c r="B22" s="47"/>
      <c r="C22" s="74"/>
      <c r="D22" s="2"/>
      <c r="E22" s="2"/>
      <c r="F22" s="74"/>
      <c r="G22" s="74"/>
      <c r="H22" s="2"/>
      <c r="I22" s="190"/>
      <c r="J22" s="81"/>
      <c r="K22" s="81"/>
      <c r="L22" s="190"/>
      <c r="O22" s="2"/>
    </row>
    <row r="23" spans="1:17" s="235" customFormat="1" ht="24" customHeight="1">
      <c r="A23" s="48" t="s">
        <v>19</v>
      </c>
      <c r="B23" s="47">
        <v>10</v>
      </c>
      <c r="C23" s="81">
        <v>66648416</v>
      </c>
      <c r="D23" s="2"/>
      <c r="E23" s="2"/>
      <c r="F23" s="81">
        <v>43553076</v>
      </c>
      <c r="G23" s="108"/>
      <c r="H23" s="2"/>
      <c r="I23" s="109">
        <v>17049269</v>
      </c>
      <c r="J23" s="109"/>
      <c r="K23" s="109"/>
      <c r="L23" s="109">
        <v>17193148</v>
      </c>
      <c r="M23" s="80"/>
      <c r="N23" s="80"/>
      <c r="O23" s="2"/>
      <c r="Q23" s="74"/>
    </row>
    <row r="24" spans="1:17" s="235" customFormat="1" ht="24" customHeight="1">
      <c r="A24" s="48" t="s">
        <v>20</v>
      </c>
      <c r="B24" s="47">
        <v>11</v>
      </c>
      <c r="C24" s="225">
        <v>0</v>
      </c>
      <c r="F24" s="81">
        <v>56512958</v>
      </c>
      <c r="G24" s="108"/>
      <c r="H24" s="2"/>
      <c r="I24" s="225">
        <v>0</v>
      </c>
      <c r="J24" s="108"/>
      <c r="K24" s="108"/>
      <c r="L24" s="81">
        <v>72500000</v>
      </c>
      <c r="M24" s="80"/>
      <c r="N24" s="80"/>
      <c r="O24" s="2"/>
      <c r="Q24" s="74"/>
    </row>
    <row r="25" spans="1:17" s="235" customFormat="1" ht="24" customHeight="1">
      <c r="A25" s="48" t="s">
        <v>14</v>
      </c>
      <c r="B25" s="47">
        <v>12</v>
      </c>
      <c r="C25" s="225">
        <v>0</v>
      </c>
      <c r="F25" s="225">
        <v>0</v>
      </c>
      <c r="G25" s="252"/>
      <c r="H25" s="191"/>
      <c r="I25" s="81">
        <v>518605422</v>
      </c>
      <c r="J25" s="108"/>
      <c r="K25" s="108"/>
      <c r="L25" s="81">
        <v>518602933</v>
      </c>
      <c r="M25" s="80"/>
      <c r="N25" s="80"/>
      <c r="O25" s="2"/>
      <c r="Q25" s="74"/>
    </row>
    <row r="26" spans="1:17" s="235" customFormat="1" ht="24" customHeight="1">
      <c r="A26" s="48" t="s">
        <v>15</v>
      </c>
      <c r="B26" s="47">
        <v>13</v>
      </c>
      <c r="C26" s="81">
        <v>1331517099</v>
      </c>
      <c r="D26" s="274"/>
      <c r="E26" s="274"/>
      <c r="F26" s="81">
        <v>1345131305</v>
      </c>
      <c r="G26" s="108"/>
      <c r="H26" s="2"/>
      <c r="I26" s="81">
        <v>396275809</v>
      </c>
      <c r="J26" s="81"/>
      <c r="K26" s="81"/>
      <c r="L26" s="81">
        <v>403207107</v>
      </c>
      <c r="M26" s="80"/>
      <c r="N26" s="80"/>
      <c r="O26" s="2"/>
      <c r="Q26" s="74"/>
    </row>
    <row r="27" spans="1:17" s="235" customFormat="1" ht="24" customHeight="1">
      <c r="A27" s="48" t="s">
        <v>134</v>
      </c>
      <c r="B27" s="47">
        <v>14</v>
      </c>
      <c r="C27" s="81">
        <v>18406106</v>
      </c>
      <c r="D27" s="274"/>
      <c r="E27" s="274"/>
      <c r="F27" s="81">
        <v>18336000</v>
      </c>
      <c r="G27" s="108"/>
      <c r="H27" s="2"/>
      <c r="I27" s="81">
        <v>7224119</v>
      </c>
      <c r="J27" s="81"/>
      <c r="K27" s="81"/>
      <c r="L27" s="81">
        <v>6856844</v>
      </c>
      <c r="M27" s="80"/>
      <c r="N27" s="80"/>
      <c r="O27" s="2"/>
      <c r="Q27" s="74"/>
    </row>
    <row r="28" spans="1:17" s="235" customFormat="1" ht="24" customHeight="1">
      <c r="A28" s="48" t="s">
        <v>189</v>
      </c>
      <c r="B28" s="47"/>
      <c r="C28" s="81">
        <v>758407</v>
      </c>
      <c r="D28" s="274"/>
      <c r="E28" s="274"/>
      <c r="F28" s="81">
        <v>758407</v>
      </c>
      <c r="G28" s="109"/>
      <c r="H28" s="2"/>
      <c r="I28" s="225">
        <v>0</v>
      </c>
      <c r="J28" s="81"/>
      <c r="K28" s="81"/>
      <c r="L28" s="252" t="s">
        <v>9</v>
      </c>
      <c r="M28" s="80"/>
      <c r="N28" s="80"/>
      <c r="O28" s="2"/>
      <c r="Q28" s="74"/>
    </row>
    <row r="29" spans="1:17" s="235" customFormat="1" ht="24" customHeight="1">
      <c r="A29" s="48" t="s">
        <v>230</v>
      </c>
      <c r="B29" s="47"/>
      <c r="C29" s="81">
        <v>2590037</v>
      </c>
      <c r="D29" s="274"/>
      <c r="E29" s="274"/>
      <c r="F29" s="81">
        <v>2924476</v>
      </c>
      <c r="G29" s="109"/>
      <c r="H29" s="2"/>
      <c r="I29" s="81">
        <v>2560479</v>
      </c>
      <c r="J29" s="81"/>
      <c r="K29" s="81"/>
      <c r="L29" s="81">
        <v>2891378</v>
      </c>
      <c r="M29" s="80"/>
      <c r="N29" s="80"/>
      <c r="O29" s="2"/>
      <c r="Q29" s="74"/>
    </row>
    <row r="30" spans="1:17" s="235" customFormat="1" ht="24" customHeight="1">
      <c r="A30" s="48" t="s">
        <v>190</v>
      </c>
      <c r="B30" s="47">
        <v>15</v>
      </c>
      <c r="C30" s="109">
        <v>86836723</v>
      </c>
      <c r="D30" s="274"/>
      <c r="E30" s="274"/>
      <c r="F30" s="109">
        <v>88061321</v>
      </c>
      <c r="G30" s="109"/>
      <c r="H30" s="2"/>
      <c r="I30" s="225">
        <v>0</v>
      </c>
      <c r="J30" s="81"/>
      <c r="K30" s="81"/>
      <c r="L30" s="252" t="s">
        <v>9</v>
      </c>
      <c r="M30" s="80"/>
      <c r="N30" s="80"/>
      <c r="O30" s="2"/>
      <c r="Q30" s="74"/>
    </row>
    <row r="31" spans="1:17" s="235" customFormat="1" ht="24" customHeight="1">
      <c r="A31" s="48" t="s">
        <v>21</v>
      </c>
      <c r="B31" s="47"/>
      <c r="C31" s="81">
        <v>3699308</v>
      </c>
      <c r="F31" s="81">
        <v>1490026</v>
      </c>
      <c r="G31" s="109"/>
      <c r="H31" s="2"/>
      <c r="I31" s="81">
        <v>752025</v>
      </c>
      <c r="J31" s="81"/>
      <c r="K31" s="81"/>
      <c r="L31" s="81">
        <v>648816</v>
      </c>
      <c r="M31" s="80"/>
      <c r="N31" s="80"/>
      <c r="O31" s="2"/>
      <c r="Q31" s="74"/>
    </row>
    <row r="32" spans="1:17" s="235" customFormat="1" ht="24" customHeight="1">
      <c r="A32" s="48" t="s">
        <v>16</v>
      </c>
      <c r="B32" s="47"/>
      <c r="C32" s="265">
        <v>3406937</v>
      </c>
      <c r="D32" s="2"/>
      <c r="E32" s="2"/>
      <c r="F32" s="265">
        <f>3054460</f>
        <v>3054460</v>
      </c>
      <c r="G32" s="183"/>
      <c r="H32" s="2"/>
      <c r="I32" s="109">
        <v>393942</v>
      </c>
      <c r="J32" s="109"/>
      <c r="K32" s="109"/>
      <c r="L32" s="109">
        <v>20000</v>
      </c>
      <c r="M32" s="80"/>
      <c r="N32" s="80"/>
      <c r="O32" s="2"/>
      <c r="Q32" s="74"/>
    </row>
    <row r="33" spans="1:15" s="235" customFormat="1" ht="24" customHeight="1">
      <c r="A33" s="49" t="s">
        <v>17</v>
      </c>
      <c r="B33" s="47"/>
      <c r="C33" s="110">
        <f>SUM(C23:C32)</f>
        <v>1513863033</v>
      </c>
      <c r="D33" s="2"/>
      <c r="E33" s="2"/>
      <c r="F33" s="110">
        <f>SUM(F23:F32)</f>
        <v>1559822029</v>
      </c>
      <c r="G33" s="111"/>
      <c r="H33" s="2"/>
      <c r="I33" s="110">
        <f>SUM(I23:I32)</f>
        <v>942861065</v>
      </c>
      <c r="J33" s="111"/>
      <c r="K33" s="111"/>
      <c r="L33" s="110">
        <f>SUM(L23:L32)</f>
        <v>1021920226</v>
      </c>
      <c r="M33" s="266"/>
      <c r="O33" s="2"/>
    </row>
    <row r="34" spans="1:15" s="235" customFormat="1" ht="24" customHeight="1" thickBot="1">
      <c r="A34" s="20" t="s">
        <v>18</v>
      </c>
      <c r="B34" s="263"/>
      <c r="C34" s="122">
        <f>SUM(C33,C20)</f>
        <v>3520725876</v>
      </c>
      <c r="D34" s="2"/>
      <c r="E34" s="2"/>
      <c r="F34" s="122">
        <f>SUM(F33,F20)</f>
        <v>3312327599</v>
      </c>
      <c r="G34" s="111"/>
      <c r="I34" s="122">
        <f>SUM(I33,I20)</f>
        <v>2209794299</v>
      </c>
      <c r="J34" s="111"/>
      <c r="K34" s="111"/>
      <c r="L34" s="122">
        <f>SUM(L33,L20)</f>
        <v>2042658062</v>
      </c>
      <c r="O34" s="2"/>
    </row>
    <row r="35" spans="1:15" s="235" customFormat="1" ht="24" customHeight="1" thickTop="1">
      <c r="B35" s="47"/>
      <c r="C35" s="81"/>
      <c r="F35" s="81"/>
      <c r="I35" s="190"/>
      <c r="J35" s="81"/>
      <c r="K35" s="81"/>
      <c r="L35" s="81"/>
    </row>
    <row r="36" spans="1:15" s="235" customFormat="1" ht="24" customHeight="1">
      <c r="B36" s="47"/>
      <c r="C36" s="81"/>
      <c r="F36" s="81"/>
      <c r="I36" s="190"/>
      <c r="J36" s="81"/>
      <c r="K36" s="81"/>
      <c r="L36" s="81"/>
    </row>
    <row r="37" spans="1:15" s="235" customFormat="1" ht="24" customHeight="1">
      <c r="B37" s="47"/>
      <c r="C37" s="81"/>
      <c r="F37" s="81"/>
      <c r="I37" s="190"/>
      <c r="J37" s="81"/>
      <c r="K37" s="81"/>
      <c r="L37" s="81"/>
    </row>
    <row r="38" spans="1:15" s="235" customFormat="1" ht="24" customHeight="1">
      <c r="A38" s="330" t="s">
        <v>132</v>
      </c>
      <c r="B38" s="330"/>
      <c r="C38" s="330"/>
      <c r="D38" s="330"/>
      <c r="E38" s="330"/>
      <c r="F38" s="330"/>
      <c r="H38" s="20"/>
      <c r="I38" s="190"/>
      <c r="J38" s="186"/>
      <c r="K38" s="186"/>
      <c r="L38" s="186"/>
    </row>
    <row r="39" spans="1:15" s="235" customFormat="1" ht="24" customHeight="1">
      <c r="B39" s="47"/>
      <c r="I39" s="190"/>
      <c r="J39" s="81"/>
      <c r="K39" s="81"/>
      <c r="L39" s="81"/>
    </row>
    <row r="40" spans="1:15" ht="24" customHeight="1">
      <c r="H40" s="235"/>
      <c r="I40" s="190"/>
      <c r="J40" s="81"/>
      <c r="K40" s="81"/>
      <c r="L40" s="81"/>
    </row>
    <row r="41" spans="1:15" ht="24" customHeight="1">
      <c r="H41" s="235"/>
    </row>
    <row r="44" spans="1:15" ht="24" customHeight="1">
      <c r="B44" s="235"/>
      <c r="C44" s="235"/>
      <c r="D44" s="235"/>
      <c r="E44" s="235"/>
      <c r="F44" s="235"/>
      <c r="G44" s="235"/>
      <c r="I44" s="190"/>
      <c r="J44" s="81"/>
      <c r="K44" s="81"/>
      <c r="L44" s="81"/>
    </row>
    <row r="45" spans="1:15" ht="24" customHeight="1">
      <c r="H45" s="235"/>
    </row>
  </sheetData>
  <mergeCells count="7">
    <mergeCell ref="A38:F38"/>
    <mergeCell ref="A1:L1"/>
    <mergeCell ref="A2:L2"/>
    <mergeCell ref="A3:L3"/>
    <mergeCell ref="A4:L4"/>
    <mergeCell ref="C5:G5"/>
    <mergeCell ref="I5:L5"/>
  </mergeCells>
  <pageMargins left="1" right="0.3" top="1" bottom="0.5" header="0.25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DFB51-FA34-4975-9C67-7CC5EA709817}">
  <sheetPr codeName="Sheet2">
    <tabColor rgb="FF00B050"/>
  </sheetPr>
  <dimension ref="A1:S50"/>
  <sheetViews>
    <sheetView topLeftCell="A32" zoomScale="80" zoomScaleNormal="80" zoomScaleSheetLayoutView="80" zoomScalePageLayoutView="85" workbookViewId="0">
      <selection activeCell="I13" sqref="I13"/>
    </sheetView>
  </sheetViews>
  <sheetFormatPr defaultColWidth="8.1796875" defaultRowHeight="24" customHeight="1"/>
  <cols>
    <col min="1" max="1" width="48.453125" style="57" customWidth="1"/>
    <col min="2" max="2" width="9.453125" style="89" customWidth="1"/>
    <col min="3" max="3" width="15.08984375" style="57" customWidth="1"/>
    <col min="4" max="5" width="0.81640625" style="57" customWidth="1"/>
    <col min="6" max="6" width="15.08984375" style="57" customWidth="1"/>
    <col min="7" max="8" width="0.81640625" style="57" customWidth="1"/>
    <col min="9" max="9" width="15.08984375" style="99" customWidth="1"/>
    <col min="10" max="11" width="0.81640625" style="57" customWidth="1"/>
    <col min="12" max="12" width="15.08984375" style="57" customWidth="1"/>
    <col min="13" max="13" width="13.1796875" style="57" bestFit="1" customWidth="1"/>
    <col min="14" max="14" width="11.81640625" style="57" customWidth="1"/>
    <col min="15" max="15" width="10.54296875" style="57" bestFit="1" customWidth="1"/>
    <col min="16" max="16" width="13.6328125" style="57" customWidth="1"/>
    <col min="17" max="17" width="9.1796875" style="57" bestFit="1" customWidth="1"/>
    <col min="18" max="16384" width="8.1796875" style="57"/>
  </cols>
  <sheetData>
    <row r="1" spans="1:19" ht="24" customHeight="1">
      <c r="A1" s="331" t="s">
        <v>161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</row>
    <row r="2" spans="1:19" s="235" customFormat="1" ht="24" customHeight="1">
      <c r="A2" s="331" t="s">
        <v>62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</row>
    <row r="3" spans="1:19" s="235" customFormat="1" ht="24" customHeight="1">
      <c r="A3" s="331" t="s">
        <v>191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</row>
    <row r="4" spans="1:19" s="235" customFormat="1" ht="24" customHeight="1">
      <c r="A4" s="332" t="s">
        <v>38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</row>
    <row r="5" spans="1:19" s="235" customFormat="1" ht="24" customHeight="1">
      <c r="A5" s="20"/>
      <c r="B5" s="26"/>
      <c r="C5" s="333" t="s">
        <v>2</v>
      </c>
      <c r="D5" s="333"/>
      <c r="E5" s="333"/>
      <c r="F5" s="333"/>
      <c r="G5" s="333"/>
      <c r="H5" s="20"/>
      <c r="I5" s="334" t="s">
        <v>3</v>
      </c>
      <c r="J5" s="334"/>
      <c r="K5" s="334"/>
      <c r="L5" s="334"/>
    </row>
    <row r="6" spans="1:19" s="267" customFormat="1" ht="24" customHeight="1">
      <c r="A6" s="20"/>
      <c r="B6" s="26"/>
      <c r="C6" s="1" t="s">
        <v>146</v>
      </c>
      <c r="D6" s="1"/>
      <c r="E6" s="1"/>
      <c r="F6" s="1"/>
      <c r="G6" s="1"/>
      <c r="H6" s="20"/>
      <c r="I6" s="1" t="s">
        <v>146</v>
      </c>
      <c r="J6" s="1"/>
      <c r="K6" s="1"/>
      <c r="L6" s="1"/>
    </row>
    <row r="7" spans="1:19" s="235" customFormat="1" ht="24" customHeight="1">
      <c r="A7" s="260"/>
      <c r="B7" s="26"/>
      <c r="C7" s="26" t="s">
        <v>4</v>
      </c>
      <c r="D7" s="26"/>
      <c r="E7" s="26"/>
      <c r="F7" s="26" t="s">
        <v>4</v>
      </c>
      <c r="G7" s="26"/>
      <c r="H7" s="20"/>
      <c r="I7" s="189" t="s">
        <v>4</v>
      </c>
      <c r="J7" s="186"/>
      <c r="K7" s="186"/>
      <c r="L7" s="186" t="s">
        <v>4</v>
      </c>
    </row>
    <row r="8" spans="1:19" s="235" customFormat="1" ht="24" customHeight="1">
      <c r="A8" s="260"/>
      <c r="B8" s="26"/>
      <c r="C8" s="26" t="s">
        <v>150</v>
      </c>
      <c r="D8" s="26"/>
      <c r="E8" s="26"/>
      <c r="F8" s="26" t="s">
        <v>183</v>
      </c>
      <c r="G8" s="26"/>
      <c r="H8" s="20"/>
      <c r="I8" s="26" t="s">
        <v>150</v>
      </c>
      <c r="J8" s="186"/>
      <c r="K8" s="186"/>
      <c r="L8" s="186" t="s">
        <v>183</v>
      </c>
    </row>
    <row r="9" spans="1:19" s="235" customFormat="1" ht="24" customHeight="1">
      <c r="A9" s="260"/>
      <c r="B9" s="26" t="s">
        <v>5</v>
      </c>
      <c r="C9" s="26">
        <v>2565</v>
      </c>
      <c r="D9" s="20"/>
      <c r="E9" s="20"/>
      <c r="F9" s="26">
        <v>2564</v>
      </c>
      <c r="G9" s="26"/>
      <c r="H9" s="26"/>
      <c r="I9" s="26">
        <v>2565</v>
      </c>
      <c r="J9" s="20"/>
      <c r="K9" s="20"/>
      <c r="L9" s="26">
        <v>2564</v>
      </c>
    </row>
    <row r="10" spans="1:19" s="235" customFormat="1" ht="24" customHeight="1">
      <c r="A10" s="26" t="s">
        <v>229</v>
      </c>
      <c r="B10" s="47"/>
      <c r="I10" s="190"/>
      <c r="J10" s="81"/>
      <c r="K10" s="81"/>
      <c r="L10" s="81"/>
    </row>
    <row r="11" spans="1:19" s="235" customFormat="1" ht="24" customHeight="1">
      <c r="A11" s="235" t="s">
        <v>63</v>
      </c>
      <c r="B11" s="47"/>
      <c r="C11" s="2"/>
      <c r="F11" s="2"/>
      <c r="G11" s="2"/>
      <c r="I11" s="190"/>
      <c r="J11" s="2"/>
      <c r="K11" s="2"/>
      <c r="L11" s="2"/>
      <c r="N11" s="80"/>
      <c r="O11" s="80"/>
      <c r="P11" s="80"/>
      <c r="Q11" s="80"/>
      <c r="R11" s="80"/>
      <c r="S11" s="80"/>
    </row>
    <row r="12" spans="1:19" s="235" customFormat="1" ht="24" customHeight="1">
      <c r="A12" s="48" t="s">
        <v>64</v>
      </c>
      <c r="B12" s="47">
        <v>16</v>
      </c>
      <c r="C12" s="2">
        <v>41361538</v>
      </c>
      <c r="D12" s="2"/>
      <c r="E12" s="2"/>
      <c r="F12" s="2">
        <v>33399704</v>
      </c>
      <c r="G12" s="2"/>
      <c r="H12" s="2"/>
      <c r="I12" s="225">
        <v>0</v>
      </c>
      <c r="J12" s="3"/>
      <c r="K12" s="3"/>
      <c r="L12" s="109">
        <v>9683147</v>
      </c>
      <c r="M12" s="2"/>
      <c r="N12" s="80"/>
      <c r="O12" s="80"/>
      <c r="P12" s="80"/>
      <c r="Q12" s="80"/>
      <c r="R12" s="80"/>
      <c r="S12" s="80"/>
    </row>
    <row r="13" spans="1:19" s="235" customFormat="1" ht="24" customHeight="1">
      <c r="A13" s="48" t="s">
        <v>85</v>
      </c>
      <c r="B13" s="47">
        <v>17</v>
      </c>
      <c r="C13" s="2">
        <v>652525207</v>
      </c>
      <c r="D13" s="2"/>
      <c r="E13" s="2"/>
      <c r="F13" s="2">
        <f>555544563-9825504</f>
        <v>545719059</v>
      </c>
      <c r="G13" s="2"/>
      <c r="H13" s="2"/>
      <c r="I13" s="109">
        <v>122193760</v>
      </c>
      <c r="J13" s="3"/>
      <c r="K13" s="3"/>
      <c r="L13" s="109">
        <v>40201940</v>
      </c>
      <c r="M13" s="2"/>
      <c r="N13" s="80"/>
      <c r="O13" s="80"/>
      <c r="P13" s="80"/>
      <c r="Q13" s="80"/>
      <c r="R13" s="80"/>
      <c r="S13" s="80"/>
    </row>
    <row r="14" spans="1:19" s="235" customFormat="1" ht="24" customHeight="1">
      <c r="A14" s="48" t="s">
        <v>139</v>
      </c>
      <c r="B14" s="47"/>
      <c r="C14" s="274"/>
      <c r="D14" s="2"/>
      <c r="E14" s="2"/>
      <c r="G14" s="3"/>
      <c r="H14" s="2"/>
      <c r="I14" s="109"/>
      <c r="J14" s="3"/>
      <c r="K14" s="3"/>
      <c r="L14" s="109"/>
      <c r="M14" s="2"/>
      <c r="N14" s="80"/>
      <c r="O14" s="80"/>
      <c r="P14" s="80"/>
      <c r="Q14" s="80"/>
      <c r="R14" s="80"/>
      <c r="S14" s="80"/>
    </row>
    <row r="15" spans="1:19" s="235" customFormat="1" ht="24" customHeight="1">
      <c r="A15" s="257" t="s">
        <v>138</v>
      </c>
      <c r="B15" s="47">
        <v>19</v>
      </c>
      <c r="C15" s="2">
        <v>4571159</v>
      </c>
      <c r="D15" s="2"/>
      <c r="E15" s="2"/>
      <c r="F15" s="2">
        <v>4599899</v>
      </c>
      <c r="G15" s="2"/>
      <c r="H15" s="2"/>
      <c r="I15" s="81">
        <v>1402605</v>
      </c>
      <c r="J15" s="2"/>
      <c r="K15" s="2"/>
      <c r="L15" s="81">
        <v>1097914</v>
      </c>
      <c r="M15" s="2"/>
      <c r="N15" s="80"/>
      <c r="O15" s="80"/>
      <c r="P15" s="80"/>
      <c r="Q15" s="80"/>
      <c r="R15" s="80"/>
      <c r="S15" s="80"/>
    </row>
    <row r="16" spans="1:19" s="235" customFormat="1" ht="24" customHeight="1">
      <c r="A16" s="48" t="s">
        <v>86</v>
      </c>
      <c r="B16" s="47"/>
      <c r="C16" s="3"/>
      <c r="D16" s="2"/>
      <c r="E16" s="2"/>
      <c r="F16" s="3"/>
      <c r="G16" s="2"/>
      <c r="H16" s="2"/>
      <c r="I16" s="81"/>
      <c r="J16" s="2"/>
      <c r="K16" s="2"/>
      <c r="L16" s="81"/>
      <c r="M16" s="2"/>
      <c r="N16" s="80"/>
      <c r="O16" s="80"/>
      <c r="P16" s="80"/>
      <c r="Q16" s="80"/>
      <c r="R16" s="80"/>
      <c r="S16" s="80"/>
    </row>
    <row r="17" spans="1:19" s="235" customFormat="1" ht="24" customHeight="1">
      <c r="A17" s="257" t="s">
        <v>65</v>
      </c>
      <c r="B17" s="47">
        <v>20</v>
      </c>
      <c r="C17" s="2">
        <v>130583338</v>
      </c>
      <c r="D17" s="2"/>
      <c r="E17" s="2"/>
      <c r="F17" s="2">
        <v>126751752</v>
      </c>
      <c r="G17" s="2"/>
      <c r="H17" s="3"/>
      <c r="I17" s="81">
        <v>59902206</v>
      </c>
      <c r="J17" s="3"/>
      <c r="K17" s="3"/>
      <c r="L17" s="81">
        <v>54803848</v>
      </c>
      <c r="M17" s="2"/>
      <c r="N17" s="80"/>
      <c r="O17" s="80"/>
      <c r="P17" s="80"/>
      <c r="Q17" s="80"/>
      <c r="R17" s="80"/>
      <c r="S17" s="80"/>
    </row>
    <row r="18" spans="1:19" s="235" customFormat="1" ht="24" customHeight="1">
      <c r="A18" s="261" t="s">
        <v>101</v>
      </c>
      <c r="B18" s="47">
        <v>18</v>
      </c>
      <c r="C18" s="2">
        <v>224896143</v>
      </c>
      <c r="D18" s="262"/>
      <c r="E18" s="262"/>
      <c r="F18" s="2">
        <v>204902413</v>
      </c>
      <c r="G18" s="2"/>
      <c r="H18" s="2"/>
      <c r="I18" s="81">
        <v>45000000</v>
      </c>
      <c r="J18" s="2"/>
      <c r="K18" s="2"/>
      <c r="L18" s="81">
        <v>45000000</v>
      </c>
      <c r="M18" s="2"/>
      <c r="N18" s="80"/>
      <c r="O18" s="80"/>
      <c r="P18" s="80"/>
      <c r="Q18" s="80"/>
      <c r="R18" s="80"/>
      <c r="S18" s="80"/>
    </row>
    <row r="19" spans="1:19" s="235" customFormat="1" ht="24" customHeight="1">
      <c r="A19" s="261" t="s">
        <v>91</v>
      </c>
      <c r="B19" s="47">
        <v>27</v>
      </c>
      <c r="C19" s="225">
        <v>0</v>
      </c>
      <c r="D19" s="262"/>
      <c r="E19" s="262"/>
      <c r="F19" s="225">
        <v>0</v>
      </c>
      <c r="G19" s="225"/>
      <c r="H19" s="3"/>
      <c r="I19" s="81">
        <v>88448519</v>
      </c>
      <c r="J19" s="3"/>
      <c r="K19" s="3"/>
      <c r="L19" s="81">
        <v>89605751</v>
      </c>
      <c r="M19" s="2"/>
      <c r="N19" s="80"/>
      <c r="O19" s="80"/>
      <c r="P19" s="80"/>
      <c r="Q19" s="80"/>
      <c r="R19" s="80"/>
      <c r="S19" s="80"/>
    </row>
    <row r="20" spans="1:19" s="235" customFormat="1" ht="24" customHeight="1">
      <c r="A20" s="261" t="s">
        <v>153</v>
      </c>
      <c r="B20" s="47"/>
      <c r="C20" s="2">
        <v>6840597</v>
      </c>
      <c r="D20" s="262"/>
      <c r="E20" s="262"/>
      <c r="F20" s="2">
        <v>6312726</v>
      </c>
      <c r="G20" s="2"/>
      <c r="H20" s="3"/>
      <c r="I20" s="225">
        <v>0</v>
      </c>
      <c r="J20" s="3"/>
      <c r="K20" s="3"/>
      <c r="L20" s="252">
        <v>0</v>
      </c>
      <c r="M20" s="2"/>
      <c r="N20" s="80"/>
      <c r="O20" s="80"/>
      <c r="P20" s="80"/>
      <c r="Q20" s="80"/>
      <c r="R20" s="80"/>
      <c r="S20" s="80"/>
    </row>
    <row r="21" spans="1:19" s="235" customFormat="1" ht="24" customHeight="1">
      <c r="A21" s="48" t="s">
        <v>53</v>
      </c>
      <c r="B21" s="47"/>
      <c r="C21" s="2">
        <v>7148062</v>
      </c>
      <c r="D21" s="163"/>
      <c r="E21" s="163"/>
      <c r="F21" s="2">
        <f>10623108-984925</f>
        <v>9638183</v>
      </c>
      <c r="G21" s="2"/>
      <c r="H21" s="2"/>
      <c r="I21" s="81">
        <v>2061155</v>
      </c>
      <c r="J21" s="2"/>
      <c r="K21" s="2"/>
      <c r="L21" s="81">
        <v>2061080</v>
      </c>
      <c r="M21" s="2"/>
      <c r="N21" s="80"/>
      <c r="O21" s="80"/>
      <c r="P21" s="80"/>
      <c r="Q21" s="80"/>
      <c r="R21" s="80"/>
      <c r="S21" s="80"/>
    </row>
    <row r="22" spans="1:19" s="235" customFormat="1" ht="24" customHeight="1">
      <c r="A22" s="115" t="s">
        <v>68</v>
      </c>
      <c r="B22" s="263"/>
      <c r="C22" s="264">
        <f>SUM(C12:C21)</f>
        <v>1067926044</v>
      </c>
      <c r="D22" s="2"/>
      <c r="E22" s="2"/>
      <c r="F22" s="264">
        <f>SUM(F12:F21)</f>
        <v>931323736</v>
      </c>
      <c r="G22" s="2"/>
      <c r="H22" s="2"/>
      <c r="I22" s="110">
        <f>SUM(I12:I21)</f>
        <v>319008245</v>
      </c>
      <c r="J22" s="2"/>
      <c r="K22" s="2"/>
      <c r="L22" s="110">
        <f>SUM(L12:L21)</f>
        <v>242453680</v>
      </c>
      <c r="M22" s="2"/>
      <c r="N22" s="80"/>
    </row>
    <row r="23" spans="1:19" s="235" customFormat="1" ht="24" customHeight="1">
      <c r="B23" s="47"/>
      <c r="C23" s="2"/>
      <c r="D23" s="2"/>
      <c r="E23" s="2"/>
      <c r="F23" s="2"/>
      <c r="G23" s="2"/>
      <c r="H23" s="190"/>
      <c r="I23" s="81"/>
      <c r="J23" s="190"/>
      <c r="K23" s="190"/>
      <c r="L23" s="81"/>
      <c r="M23" s="2"/>
    </row>
    <row r="24" spans="1:19" s="235" customFormat="1" ht="24" customHeight="1">
      <c r="A24" s="235" t="s">
        <v>67</v>
      </c>
      <c r="B24" s="47"/>
      <c r="D24" s="2"/>
      <c r="E24" s="2"/>
      <c r="H24" s="2"/>
      <c r="I24" s="81"/>
      <c r="J24" s="2"/>
      <c r="K24" s="2"/>
      <c r="L24" s="81"/>
      <c r="M24" s="2"/>
      <c r="N24" s="80"/>
    </row>
    <row r="25" spans="1:19" s="235" customFormat="1" ht="24" customHeight="1">
      <c r="A25" s="48" t="s">
        <v>140</v>
      </c>
      <c r="B25" s="47">
        <v>19</v>
      </c>
      <c r="C25" s="81">
        <v>9932900</v>
      </c>
      <c r="D25" s="2"/>
      <c r="E25" s="2"/>
      <c r="F25" s="81">
        <v>10114194</v>
      </c>
      <c r="G25" s="81"/>
      <c r="H25" s="2"/>
      <c r="I25" s="81">
        <v>3810657</v>
      </c>
      <c r="J25" s="3"/>
      <c r="K25" s="3"/>
      <c r="L25" s="81">
        <v>3499004</v>
      </c>
      <c r="M25" s="2"/>
      <c r="N25" s="80"/>
      <c r="O25" s="80"/>
      <c r="P25" s="80"/>
      <c r="Q25" s="80"/>
      <c r="R25" s="80"/>
      <c r="S25" s="80"/>
    </row>
    <row r="26" spans="1:19" s="235" customFormat="1" ht="24" customHeight="1">
      <c r="A26" s="48" t="s">
        <v>66</v>
      </c>
      <c r="B26" s="47">
        <v>20</v>
      </c>
      <c r="C26" s="81">
        <v>412364101</v>
      </c>
      <c r="D26" s="4"/>
      <c r="E26" s="4"/>
      <c r="F26" s="81">
        <v>356192206</v>
      </c>
      <c r="G26" s="81"/>
      <c r="H26" s="2"/>
      <c r="I26" s="81">
        <v>75349897</v>
      </c>
      <c r="J26" s="3"/>
      <c r="K26" s="3"/>
      <c r="L26" s="81">
        <v>701046</v>
      </c>
      <c r="M26" s="2"/>
      <c r="N26" s="80"/>
      <c r="O26" s="80"/>
      <c r="P26" s="80"/>
      <c r="Q26" s="80"/>
      <c r="R26" s="80"/>
      <c r="S26" s="80"/>
    </row>
    <row r="27" spans="1:19" s="235" customFormat="1" ht="24" customHeight="1">
      <c r="A27" s="48" t="s">
        <v>69</v>
      </c>
      <c r="B27" s="47"/>
      <c r="C27" s="2">
        <v>19738569</v>
      </c>
      <c r="F27" s="2">
        <v>19950978</v>
      </c>
      <c r="G27" s="81"/>
      <c r="H27" s="2"/>
      <c r="I27" s="252">
        <v>0</v>
      </c>
      <c r="J27" s="3"/>
      <c r="K27" s="3"/>
      <c r="L27" s="252" t="s">
        <v>9</v>
      </c>
      <c r="M27" s="2"/>
      <c r="N27" s="80"/>
      <c r="O27" s="80"/>
      <c r="P27" s="80"/>
      <c r="Q27" s="80"/>
      <c r="R27" s="80"/>
      <c r="S27" s="80"/>
    </row>
    <row r="28" spans="1:19" s="235" customFormat="1" ht="24" customHeight="1">
      <c r="A28" s="48" t="s">
        <v>92</v>
      </c>
      <c r="B28" s="47"/>
      <c r="C28" s="252"/>
      <c r="F28" s="252"/>
      <c r="G28" s="252"/>
      <c r="H28" s="2"/>
      <c r="I28" s="252"/>
      <c r="J28" s="3"/>
      <c r="K28" s="3"/>
      <c r="L28" s="252"/>
      <c r="M28" s="2"/>
      <c r="N28" s="80"/>
      <c r="O28" s="80"/>
      <c r="P28" s="80"/>
      <c r="Q28" s="80"/>
      <c r="R28" s="80"/>
      <c r="S28" s="80"/>
    </row>
    <row r="29" spans="1:19" s="235" customFormat="1" ht="24" customHeight="1">
      <c r="A29" s="257" t="s">
        <v>93</v>
      </c>
      <c r="B29" s="47">
        <v>21</v>
      </c>
      <c r="C29" s="81">
        <v>14101664</v>
      </c>
      <c r="F29" s="81">
        <v>13373125</v>
      </c>
      <c r="G29" s="81"/>
      <c r="H29" s="191"/>
      <c r="I29" s="109">
        <v>10555599</v>
      </c>
      <c r="J29" s="2"/>
      <c r="K29" s="2"/>
      <c r="L29" s="109">
        <v>10039553</v>
      </c>
      <c r="M29" s="2"/>
      <c r="N29" s="80"/>
      <c r="O29" s="80"/>
      <c r="P29" s="80"/>
      <c r="Q29" s="80"/>
      <c r="R29" s="80"/>
      <c r="S29" s="80"/>
    </row>
    <row r="30" spans="1:19" s="235" customFormat="1" ht="24" customHeight="1">
      <c r="A30" s="48" t="s">
        <v>154</v>
      </c>
      <c r="B30" s="47"/>
      <c r="C30" s="81">
        <v>12737466</v>
      </c>
      <c r="F30" s="81">
        <v>14206905</v>
      </c>
      <c r="G30" s="111"/>
      <c r="H30" s="191"/>
      <c r="I30" s="252">
        <v>0</v>
      </c>
      <c r="J30" s="2"/>
      <c r="K30" s="2"/>
      <c r="L30" s="252" t="s">
        <v>9</v>
      </c>
      <c r="M30" s="2"/>
      <c r="N30" s="80"/>
      <c r="O30" s="80"/>
      <c r="P30" s="80"/>
      <c r="Q30" s="80"/>
      <c r="R30" s="80"/>
      <c r="S30" s="80"/>
    </row>
    <row r="31" spans="1:19" s="235" customFormat="1" ht="24" customHeight="1">
      <c r="A31" s="48" t="s">
        <v>184</v>
      </c>
      <c r="B31" s="47"/>
      <c r="C31" s="81">
        <v>9825504</v>
      </c>
      <c r="F31" s="81">
        <v>9825504</v>
      </c>
      <c r="G31" s="111"/>
      <c r="H31" s="191"/>
      <c r="I31" s="252">
        <v>0</v>
      </c>
      <c r="J31" s="2"/>
      <c r="K31" s="2"/>
      <c r="L31" s="252" t="s">
        <v>9</v>
      </c>
      <c r="M31" s="2"/>
      <c r="N31" s="80"/>
      <c r="O31" s="80"/>
      <c r="P31" s="80"/>
      <c r="Q31" s="80"/>
      <c r="R31" s="80"/>
      <c r="S31" s="80"/>
    </row>
    <row r="32" spans="1:19" s="235" customFormat="1" ht="24" customHeight="1">
      <c r="A32" s="115" t="s">
        <v>70</v>
      </c>
      <c r="B32" s="47"/>
      <c r="C32" s="264">
        <f>SUM(C25:C31)</f>
        <v>478700204</v>
      </c>
      <c r="D32" s="2"/>
      <c r="E32" s="2"/>
      <c r="F32" s="264">
        <f>SUM(F25:F31)</f>
        <v>423662912</v>
      </c>
      <c r="G32" s="2"/>
      <c r="H32" s="2"/>
      <c r="I32" s="264">
        <f>SUM(I25:I31)</f>
        <v>89716153</v>
      </c>
      <c r="J32" s="2"/>
      <c r="K32" s="2"/>
      <c r="L32" s="264">
        <f>SUM(L25:L30)</f>
        <v>14239603</v>
      </c>
      <c r="M32" s="2"/>
      <c r="N32" s="80"/>
    </row>
    <row r="33" spans="1:14" s="235" customFormat="1" ht="24" customHeight="1">
      <c r="A33" s="48" t="s">
        <v>71</v>
      </c>
      <c r="B33" s="263"/>
      <c r="C33" s="264">
        <f>SUM(C32,C22)</f>
        <v>1546626248</v>
      </c>
      <c r="D33" s="2"/>
      <c r="E33" s="2"/>
      <c r="F33" s="264">
        <f>SUM(F32,F22)</f>
        <v>1354986648</v>
      </c>
      <c r="G33" s="2"/>
      <c r="I33" s="110">
        <f>SUM(I32,I22)</f>
        <v>408724398</v>
      </c>
      <c r="J33" s="2"/>
      <c r="K33" s="2"/>
      <c r="L33" s="110">
        <f>SUM(L32,L22)</f>
        <v>256693283</v>
      </c>
      <c r="M33" s="2"/>
      <c r="N33" s="80"/>
    </row>
    <row r="34" spans="1:14" s="235" customFormat="1" ht="24" customHeight="1">
      <c r="B34" s="47"/>
      <c r="C34" s="190"/>
      <c r="I34" s="81"/>
      <c r="L34" s="81"/>
      <c r="N34" s="80"/>
    </row>
    <row r="35" spans="1:14" s="235" customFormat="1" ht="24" customHeight="1">
      <c r="B35" s="47"/>
      <c r="I35" s="190"/>
      <c r="L35" s="190"/>
      <c r="N35" s="80"/>
    </row>
    <row r="36" spans="1:14" s="235" customFormat="1" ht="24" customHeight="1">
      <c r="B36" s="47"/>
      <c r="C36" s="2"/>
      <c r="I36" s="190"/>
      <c r="L36" s="190"/>
      <c r="N36" s="80"/>
    </row>
    <row r="37" spans="1:14" s="235" customFormat="1" ht="24" customHeight="1">
      <c r="B37" s="47"/>
      <c r="I37" s="190"/>
      <c r="L37" s="190"/>
      <c r="N37" s="80"/>
    </row>
    <row r="38" spans="1:14" s="235" customFormat="1" ht="24" customHeight="1">
      <c r="A38" s="230"/>
      <c r="B38" s="47"/>
      <c r="C38" s="2"/>
      <c r="I38" s="190"/>
      <c r="L38" s="190"/>
    </row>
    <row r="39" spans="1:14" s="235" customFormat="1" ht="24" customHeight="1">
      <c r="B39" s="47"/>
      <c r="I39" s="190"/>
      <c r="L39" s="190"/>
    </row>
    <row r="40" spans="1:14" s="235" customFormat="1" ht="24" customHeight="1">
      <c r="B40" s="47"/>
      <c r="I40" s="190"/>
      <c r="L40" s="190"/>
    </row>
    <row r="41" spans="1:14" s="235" customFormat="1" ht="24" customHeight="1">
      <c r="B41" s="47"/>
      <c r="I41" s="190"/>
      <c r="L41" s="190"/>
    </row>
    <row r="42" spans="1:14" s="235" customFormat="1" ht="24" customHeight="1">
      <c r="I42" s="190"/>
    </row>
    <row r="43" spans="1:14" ht="24" customHeight="1">
      <c r="A43" s="235"/>
      <c r="B43" s="47"/>
      <c r="C43" s="235"/>
      <c r="D43" s="235"/>
      <c r="E43" s="235"/>
      <c r="F43" s="235"/>
      <c r="G43" s="235"/>
      <c r="H43" s="235"/>
      <c r="I43" s="190"/>
      <c r="J43" s="235"/>
      <c r="K43" s="235"/>
      <c r="L43" s="235"/>
    </row>
    <row r="44" spans="1:14" ht="24" customHeight="1">
      <c r="A44" s="235"/>
      <c r="B44" s="47"/>
      <c r="C44" s="235"/>
      <c r="D44" s="235"/>
      <c r="E44" s="235"/>
      <c r="F44" s="235"/>
      <c r="G44" s="235"/>
      <c r="H44" s="235"/>
      <c r="I44" s="190"/>
      <c r="J44" s="235"/>
      <c r="K44" s="235"/>
      <c r="L44" s="235"/>
    </row>
    <row r="45" spans="1:14" ht="24" customHeight="1">
      <c r="A45" s="235"/>
      <c r="B45" s="47"/>
      <c r="C45" s="235"/>
      <c r="D45" s="235"/>
      <c r="E45" s="235"/>
      <c r="F45" s="235"/>
      <c r="G45" s="235"/>
      <c r="H45" s="235"/>
      <c r="I45" s="190"/>
      <c r="J45" s="235"/>
      <c r="K45" s="235"/>
      <c r="L45" s="235"/>
    </row>
    <row r="46" spans="1:14" ht="24" customHeight="1">
      <c r="H46" s="235"/>
    </row>
    <row r="49" spans="2:12" ht="24" customHeight="1">
      <c r="B49" s="235"/>
      <c r="C49" s="235"/>
      <c r="D49" s="235"/>
      <c r="E49" s="235"/>
      <c r="F49" s="235"/>
      <c r="G49" s="235"/>
      <c r="I49" s="190"/>
      <c r="J49" s="235"/>
      <c r="K49" s="235"/>
      <c r="L49" s="235"/>
    </row>
    <row r="50" spans="2:12" ht="24" customHeight="1">
      <c r="H50" s="235"/>
    </row>
  </sheetData>
  <mergeCells count="6">
    <mergeCell ref="A1:L1"/>
    <mergeCell ref="A2:L2"/>
    <mergeCell ref="A3:L3"/>
    <mergeCell ref="A4:L4"/>
    <mergeCell ref="C5:G5"/>
    <mergeCell ref="I5:L5"/>
  </mergeCells>
  <pageMargins left="1" right="0.3" top="1" bottom="0.5" header="0.25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2F6C4-CA89-403C-A6A9-9CDCFD812A4D}">
  <sheetPr codeName="Sheet3">
    <tabColor rgb="FF00B050"/>
  </sheetPr>
  <dimension ref="A1:S39"/>
  <sheetViews>
    <sheetView topLeftCell="A26" zoomScaleNormal="100" zoomScaleSheetLayoutView="80" workbookViewId="0">
      <selection activeCell="A34" sqref="A34"/>
    </sheetView>
  </sheetViews>
  <sheetFormatPr defaultColWidth="8.1796875" defaultRowHeight="24" customHeight="1"/>
  <cols>
    <col min="1" max="1" width="50.54296875" style="244" customWidth="1"/>
    <col min="2" max="2" width="8.453125" style="244" customWidth="1"/>
    <col min="3" max="3" width="14.1796875" style="244" customWidth="1"/>
    <col min="4" max="5" width="0.81640625" style="244" customWidth="1"/>
    <col min="6" max="6" width="14.08984375" style="244" customWidth="1"/>
    <col min="7" max="8" width="0.81640625" style="244" customWidth="1"/>
    <col min="9" max="9" width="16.26953125" style="99" bestFit="1" customWidth="1"/>
    <col min="10" max="11" width="0.81640625" style="244" customWidth="1"/>
    <col min="12" max="12" width="14.1796875" style="244" bestFit="1" customWidth="1"/>
    <col min="13" max="13" width="8.1796875" style="244"/>
    <col min="14" max="14" width="21.81640625" style="244" customWidth="1"/>
    <col min="15" max="15" width="16" style="244" bestFit="1" customWidth="1"/>
    <col min="16" max="19" width="4.81640625" style="244" customWidth="1"/>
    <col min="20" max="16384" width="8.1796875" style="244"/>
  </cols>
  <sheetData>
    <row r="1" spans="1:13" ht="24" customHeight="1">
      <c r="A1" s="336" t="s">
        <v>185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243"/>
    </row>
    <row r="2" spans="1:13" s="230" customFormat="1" ht="24" customHeight="1">
      <c r="A2" s="337" t="s">
        <v>72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</row>
    <row r="3" spans="1:13" s="230" customFormat="1" ht="24" customHeight="1">
      <c r="A3" s="331" t="s">
        <v>191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</row>
    <row r="4" spans="1:13" s="230" customFormat="1" ht="24" customHeight="1">
      <c r="A4" s="338" t="s">
        <v>38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</row>
    <row r="5" spans="1:13" s="230" customFormat="1" ht="24" customHeight="1">
      <c r="A5" s="245"/>
      <c r="B5" s="246"/>
      <c r="C5" s="339" t="s">
        <v>2</v>
      </c>
      <c r="D5" s="339"/>
      <c r="E5" s="339"/>
      <c r="F5" s="339"/>
      <c r="G5" s="339"/>
      <c r="H5" s="269"/>
      <c r="I5" s="339" t="s">
        <v>3</v>
      </c>
      <c r="J5" s="339"/>
      <c r="K5" s="339"/>
      <c r="L5" s="339"/>
    </row>
    <row r="6" spans="1:13" s="268" customFormat="1" ht="24" customHeight="1">
      <c r="A6" s="245"/>
      <c r="B6" s="246"/>
      <c r="C6" s="1" t="s">
        <v>146</v>
      </c>
      <c r="D6" s="1"/>
      <c r="E6" s="1"/>
      <c r="F6" s="1"/>
      <c r="G6" s="1"/>
      <c r="H6" s="20"/>
      <c r="I6" s="1" t="s">
        <v>146</v>
      </c>
      <c r="J6" s="269"/>
      <c r="K6" s="269"/>
      <c r="L6" s="269"/>
    </row>
    <row r="7" spans="1:13" s="230" customFormat="1" ht="24" customHeight="1">
      <c r="A7" s="245"/>
      <c r="B7" s="246"/>
      <c r="C7" s="26" t="s">
        <v>4</v>
      </c>
      <c r="D7" s="246"/>
      <c r="E7" s="246"/>
      <c r="F7" s="26" t="s">
        <v>4</v>
      </c>
      <c r="G7" s="26"/>
      <c r="H7" s="26"/>
      <c r="I7" s="26" t="s">
        <v>4</v>
      </c>
      <c r="J7" s="246"/>
      <c r="K7" s="246"/>
      <c r="L7" s="246" t="s">
        <v>4</v>
      </c>
    </row>
    <row r="8" spans="1:13" s="230" customFormat="1" ht="24" customHeight="1">
      <c r="A8" s="245"/>
      <c r="B8" s="246"/>
      <c r="C8" s="26" t="s">
        <v>150</v>
      </c>
      <c r="D8" s="246"/>
      <c r="E8" s="246"/>
      <c r="F8" s="26" t="s">
        <v>84</v>
      </c>
      <c r="G8" s="26"/>
      <c r="H8" s="26"/>
      <c r="I8" s="26" t="s">
        <v>150</v>
      </c>
      <c r="J8" s="246"/>
      <c r="K8" s="246"/>
      <c r="L8" s="246" t="s">
        <v>84</v>
      </c>
    </row>
    <row r="9" spans="1:13" s="230" customFormat="1" ht="24" customHeight="1">
      <c r="A9" s="245"/>
      <c r="B9" s="246" t="s">
        <v>5</v>
      </c>
      <c r="C9" s="26">
        <v>2565</v>
      </c>
      <c r="D9" s="20"/>
      <c r="E9" s="20"/>
      <c r="F9" s="26">
        <v>2564</v>
      </c>
      <c r="G9" s="26"/>
      <c r="H9" s="26"/>
      <c r="I9" s="26">
        <v>2565</v>
      </c>
      <c r="J9" s="20"/>
      <c r="K9" s="20"/>
      <c r="L9" s="26">
        <v>2564</v>
      </c>
    </row>
    <row r="10" spans="1:13" s="230" customFormat="1" ht="24" customHeight="1">
      <c r="A10" s="246" t="s">
        <v>73</v>
      </c>
      <c r="B10" s="246"/>
      <c r="C10" s="247"/>
      <c r="F10" s="247"/>
      <c r="G10" s="247"/>
      <c r="H10" s="247"/>
      <c r="I10" s="190"/>
      <c r="J10" s="247"/>
      <c r="K10" s="247"/>
      <c r="L10" s="247"/>
    </row>
    <row r="11" spans="1:13" s="230" customFormat="1" ht="24" customHeight="1">
      <c r="A11" s="230" t="s">
        <v>74</v>
      </c>
      <c r="C11" s="247"/>
      <c r="F11" s="247"/>
      <c r="G11" s="247"/>
      <c r="H11" s="247"/>
      <c r="I11" s="190"/>
      <c r="J11" s="247"/>
      <c r="K11" s="247"/>
      <c r="L11" s="247"/>
    </row>
    <row r="12" spans="1:13" s="230" customFormat="1" ht="24" customHeight="1">
      <c r="A12" s="230" t="s">
        <v>75</v>
      </c>
      <c r="B12" s="229">
        <v>22</v>
      </c>
      <c r="C12" s="247"/>
      <c r="F12" s="247"/>
      <c r="G12" s="247"/>
      <c r="H12" s="247"/>
      <c r="I12" s="190"/>
      <c r="J12" s="247"/>
      <c r="K12" s="247"/>
      <c r="L12" s="247"/>
    </row>
    <row r="13" spans="1:13" s="230" customFormat="1" ht="24" customHeight="1">
      <c r="A13" s="248" t="s">
        <v>32</v>
      </c>
      <c r="C13" s="247"/>
      <c r="D13" s="247"/>
      <c r="E13" s="247"/>
      <c r="F13" s="247"/>
      <c r="G13" s="247"/>
      <c r="H13" s="247"/>
      <c r="I13" s="190"/>
      <c r="J13" s="247"/>
      <c r="K13" s="247"/>
      <c r="L13" s="247"/>
    </row>
    <row r="14" spans="1:13" s="230" customFormat="1" ht="24" customHeight="1" thickBot="1">
      <c r="A14" s="249" t="s">
        <v>159</v>
      </c>
      <c r="C14" s="250">
        <v>640000000</v>
      </c>
      <c r="D14" s="247"/>
      <c r="E14" s="247"/>
      <c r="F14" s="250">
        <v>640000000</v>
      </c>
      <c r="G14" s="247"/>
      <c r="H14" s="247"/>
      <c r="I14" s="250">
        <v>640000000</v>
      </c>
      <c r="J14" s="247"/>
      <c r="K14" s="247"/>
      <c r="L14" s="250">
        <v>640000000</v>
      </c>
    </row>
    <row r="15" spans="1:13" s="230" customFormat="1" ht="24" customHeight="1" thickTop="1">
      <c r="A15" s="248" t="s">
        <v>76</v>
      </c>
      <c r="C15" s="247"/>
      <c r="D15" s="247"/>
      <c r="E15" s="247"/>
      <c r="F15" s="247"/>
      <c r="G15" s="247"/>
      <c r="H15" s="247"/>
      <c r="I15" s="190"/>
      <c r="J15" s="247"/>
      <c r="K15" s="247"/>
      <c r="L15" s="190"/>
    </row>
    <row r="16" spans="1:13" s="230" customFormat="1" ht="24" customHeight="1">
      <c r="A16" s="249" t="s">
        <v>159</v>
      </c>
      <c r="C16" s="251"/>
      <c r="D16" s="251"/>
      <c r="E16" s="251"/>
      <c r="F16" s="251"/>
      <c r="G16" s="184"/>
      <c r="H16" s="184"/>
      <c r="I16" s="251"/>
      <c r="J16" s="251"/>
      <c r="K16" s="251"/>
      <c r="L16" s="251"/>
    </row>
    <row r="17" spans="1:19" s="230" customFormat="1" ht="24" customHeight="1">
      <c r="A17" s="249" t="s">
        <v>208</v>
      </c>
      <c r="C17" s="251">
        <v>640000000</v>
      </c>
      <c r="D17" s="251"/>
      <c r="E17" s="251"/>
      <c r="F17" s="251">
        <v>640000000</v>
      </c>
      <c r="G17" s="184"/>
      <c r="H17" s="184"/>
      <c r="I17" s="251">
        <v>640000000</v>
      </c>
      <c r="J17" s="251"/>
      <c r="K17" s="251"/>
      <c r="L17" s="251">
        <v>640000000</v>
      </c>
    </row>
    <row r="18" spans="1:19" s="230" customFormat="1" ht="24" customHeight="1">
      <c r="A18" s="230" t="s">
        <v>186</v>
      </c>
      <c r="B18" s="229">
        <v>22</v>
      </c>
      <c r="C18" s="4">
        <v>1051595435</v>
      </c>
      <c r="D18" s="4"/>
      <c r="E18" s="4"/>
      <c r="F18" s="4">
        <v>1051595435</v>
      </c>
      <c r="G18" s="225"/>
      <c r="H18" s="225"/>
      <c r="I18" s="111">
        <v>1051595435</v>
      </c>
      <c r="J18" s="247"/>
      <c r="K18" s="247"/>
      <c r="L18" s="111">
        <v>1051595435</v>
      </c>
    </row>
    <row r="19" spans="1:19" s="230" customFormat="1" ht="24" customHeight="1">
      <c r="A19" s="230" t="s">
        <v>87</v>
      </c>
      <c r="C19" s="4"/>
      <c r="D19" s="247"/>
      <c r="E19" s="247"/>
      <c r="F19" s="4"/>
      <c r="G19" s="4"/>
      <c r="H19" s="4"/>
      <c r="I19" s="81"/>
      <c r="J19" s="247"/>
      <c r="K19" s="247"/>
      <c r="L19" s="81"/>
    </row>
    <row r="20" spans="1:19" s="230" customFormat="1" ht="24" customHeight="1">
      <c r="A20" s="248" t="s">
        <v>231</v>
      </c>
      <c r="C20" s="4">
        <v>-5242803</v>
      </c>
      <c r="D20" s="247"/>
      <c r="E20" s="247"/>
      <c r="F20" s="4">
        <v>-5242803</v>
      </c>
      <c r="G20" s="4"/>
      <c r="H20" s="4"/>
      <c r="I20" s="252">
        <v>0</v>
      </c>
      <c r="J20" s="253"/>
      <c r="K20" s="253"/>
      <c r="L20" s="252" t="s">
        <v>9</v>
      </c>
    </row>
    <row r="21" spans="1:19" s="230" customFormat="1" ht="24" customHeight="1">
      <c r="A21" s="254" t="s">
        <v>119</v>
      </c>
      <c r="B21" s="47"/>
      <c r="C21" s="4"/>
      <c r="D21" s="247"/>
      <c r="E21" s="247"/>
      <c r="F21" s="4"/>
      <c r="G21" s="4"/>
      <c r="H21" s="4"/>
      <c r="I21" s="252"/>
      <c r="J21" s="253"/>
      <c r="K21" s="253"/>
      <c r="L21" s="252"/>
      <c r="N21" s="80"/>
      <c r="O21" s="80"/>
      <c r="P21" s="80"/>
      <c r="Q21" s="80"/>
      <c r="R21" s="80"/>
      <c r="S21" s="80"/>
    </row>
    <row r="22" spans="1:19" s="230" customFormat="1" ht="24" customHeight="1">
      <c r="A22" s="249" t="s">
        <v>187</v>
      </c>
      <c r="B22" s="47"/>
      <c r="C22" s="4"/>
      <c r="D22" s="247"/>
      <c r="E22" s="247"/>
      <c r="F22" s="4"/>
      <c r="G22" s="4"/>
      <c r="H22" s="4"/>
      <c r="I22" s="252"/>
      <c r="J22" s="253"/>
      <c r="K22" s="253"/>
      <c r="L22" s="252"/>
      <c r="N22" s="80"/>
      <c r="O22" s="80"/>
      <c r="P22" s="80"/>
      <c r="Q22" s="80"/>
      <c r="R22" s="80"/>
      <c r="S22" s="80"/>
    </row>
    <row r="23" spans="1:19" s="230" customFormat="1" ht="24" customHeight="1">
      <c r="A23" s="249" t="s">
        <v>188</v>
      </c>
      <c r="B23" s="47">
        <v>23</v>
      </c>
      <c r="C23" s="255">
        <v>893287</v>
      </c>
      <c r="D23" s="247"/>
      <c r="E23" s="247"/>
      <c r="F23" s="255">
        <v>893287</v>
      </c>
      <c r="G23" s="225"/>
      <c r="H23" s="225"/>
      <c r="I23" s="183">
        <v>893287</v>
      </c>
      <c r="J23" s="253"/>
      <c r="K23" s="253"/>
      <c r="L23" s="183">
        <v>893287</v>
      </c>
      <c r="M23" s="225"/>
      <c r="N23" s="225"/>
      <c r="O23" s="80"/>
      <c r="P23" s="80"/>
      <c r="Q23" s="80"/>
      <c r="R23" s="80"/>
      <c r="S23" s="80"/>
    </row>
    <row r="24" spans="1:19" s="230" customFormat="1" ht="24" customHeight="1">
      <c r="A24" s="249" t="s">
        <v>88</v>
      </c>
      <c r="B24" s="47"/>
      <c r="C24" s="255">
        <v>277580961</v>
      </c>
      <c r="D24" s="247"/>
      <c r="E24" s="247"/>
      <c r="F24" s="255">
        <f>261126315+1480310</f>
        <v>262606625</v>
      </c>
      <c r="G24" s="4"/>
      <c r="H24" s="4"/>
      <c r="I24" s="183">
        <v>108581179</v>
      </c>
      <c r="J24" s="253"/>
      <c r="K24" s="253"/>
      <c r="L24" s="183">
        <v>93476057</v>
      </c>
      <c r="N24" s="80"/>
      <c r="O24" s="80"/>
      <c r="P24" s="80"/>
      <c r="Q24" s="80"/>
      <c r="R24" s="80"/>
      <c r="S24" s="80"/>
    </row>
    <row r="25" spans="1:19" s="230" customFormat="1" ht="24" customHeight="1">
      <c r="A25" s="230" t="s">
        <v>123</v>
      </c>
      <c r="B25" s="47"/>
      <c r="C25" s="78">
        <v>5265462</v>
      </c>
      <c r="D25" s="247"/>
      <c r="E25" s="247"/>
      <c r="F25" s="78">
        <f>4634960-1480310</f>
        <v>3154650</v>
      </c>
      <c r="G25" s="4"/>
      <c r="H25" s="4"/>
      <c r="I25" s="256" t="s">
        <v>9</v>
      </c>
      <c r="J25" s="253"/>
      <c r="K25" s="253"/>
      <c r="L25" s="256" t="s">
        <v>9</v>
      </c>
      <c r="N25" s="80"/>
      <c r="O25" s="80"/>
      <c r="P25" s="80"/>
      <c r="Q25" s="80"/>
      <c r="R25" s="80"/>
      <c r="S25" s="80"/>
    </row>
    <row r="26" spans="1:19" s="230" customFormat="1" ht="24" customHeight="1">
      <c r="A26" s="257" t="s">
        <v>160</v>
      </c>
      <c r="C26" s="4">
        <f>SUM(C16:C25)</f>
        <v>1970092342</v>
      </c>
      <c r="D26" s="4">
        <f>SUM(D18:D24)</f>
        <v>0</v>
      </c>
      <c r="E26" s="4"/>
      <c r="F26" s="4">
        <f>SUM(F16:F25)</f>
        <v>1953007194</v>
      </c>
      <c r="G26" s="4"/>
      <c r="H26" s="4"/>
      <c r="I26" s="4">
        <f>SUM(I16:I25)</f>
        <v>1801069901</v>
      </c>
      <c r="J26" s="4">
        <f>SUM(J18:J24)</f>
        <v>0</v>
      </c>
      <c r="K26" s="4"/>
      <c r="L26" s="4">
        <f>SUM(L16:L25)</f>
        <v>1785964779</v>
      </c>
    </row>
    <row r="27" spans="1:19" s="230" customFormat="1" ht="24" customHeight="1">
      <c r="A27" s="230" t="s">
        <v>77</v>
      </c>
      <c r="C27" s="78">
        <v>4007286</v>
      </c>
      <c r="D27" s="247"/>
      <c r="E27" s="247"/>
      <c r="F27" s="78">
        <v>4333757.1781053971</v>
      </c>
      <c r="G27" s="4"/>
      <c r="H27" s="4"/>
      <c r="I27" s="256" t="s">
        <v>9</v>
      </c>
      <c r="J27" s="192"/>
      <c r="K27" s="192"/>
      <c r="L27" s="256" t="s">
        <v>9</v>
      </c>
      <c r="N27" s="80"/>
      <c r="O27" s="80"/>
      <c r="P27" s="80"/>
      <c r="Q27" s="80"/>
      <c r="R27" s="80"/>
      <c r="S27" s="80"/>
    </row>
    <row r="28" spans="1:19" s="230" customFormat="1" ht="24" customHeight="1">
      <c r="A28" s="248" t="s">
        <v>78</v>
      </c>
      <c r="C28" s="4">
        <f>SUM(C26:C27)</f>
        <v>1974099628</v>
      </c>
      <c r="D28" s="4"/>
      <c r="E28" s="4"/>
      <c r="F28" s="4">
        <f>SUM(F26:F27)</f>
        <v>1957340951.1781054</v>
      </c>
      <c r="G28" s="4"/>
      <c r="H28" s="4"/>
      <c r="I28" s="4">
        <f>SUM(I26:I27)</f>
        <v>1801069901</v>
      </c>
      <c r="J28" s="247"/>
      <c r="K28" s="247"/>
      <c r="L28" s="4">
        <f>SUM(L26:L27)</f>
        <v>1785964779</v>
      </c>
    </row>
    <row r="29" spans="1:19" s="230" customFormat="1" ht="24" customHeight="1" thickBot="1">
      <c r="A29" s="245" t="s">
        <v>79</v>
      </c>
      <c r="C29" s="258">
        <f>'หนี้สิน 1 '!C33+'หนี้สิน 2'!C28</f>
        <v>3520725876</v>
      </c>
      <c r="D29" s="247"/>
      <c r="E29" s="247"/>
      <c r="F29" s="258">
        <f>'หนี้สิน 1 '!F33+'หนี้สิน 2'!F28</f>
        <v>3312327599.1781054</v>
      </c>
      <c r="G29" s="247"/>
      <c r="H29" s="247"/>
      <c r="I29" s="122">
        <f>'หนี้สิน 1 '!I33+'หนี้สิน 2'!I28</f>
        <v>2209794299</v>
      </c>
      <c r="J29" s="247"/>
      <c r="K29" s="247"/>
      <c r="L29" s="122">
        <f>'หนี้สิน 1 '!L33+'หนี้สิน 2'!L28</f>
        <v>2042658062</v>
      </c>
    </row>
    <row r="30" spans="1:19" s="230" customFormat="1" ht="24" customHeight="1" thickTop="1">
      <c r="A30" s="245"/>
      <c r="B30" s="246"/>
      <c r="C30" s="193"/>
      <c r="D30" s="194"/>
      <c r="E30" s="194"/>
      <c r="F30" s="193"/>
      <c r="G30" s="194"/>
      <c r="H30" s="194"/>
      <c r="I30" s="194"/>
      <c r="J30" s="194"/>
      <c r="K30" s="194"/>
      <c r="L30" s="194"/>
    </row>
    <row r="31" spans="1:19" s="230" customFormat="1" ht="24" customHeight="1">
      <c r="A31" s="245"/>
      <c r="B31" s="246"/>
      <c r="C31" s="193"/>
      <c r="D31" s="194"/>
      <c r="E31" s="194"/>
      <c r="F31" s="193"/>
      <c r="G31" s="194"/>
      <c r="H31" s="194"/>
      <c r="I31" s="194"/>
      <c r="J31" s="194"/>
      <c r="K31" s="194"/>
      <c r="L31" s="194"/>
    </row>
    <row r="32" spans="1:19" s="230" customFormat="1" ht="24" customHeight="1">
      <c r="A32" s="245"/>
      <c r="B32" s="246"/>
      <c r="C32" s="193"/>
      <c r="D32" s="194"/>
      <c r="E32" s="194"/>
      <c r="F32" s="193"/>
      <c r="G32" s="194"/>
      <c r="H32" s="194"/>
      <c r="I32" s="194"/>
      <c r="J32" s="194"/>
      <c r="K32" s="194"/>
      <c r="L32" s="194"/>
    </row>
    <row r="33" spans="1:12" s="230" customFormat="1" ht="24" customHeight="1">
      <c r="A33" s="259"/>
      <c r="I33" s="190"/>
      <c r="L33" s="190"/>
    </row>
    <row r="34" spans="1:12" s="230" customFormat="1" ht="24" customHeight="1">
      <c r="I34" s="190"/>
    </row>
    <row r="35" spans="1:12" s="279" customFormat="1" ht="24" customHeight="1">
      <c r="I35" s="190"/>
    </row>
    <row r="36" spans="1:12" ht="24" customHeight="1">
      <c r="A36" s="335"/>
      <c r="B36" s="335"/>
      <c r="C36" s="335"/>
    </row>
    <row r="38" spans="1:12" ht="24" customHeight="1">
      <c r="A38" s="230" t="s">
        <v>132</v>
      </c>
    </row>
    <row r="39" spans="1:12" s="230" customFormat="1" ht="24" customHeight="1">
      <c r="I39" s="190"/>
    </row>
  </sheetData>
  <mergeCells count="7">
    <mergeCell ref="A36:C36"/>
    <mergeCell ref="A1:L1"/>
    <mergeCell ref="A2:L2"/>
    <mergeCell ref="A3:L3"/>
    <mergeCell ref="A4:L4"/>
    <mergeCell ref="C5:G5"/>
    <mergeCell ref="I5:L5"/>
  </mergeCells>
  <pageMargins left="1" right="0.3" top="1" bottom="0.5" header="0.25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O76"/>
  <sheetViews>
    <sheetView topLeftCell="A14" zoomScale="90" zoomScaleNormal="90" zoomScaleSheetLayoutView="80" workbookViewId="0">
      <selection activeCell="A64" sqref="A64"/>
    </sheetView>
  </sheetViews>
  <sheetFormatPr defaultColWidth="8.1796875" defaultRowHeight="24" customHeight="1"/>
  <cols>
    <col min="1" max="1" width="50.08984375" style="57" customWidth="1"/>
    <col min="2" max="2" width="8.1796875" style="89" customWidth="1"/>
    <col min="3" max="3" width="2.453125" style="57" customWidth="1"/>
    <col min="4" max="4" width="14.08984375" style="57" bestFit="1" customWidth="1"/>
    <col min="5" max="5" width="1.6328125" style="57" customWidth="1"/>
    <col min="6" max="6" width="13.6328125" style="57" bestFit="1" customWidth="1"/>
    <col min="7" max="7" width="1.6328125" style="57" customWidth="1"/>
    <col min="8" max="8" width="14.08984375" style="57" bestFit="1" customWidth="1"/>
    <col min="9" max="9" width="1.6328125" style="57" customWidth="1"/>
    <col min="10" max="10" width="13.90625" style="57" customWidth="1"/>
    <col min="11" max="11" width="7.1796875" style="57" customWidth="1"/>
    <col min="12" max="12" width="13.453125" style="57" bestFit="1" customWidth="1"/>
    <col min="13" max="14" width="12.453125" style="57" customWidth="1"/>
    <col min="15" max="15" width="13.453125" style="57" bestFit="1" customWidth="1"/>
    <col min="16" max="253" width="8.1796875" style="57"/>
    <col min="254" max="254" width="39.453125" style="57" customWidth="1"/>
    <col min="255" max="255" width="7" style="57" customWidth="1"/>
    <col min="256" max="256" width="3.453125" style="57" customWidth="1"/>
    <col min="257" max="257" width="13.453125" style="57" customWidth="1"/>
    <col min="258" max="258" width="0.81640625" style="57" customWidth="1"/>
    <col min="259" max="259" width="12.81640625" style="57" customWidth="1"/>
    <col min="260" max="260" width="0.81640625" style="57" customWidth="1"/>
    <col min="261" max="261" width="13.1796875" style="57" customWidth="1"/>
    <col min="262" max="262" width="0.81640625" style="57" customWidth="1"/>
    <col min="263" max="263" width="15.453125" style="57" customWidth="1"/>
    <col min="264" max="264" width="7.1796875" style="57" customWidth="1"/>
    <col min="265" max="265" width="9.453125" style="57" bestFit="1" customWidth="1"/>
    <col min="266" max="509" width="8.1796875" style="57"/>
    <col min="510" max="510" width="39.453125" style="57" customWidth="1"/>
    <col min="511" max="511" width="7" style="57" customWidth="1"/>
    <col min="512" max="512" width="3.453125" style="57" customWidth="1"/>
    <col min="513" max="513" width="13.453125" style="57" customWidth="1"/>
    <col min="514" max="514" width="0.81640625" style="57" customWidth="1"/>
    <col min="515" max="515" width="12.81640625" style="57" customWidth="1"/>
    <col min="516" max="516" width="0.81640625" style="57" customWidth="1"/>
    <col min="517" max="517" width="13.1796875" style="57" customWidth="1"/>
    <col min="518" max="518" width="0.81640625" style="57" customWidth="1"/>
    <col min="519" max="519" width="15.453125" style="57" customWidth="1"/>
    <col min="520" max="520" width="7.1796875" style="57" customWidth="1"/>
    <col min="521" max="521" width="9.453125" style="57" bestFit="1" customWidth="1"/>
    <col min="522" max="765" width="8.1796875" style="57"/>
    <col min="766" max="766" width="39.453125" style="57" customWidth="1"/>
    <col min="767" max="767" width="7" style="57" customWidth="1"/>
    <col min="768" max="768" width="3.453125" style="57" customWidth="1"/>
    <col min="769" max="769" width="13.453125" style="57" customWidth="1"/>
    <col min="770" max="770" width="0.81640625" style="57" customWidth="1"/>
    <col min="771" max="771" width="12.81640625" style="57" customWidth="1"/>
    <col min="772" max="772" width="0.81640625" style="57" customWidth="1"/>
    <col min="773" max="773" width="13.1796875" style="57" customWidth="1"/>
    <col min="774" max="774" width="0.81640625" style="57" customWidth="1"/>
    <col min="775" max="775" width="15.453125" style="57" customWidth="1"/>
    <col min="776" max="776" width="7.1796875" style="57" customWidth="1"/>
    <col min="777" max="777" width="9.453125" style="57" bestFit="1" customWidth="1"/>
    <col min="778" max="1021" width="8.1796875" style="57"/>
    <col min="1022" max="1022" width="39.453125" style="57" customWidth="1"/>
    <col min="1023" max="1023" width="7" style="57" customWidth="1"/>
    <col min="1024" max="1024" width="3.453125" style="57" customWidth="1"/>
    <col min="1025" max="1025" width="13.453125" style="57" customWidth="1"/>
    <col min="1026" max="1026" width="0.81640625" style="57" customWidth="1"/>
    <col min="1027" max="1027" width="12.81640625" style="57" customWidth="1"/>
    <col min="1028" max="1028" width="0.81640625" style="57" customWidth="1"/>
    <col min="1029" max="1029" width="13.1796875" style="57" customWidth="1"/>
    <col min="1030" max="1030" width="0.81640625" style="57" customWidth="1"/>
    <col min="1031" max="1031" width="15.453125" style="57" customWidth="1"/>
    <col min="1032" max="1032" width="7.1796875" style="57" customWidth="1"/>
    <col min="1033" max="1033" width="9.453125" style="57" bestFit="1" customWidth="1"/>
    <col min="1034" max="1277" width="8.1796875" style="57"/>
    <col min="1278" max="1278" width="39.453125" style="57" customWidth="1"/>
    <col min="1279" max="1279" width="7" style="57" customWidth="1"/>
    <col min="1280" max="1280" width="3.453125" style="57" customWidth="1"/>
    <col min="1281" max="1281" width="13.453125" style="57" customWidth="1"/>
    <col min="1282" max="1282" width="0.81640625" style="57" customWidth="1"/>
    <col min="1283" max="1283" width="12.81640625" style="57" customWidth="1"/>
    <col min="1284" max="1284" width="0.81640625" style="57" customWidth="1"/>
    <col min="1285" max="1285" width="13.1796875" style="57" customWidth="1"/>
    <col min="1286" max="1286" width="0.81640625" style="57" customWidth="1"/>
    <col min="1287" max="1287" width="15.453125" style="57" customWidth="1"/>
    <col min="1288" max="1288" width="7.1796875" style="57" customWidth="1"/>
    <col min="1289" max="1289" width="9.453125" style="57" bestFit="1" customWidth="1"/>
    <col min="1290" max="1533" width="8.1796875" style="57"/>
    <col min="1534" max="1534" width="39.453125" style="57" customWidth="1"/>
    <col min="1535" max="1535" width="7" style="57" customWidth="1"/>
    <col min="1536" max="1536" width="3.453125" style="57" customWidth="1"/>
    <col min="1537" max="1537" width="13.453125" style="57" customWidth="1"/>
    <col min="1538" max="1538" width="0.81640625" style="57" customWidth="1"/>
    <col min="1539" max="1539" width="12.81640625" style="57" customWidth="1"/>
    <col min="1540" max="1540" width="0.81640625" style="57" customWidth="1"/>
    <col min="1541" max="1541" width="13.1796875" style="57" customWidth="1"/>
    <col min="1542" max="1542" width="0.81640625" style="57" customWidth="1"/>
    <col min="1543" max="1543" width="15.453125" style="57" customWidth="1"/>
    <col min="1544" max="1544" width="7.1796875" style="57" customWidth="1"/>
    <col min="1545" max="1545" width="9.453125" style="57" bestFit="1" customWidth="1"/>
    <col min="1546" max="1789" width="8.1796875" style="57"/>
    <col min="1790" max="1790" width="39.453125" style="57" customWidth="1"/>
    <col min="1791" max="1791" width="7" style="57" customWidth="1"/>
    <col min="1792" max="1792" width="3.453125" style="57" customWidth="1"/>
    <col min="1793" max="1793" width="13.453125" style="57" customWidth="1"/>
    <col min="1794" max="1794" width="0.81640625" style="57" customWidth="1"/>
    <col min="1795" max="1795" width="12.81640625" style="57" customWidth="1"/>
    <col min="1796" max="1796" width="0.81640625" style="57" customWidth="1"/>
    <col min="1797" max="1797" width="13.1796875" style="57" customWidth="1"/>
    <col min="1798" max="1798" width="0.81640625" style="57" customWidth="1"/>
    <col min="1799" max="1799" width="15.453125" style="57" customWidth="1"/>
    <col min="1800" max="1800" width="7.1796875" style="57" customWidth="1"/>
    <col min="1801" max="1801" width="9.453125" style="57" bestFit="1" customWidth="1"/>
    <col min="1802" max="2045" width="8.1796875" style="57"/>
    <col min="2046" max="2046" width="39.453125" style="57" customWidth="1"/>
    <col min="2047" max="2047" width="7" style="57" customWidth="1"/>
    <col min="2048" max="2048" width="3.453125" style="57" customWidth="1"/>
    <col min="2049" max="2049" width="13.453125" style="57" customWidth="1"/>
    <col min="2050" max="2050" width="0.81640625" style="57" customWidth="1"/>
    <col min="2051" max="2051" width="12.81640625" style="57" customWidth="1"/>
    <col min="2052" max="2052" width="0.81640625" style="57" customWidth="1"/>
    <col min="2053" max="2053" width="13.1796875" style="57" customWidth="1"/>
    <col min="2054" max="2054" width="0.81640625" style="57" customWidth="1"/>
    <col min="2055" max="2055" width="15.453125" style="57" customWidth="1"/>
    <col min="2056" max="2056" width="7.1796875" style="57" customWidth="1"/>
    <col min="2057" max="2057" width="9.453125" style="57" bestFit="1" customWidth="1"/>
    <col min="2058" max="2301" width="8.1796875" style="57"/>
    <col min="2302" max="2302" width="39.453125" style="57" customWidth="1"/>
    <col min="2303" max="2303" width="7" style="57" customWidth="1"/>
    <col min="2304" max="2304" width="3.453125" style="57" customWidth="1"/>
    <col min="2305" max="2305" width="13.453125" style="57" customWidth="1"/>
    <col min="2306" max="2306" width="0.81640625" style="57" customWidth="1"/>
    <col min="2307" max="2307" width="12.81640625" style="57" customWidth="1"/>
    <col min="2308" max="2308" width="0.81640625" style="57" customWidth="1"/>
    <col min="2309" max="2309" width="13.1796875" style="57" customWidth="1"/>
    <col min="2310" max="2310" width="0.81640625" style="57" customWidth="1"/>
    <col min="2311" max="2311" width="15.453125" style="57" customWidth="1"/>
    <col min="2312" max="2312" width="7.1796875" style="57" customWidth="1"/>
    <col min="2313" max="2313" width="9.453125" style="57" bestFit="1" customWidth="1"/>
    <col min="2314" max="2557" width="8.1796875" style="57"/>
    <col min="2558" max="2558" width="39.453125" style="57" customWidth="1"/>
    <col min="2559" max="2559" width="7" style="57" customWidth="1"/>
    <col min="2560" max="2560" width="3.453125" style="57" customWidth="1"/>
    <col min="2561" max="2561" width="13.453125" style="57" customWidth="1"/>
    <col min="2562" max="2562" width="0.81640625" style="57" customWidth="1"/>
    <col min="2563" max="2563" width="12.81640625" style="57" customWidth="1"/>
    <col min="2564" max="2564" width="0.81640625" style="57" customWidth="1"/>
    <col min="2565" max="2565" width="13.1796875" style="57" customWidth="1"/>
    <col min="2566" max="2566" width="0.81640625" style="57" customWidth="1"/>
    <col min="2567" max="2567" width="15.453125" style="57" customWidth="1"/>
    <col min="2568" max="2568" width="7.1796875" style="57" customWidth="1"/>
    <col min="2569" max="2569" width="9.453125" style="57" bestFit="1" customWidth="1"/>
    <col min="2570" max="2813" width="8.1796875" style="57"/>
    <col min="2814" max="2814" width="39.453125" style="57" customWidth="1"/>
    <col min="2815" max="2815" width="7" style="57" customWidth="1"/>
    <col min="2816" max="2816" width="3.453125" style="57" customWidth="1"/>
    <col min="2817" max="2817" width="13.453125" style="57" customWidth="1"/>
    <col min="2818" max="2818" width="0.81640625" style="57" customWidth="1"/>
    <col min="2819" max="2819" width="12.81640625" style="57" customWidth="1"/>
    <col min="2820" max="2820" width="0.81640625" style="57" customWidth="1"/>
    <col min="2821" max="2821" width="13.1796875" style="57" customWidth="1"/>
    <col min="2822" max="2822" width="0.81640625" style="57" customWidth="1"/>
    <col min="2823" max="2823" width="15.453125" style="57" customWidth="1"/>
    <col min="2824" max="2824" width="7.1796875" style="57" customWidth="1"/>
    <col min="2825" max="2825" width="9.453125" style="57" bestFit="1" customWidth="1"/>
    <col min="2826" max="3069" width="8.1796875" style="57"/>
    <col min="3070" max="3070" width="39.453125" style="57" customWidth="1"/>
    <col min="3071" max="3071" width="7" style="57" customWidth="1"/>
    <col min="3072" max="3072" width="3.453125" style="57" customWidth="1"/>
    <col min="3073" max="3073" width="13.453125" style="57" customWidth="1"/>
    <col min="3074" max="3074" width="0.81640625" style="57" customWidth="1"/>
    <col min="3075" max="3075" width="12.81640625" style="57" customWidth="1"/>
    <col min="3076" max="3076" width="0.81640625" style="57" customWidth="1"/>
    <col min="3077" max="3077" width="13.1796875" style="57" customWidth="1"/>
    <col min="3078" max="3078" width="0.81640625" style="57" customWidth="1"/>
    <col min="3079" max="3079" width="15.453125" style="57" customWidth="1"/>
    <col min="3080" max="3080" width="7.1796875" style="57" customWidth="1"/>
    <col min="3081" max="3081" width="9.453125" style="57" bestFit="1" customWidth="1"/>
    <col min="3082" max="3325" width="8.1796875" style="57"/>
    <col min="3326" max="3326" width="39.453125" style="57" customWidth="1"/>
    <col min="3327" max="3327" width="7" style="57" customWidth="1"/>
    <col min="3328" max="3328" width="3.453125" style="57" customWidth="1"/>
    <col min="3329" max="3329" width="13.453125" style="57" customWidth="1"/>
    <col min="3330" max="3330" width="0.81640625" style="57" customWidth="1"/>
    <col min="3331" max="3331" width="12.81640625" style="57" customWidth="1"/>
    <col min="3332" max="3332" width="0.81640625" style="57" customWidth="1"/>
    <col min="3333" max="3333" width="13.1796875" style="57" customWidth="1"/>
    <col min="3334" max="3334" width="0.81640625" style="57" customWidth="1"/>
    <col min="3335" max="3335" width="15.453125" style="57" customWidth="1"/>
    <col min="3336" max="3336" width="7.1796875" style="57" customWidth="1"/>
    <col min="3337" max="3337" width="9.453125" style="57" bestFit="1" customWidth="1"/>
    <col min="3338" max="3581" width="8.1796875" style="57"/>
    <col min="3582" max="3582" width="39.453125" style="57" customWidth="1"/>
    <col min="3583" max="3583" width="7" style="57" customWidth="1"/>
    <col min="3584" max="3584" width="3.453125" style="57" customWidth="1"/>
    <col min="3585" max="3585" width="13.453125" style="57" customWidth="1"/>
    <col min="3586" max="3586" width="0.81640625" style="57" customWidth="1"/>
    <col min="3587" max="3587" width="12.81640625" style="57" customWidth="1"/>
    <col min="3588" max="3588" width="0.81640625" style="57" customWidth="1"/>
    <col min="3589" max="3589" width="13.1796875" style="57" customWidth="1"/>
    <col min="3590" max="3590" width="0.81640625" style="57" customWidth="1"/>
    <col min="3591" max="3591" width="15.453125" style="57" customWidth="1"/>
    <col min="3592" max="3592" width="7.1796875" style="57" customWidth="1"/>
    <col min="3593" max="3593" width="9.453125" style="57" bestFit="1" customWidth="1"/>
    <col min="3594" max="3837" width="8.1796875" style="57"/>
    <col min="3838" max="3838" width="39.453125" style="57" customWidth="1"/>
    <col min="3839" max="3839" width="7" style="57" customWidth="1"/>
    <col min="3840" max="3840" width="3.453125" style="57" customWidth="1"/>
    <col min="3841" max="3841" width="13.453125" style="57" customWidth="1"/>
    <col min="3842" max="3842" width="0.81640625" style="57" customWidth="1"/>
    <col min="3843" max="3843" width="12.81640625" style="57" customWidth="1"/>
    <col min="3844" max="3844" width="0.81640625" style="57" customWidth="1"/>
    <col min="3845" max="3845" width="13.1796875" style="57" customWidth="1"/>
    <col min="3846" max="3846" width="0.81640625" style="57" customWidth="1"/>
    <col min="3847" max="3847" width="15.453125" style="57" customWidth="1"/>
    <col min="3848" max="3848" width="7.1796875" style="57" customWidth="1"/>
    <col min="3849" max="3849" width="9.453125" style="57" bestFit="1" customWidth="1"/>
    <col min="3850" max="4093" width="8.1796875" style="57"/>
    <col min="4094" max="4094" width="39.453125" style="57" customWidth="1"/>
    <col min="4095" max="4095" width="7" style="57" customWidth="1"/>
    <col min="4096" max="4096" width="3.453125" style="57" customWidth="1"/>
    <col min="4097" max="4097" width="13.453125" style="57" customWidth="1"/>
    <col min="4098" max="4098" width="0.81640625" style="57" customWidth="1"/>
    <col min="4099" max="4099" width="12.81640625" style="57" customWidth="1"/>
    <col min="4100" max="4100" width="0.81640625" style="57" customWidth="1"/>
    <col min="4101" max="4101" width="13.1796875" style="57" customWidth="1"/>
    <col min="4102" max="4102" width="0.81640625" style="57" customWidth="1"/>
    <col min="4103" max="4103" width="15.453125" style="57" customWidth="1"/>
    <col min="4104" max="4104" width="7.1796875" style="57" customWidth="1"/>
    <col min="4105" max="4105" width="9.453125" style="57" bestFit="1" customWidth="1"/>
    <col min="4106" max="4349" width="8.1796875" style="57"/>
    <col min="4350" max="4350" width="39.453125" style="57" customWidth="1"/>
    <col min="4351" max="4351" width="7" style="57" customWidth="1"/>
    <col min="4352" max="4352" width="3.453125" style="57" customWidth="1"/>
    <col min="4353" max="4353" width="13.453125" style="57" customWidth="1"/>
    <col min="4354" max="4354" width="0.81640625" style="57" customWidth="1"/>
    <col min="4355" max="4355" width="12.81640625" style="57" customWidth="1"/>
    <col min="4356" max="4356" width="0.81640625" style="57" customWidth="1"/>
    <col min="4357" max="4357" width="13.1796875" style="57" customWidth="1"/>
    <col min="4358" max="4358" width="0.81640625" style="57" customWidth="1"/>
    <col min="4359" max="4359" width="15.453125" style="57" customWidth="1"/>
    <col min="4360" max="4360" width="7.1796875" style="57" customWidth="1"/>
    <col min="4361" max="4361" width="9.453125" style="57" bestFit="1" customWidth="1"/>
    <col min="4362" max="4605" width="8.1796875" style="57"/>
    <col min="4606" max="4606" width="39.453125" style="57" customWidth="1"/>
    <col min="4607" max="4607" width="7" style="57" customWidth="1"/>
    <col min="4608" max="4608" width="3.453125" style="57" customWidth="1"/>
    <col min="4609" max="4609" width="13.453125" style="57" customWidth="1"/>
    <col min="4610" max="4610" width="0.81640625" style="57" customWidth="1"/>
    <col min="4611" max="4611" width="12.81640625" style="57" customWidth="1"/>
    <col min="4612" max="4612" width="0.81640625" style="57" customWidth="1"/>
    <col min="4613" max="4613" width="13.1796875" style="57" customWidth="1"/>
    <col min="4614" max="4614" width="0.81640625" style="57" customWidth="1"/>
    <col min="4615" max="4615" width="15.453125" style="57" customWidth="1"/>
    <col min="4616" max="4616" width="7.1796875" style="57" customWidth="1"/>
    <col min="4617" max="4617" width="9.453125" style="57" bestFit="1" customWidth="1"/>
    <col min="4618" max="4861" width="8.1796875" style="57"/>
    <col min="4862" max="4862" width="39.453125" style="57" customWidth="1"/>
    <col min="4863" max="4863" width="7" style="57" customWidth="1"/>
    <col min="4864" max="4864" width="3.453125" style="57" customWidth="1"/>
    <col min="4865" max="4865" width="13.453125" style="57" customWidth="1"/>
    <col min="4866" max="4866" width="0.81640625" style="57" customWidth="1"/>
    <col min="4867" max="4867" width="12.81640625" style="57" customWidth="1"/>
    <col min="4868" max="4868" width="0.81640625" style="57" customWidth="1"/>
    <col min="4869" max="4869" width="13.1796875" style="57" customWidth="1"/>
    <col min="4870" max="4870" width="0.81640625" style="57" customWidth="1"/>
    <col min="4871" max="4871" width="15.453125" style="57" customWidth="1"/>
    <col min="4872" max="4872" width="7.1796875" style="57" customWidth="1"/>
    <col min="4873" max="4873" width="9.453125" style="57" bestFit="1" customWidth="1"/>
    <col min="4874" max="5117" width="8.1796875" style="57"/>
    <col min="5118" max="5118" width="39.453125" style="57" customWidth="1"/>
    <col min="5119" max="5119" width="7" style="57" customWidth="1"/>
    <col min="5120" max="5120" width="3.453125" style="57" customWidth="1"/>
    <col min="5121" max="5121" width="13.453125" style="57" customWidth="1"/>
    <col min="5122" max="5122" width="0.81640625" style="57" customWidth="1"/>
    <col min="5123" max="5123" width="12.81640625" style="57" customWidth="1"/>
    <col min="5124" max="5124" width="0.81640625" style="57" customWidth="1"/>
    <col min="5125" max="5125" width="13.1796875" style="57" customWidth="1"/>
    <col min="5126" max="5126" width="0.81640625" style="57" customWidth="1"/>
    <col min="5127" max="5127" width="15.453125" style="57" customWidth="1"/>
    <col min="5128" max="5128" width="7.1796875" style="57" customWidth="1"/>
    <col min="5129" max="5129" width="9.453125" style="57" bestFit="1" customWidth="1"/>
    <col min="5130" max="5373" width="8.1796875" style="57"/>
    <col min="5374" max="5374" width="39.453125" style="57" customWidth="1"/>
    <col min="5375" max="5375" width="7" style="57" customWidth="1"/>
    <col min="5376" max="5376" width="3.453125" style="57" customWidth="1"/>
    <col min="5377" max="5377" width="13.453125" style="57" customWidth="1"/>
    <col min="5378" max="5378" width="0.81640625" style="57" customWidth="1"/>
    <col min="5379" max="5379" width="12.81640625" style="57" customWidth="1"/>
    <col min="5380" max="5380" width="0.81640625" style="57" customWidth="1"/>
    <col min="5381" max="5381" width="13.1796875" style="57" customWidth="1"/>
    <col min="5382" max="5382" width="0.81640625" style="57" customWidth="1"/>
    <col min="5383" max="5383" width="15.453125" style="57" customWidth="1"/>
    <col min="5384" max="5384" width="7.1796875" style="57" customWidth="1"/>
    <col min="5385" max="5385" width="9.453125" style="57" bestFit="1" customWidth="1"/>
    <col min="5386" max="5629" width="8.1796875" style="57"/>
    <col min="5630" max="5630" width="39.453125" style="57" customWidth="1"/>
    <col min="5631" max="5631" width="7" style="57" customWidth="1"/>
    <col min="5632" max="5632" width="3.453125" style="57" customWidth="1"/>
    <col min="5633" max="5633" width="13.453125" style="57" customWidth="1"/>
    <col min="5634" max="5634" width="0.81640625" style="57" customWidth="1"/>
    <col min="5635" max="5635" width="12.81640625" style="57" customWidth="1"/>
    <col min="5636" max="5636" width="0.81640625" style="57" customWidth="1"/>
    <col min="5637" max="5637" width="13.1796875" style="57" customWidth="1"/>
    <col min="5638" max="5638" width="0.81640625" style="57" customWidth="1"/>
    <col min="5639" max="5639" width="15.453125" style="57" customWidth="1"/>
    <col min="5640" max="5640" width="7.1796875" style="57" customWidth="1"/>
    <col min="5641" max="5641" width="9.453125" style="57" bestFit="1" customWidth="1"/>
    <col min="5642" max="5885" width="8.1796875" style="57"/>
    <col min="5886" max="5886" width="39.453125" style="57" customWidth="1"/>
    <col min="5887" max="5887" width="7" style="57" customWidth="1"/>
    <col min="5888" max="5888" width="3.453125" style="57" customWidth="1"/>
    <col min="5889" max="5889" width="13.453125" style="57" customWidth="1"/>
    <col min="5890" max="5890" width="0.81640625" style="57" customWidth="1"/>
    <col min="5891" max="5891" width="12.81640625" style="57" customWidth="1"/>
    <col min="5892" max="5892" width="0.81640625" style="57" customWidth="1"/>
    <col min="5893" max="5893" width="13.1796875" style="57" customWidth="1"/>
    <col min="5894" max="5894" width="0.81640625" style="57" customWidth="1"/>
    <col min="5895" max="5895" width="15.453125" style="57" customWidth="1"/>
    <col min="5896" max="5896" width="7.1796875" style="57" customWidth="1"/>
    <col min="5897" max="5897" width="9.453125" style="57" bestFit="1" customWidth="1"/>
    <col min="5898" max="6141" width="8.1796875" style="57"/>
    <col min="6142" max="6142" width="39.453125" style="57" customWidth="1"/>
    <col min="6143" max="6143" width="7" style="57" customWidth="1"/>
    <col min="6144" max="6144" width="3.453125" style="57" customWidth="1"/>
    <col min="6145" max="6145" width="13.453125" style="57" customWidth="1"/>
    <col min="6146" max="6146" width="0.81640625" style="57" customWidth="1"/>
    <col min="6147" max="6147" width="12.81640625" style="57" customWidth="1"/>
    <col min="6148" max="6148" width="0.81640625" style="57" customWidth="1"/>
    <col min="6149" max="6149" width="13.1796875" style="57" customWidth="1"/>
    <col min="6150" max="6150" width="0.81640625" style="57" customWidth="1"/>
    <col min="6151" max="6151" width="15.453125" style="57" customWidth="1"/>
    <col min="6152" max="6152" width="7.1796875" style="57" customWidth="1"/>
    <col min="6153" max="6153" width="9.453125" style="57" bestFit="1" customWidth="1"/>
    <col min="6154" max="6397" width="8.1796875" style="57"/>
    <col min="6398" max="6398" width="39.453125" style="57" customWidth="1"/>
    <col min="6399" max="6399" width="7" style="57" customWidth="1"/>
    <col min="6400" max="6400" width="3.453125" style="57" customWidth="1"/>
    <col min="6401" max="6401" width="13.453125" style="57" customWidth="1"/>
    <col min="6402" max="6402" width="0.81640625" style="57" customWidth="1"/>
    <col min="6403" max="6403" width="12.81640625" style="57" customWidth="1"/>
    <col min="6404" max="6404" width="0.81640625" style="57" customWidth="1"/>
    <col min="6405" max="6405" width="13.1796875" style="57" customWidth="1"/>
    <col min="6406" max="6406" width="0.81640625" style="57" customWidth="1"/>
    <col min="6407" max="6407" width="15.453125" style="57" customWidth="1"/>
    <col min="6408" max="6408" width="7.1796875" style="57" customWidth="1"/>
    <col min="6409" max="6409" width="9.453125" style="57" bestFit="1" customWidth="1"/>
    <col min="6410" max="6653" width="8.1796875" style="57"/>
    <col min="6654" max="6654" width="39.453125" style="57" customWidth="1"/>
    <col min="6655" max="6655" width="7" style="57" customWidth="1"/>
    <col min="6656" max="6656" width="3.453125" style="57" customWidth="1"/>
    <col min="6657" max="6657" width="13.453125" style="57" customWidth="1"/>
    <col min="6658" max="6658" width="0.81640625" style="57" customWidth="1"/>
    <col min="6659" max="6659" width="12.81640625" style="57" customWidth="1"/>
    <col min="6660" max="6660" width="0.81640625" style="57" customWidth="1"/>
    <col min="6661" max="6661" width="13.1796875" style="57" customWidth="1"/>
    <col min="6662" max="6662" width="0.81640625" style="57" customWidth="1"/>
    <col min="6663" max="6663" width="15.453125" style="57" customWidth="1"/>
    <col min="6664" max="6664" width="7.1796875" style="57" customWidth="1"/>
    <col min="6665" max="6665" width="9.453125" style="57" bestFit="1" customWidth="1"/>
    <col min="6666" max="6909" width="8.1796875" style="57"/>
    <col min="6910" max="6910" width="39.453125" style="57" customWidth="1"/>
    <col min="6911" max="6911" width="7" style="57" customWidth="1"/>
    <col min="6912" max="6912" width="3.453125" style="57" customWidth="1"/>
    <col min="6913" max="6913" width="13.453125" style="57" customWidth="1"/>
    <col min="6914" max="6914" width="0.81640625" style="57" customWidth="1"/>
    <col min="6915" max="6915" width="12.81640625" style="57" customWidth="1"/>
    <col min="6916" max="6916" width="0.81640625" style="57" customWidth="1"/>
    <col min="6917" max="6917" width="13.1796875" style="57" customWidth="1"/>
    <col min="6918" max="6918" width="0.81640625" style="57" customWidth="1"/>
    <col min="6919" max="6919" width="15.453125" style="57" customWidth="1"/>
    <col min="6920" max="6920" width="7.1796875" style="57" customWidth="1"/>
    <col min="6921" max="6921" width="9.453125" style="57" bestFit="1" customWidth="1"/>
    <col min="6922" max="7165" width="8.1796875" style="57"/>
    <col min="7166" max="7166" width="39.453125" style="57" customWidth="1"/>
    <col min="7167" max="7167" width="7" style="57" customWidth="1"/>
    <col min="7168" max="7168" width="3.453125" style="57" customWidth="1"/>
    <col min="7169" max="7169" width="13.453125" style="57" customWidth="1"/>
    <col min="7170" max="7170" width="0.81640625" style="57" customWidth="1"/>
    <col min="7171" max="7171" width="12.81640625" style="57" customWidth="1"/>
    <col min="7172" max="7172" width="0.81640625" style="57" customWidth="1"/>
    <col min="7173" max="7173" width="13.1796875" style="57" customWidth="1"/>
    <col min="7174" max="7174" width="0.81640625" style="57" customWidth="1"/>
    <col min="7175" max="7175" width="15.453125" style="57" customWidth="1"/>
    <col min="7176" max="7176" width="7.1796875" style="57" customWidth="1"/>
    <col min="7177" max="7177" width="9.453125" style="57" bestFit="1" customWidth="1"/>
    <col min="7178" max="7421" width="8.1796875" style="57"/>
    <col min="7422" max="7422" width="39.453125" style="57" customWidth="1"/>
    <col min="7423" max="7423" width="7" style="57" customWidth="1"/>
    <col min="7424" max="7424" width="3.453125" style="57" customWidth="1"/>
    <col min="7425" max="7425" width="13.453125" style="57" customWidth="1"/>
    <col min="7426" max="7426" width="0.81640625" style="57" customWidth="1"/>
    <col min="7427" max="7427" width="12.81640625" style="57" customWidth="1"/>
    <col min="7428" max="7428" width="0.81640625" style="57" customWidth="1"/>
    <col min="7429" max="7429" width="13.1796875" style="57" customWidth="1"/>
    <col min="7430" max="7430" width="0.81640625" style="57" customWidth="1"/>
    <col min="7431" max="7431" width="15.453125" style="57" customWidth="1"/>
    <col min="7432" max="7432" width="7.1796875" style="57" customWidth="1"/>
    <col min="7433" max="7433" width="9.453125" style="57" bestFit="1" customWidth="1"/>
    <col min="7434" max="7677" width="8.1796875" style="57"/>
    <col min="7678" max="7678" width="39.453125" style="57" customWidth="1"/>
    <col min="7679" max="7679" width="7" style="57" customWidth="1"/>
    <col min="7680" max="7680" width="3.453125" style="57" customWidth="1"/>
    <col min="7681" max="7681" width="13.453125" style="57" customWidth="1"/>
    <col min="7682" max="7682" width="0.81640625" style="57" customWidth="1"/>
    <col min="7683" max="7683" width="12.81640625" style="57" customWidth="1"/>
    <col min="7684" max="7684" width="0.81640625" style="57" customWidth="1"/>
    <col min="7685" max="7685" width="13.1796875" style="57" customWidth="1"/>
    <col min="7686" max="7686" width="0.81640625" style="57" customWidth="1"/>
    <col min="7687" max="7687" width="15.453125" style="57" customWidth="1"/>
    <col min="7688" max="7688" width="7.1796875" style="57" customWidth="1"/>
    <col min="7689" max="7689" width="9.453125" style="57" bestFit="1" customWidth="1"/>
    <col min="7690" max="7933" width="8.1796875" style="57"/>
    <col min="7934" max="7934" width="39.453125" style="57" customWidth="1"/>
    <col min="7935" max="7935" width="7" style="57" customWidth="1"/>
    <col min="7936" max="7936" width="3.453125" style="57" customWidth="1"/>
    <col min="7937" max="7937" width="13.453125" style="57" customWidth="1"/>
    <col min="7938" max="7938" width="0.81640625" style="57" customWidth="1"/>
    <col min="7939" max="7939" width="12.81640625" style="57" customWidth="1"/>
    <col min="7940" max="7940" width="0.81640625" style="57" customWidth="1"/>
    <col min="7941" max="7941" width="13.1796875" style="57" customWidth="1"/>
    <col min="7942" max="7942" width="0.81640625" style="57" customWidth="1"/>
    <col min="7943" max="7943" width="15.453125" style="57" customWidth="1"/>
    <col min="7944" max="7944" width="7.1796875" style="57" customWidth="1"/>
    <col min="7945" max="7945" width="9.453125" style="57" bestFit="1" customWidth="1"/>
    <col min="7946" max="8189" width="8.1796875" style="57"/>
    <col min="8190" max="8190" width="39.453125" style="57" customWidth="1"/>
    <col min="8191" max="8191" width="7" style="57" customWidth="1"/>
    <col min="8192" max="8192" width="3.453125" style="57" customWidth="1"/>
    <col min="8193" max="8193" width="13.453125" style="57" customWidth="1"/>
    <col min="8194" max="8194" width="0.81640625" style="57" customWidth="1"/>
    <col min="8195" max="8195" width="12.81640625" style="57" customWidth="1"/>
    <col min="8196" max="8196" width="0.81640625" style="57" customWidth="1"/>
    <col min="8197" max="8197" width="13.1796875" style="57" customWidth="1"/>
    <col min="8198" max="8198" width="0.81640625" style="57" customWidth="1"/>
    <col min="8199" max="8199" width="15.453125" style="57" customWidth="1"/>
    <col min="8200" max="8200" width="7.1796875" style="57" customWidth="1"/>
    <col min="8201" max="8201" width="9.453125" style="57" bestFit="1" customWidth="1"/>
    <col min="8202" max="8445" width="8.1796875" style="57"/>
    <col min="8446" max="8446" width="39.453125" style="57" customWidth="1"/>
    <col min="8447" max="8447" width="7" style="57" customWidth="1"/>
    <col min="8448" max="8448" width="3.453125" style="57" customWidth="1"/>
    <col min="8449" max="8449" width="13.453125" style="57" customWidth="1"/>
    <col min="8450" max="8450" width="0.81640625" style="57" customWidth="1"/>
    <col min="8451" max="8451" width="12.81640625" style="57" customWidth="1"/>
    <col min="8452" max="8452" width="0.81640625" style="57" customWidth="1"/>
    <col min="8453" max="8453" width="13.1796875" style="57" customWidth="1"/>
    <col min="8454" max="8454" width="0.81640625" style="57" customWidth="1"/>
    <col min="8455" max="8455" width="15.453125" style="57" customWidth="1"/>
    <col min="8456" max="8456" width="7.1796875" style="57" customWidth="1"/>
    <col min="8457" max="8457" width="9.453125" style="57" bestFit="1" customWidth="1"/>
    <col min="8458" max="8701" width="8.1796875" style="57"/>
    <col min="8702" max="8702" width="39.453125" style="57" customWidth="1"/>
    <col min="8703" max="8703" width="7" style="57" customWidth="1"/>
    <col min="8704" max="8704" width="3.453125" style="57" customWidth="1"/>
    <col min="8705" max="8705" width="13.453125" style="57" customWidth="1"/>
    <col min="8706" max="8706" width="0.81640625" style="57" customWidth="1"/>
    <col min="8707" max="8707" width="12.81640625" style="57" customWidth="1"/>
    <col min="8708" max="8708" width="0.81640625" style="57" customWidth="1"/>
    <col min="8709" max="8709" width="13.1796875" style="57" customWidth="1"/>
    <col min="8710" max="8710" width="0.81640625" style="57" customWidth="1"/>
    <col min="8711" max="8711" width="15.453125" style="57" customWidth="1"/>
    <col min="8712" max="8712" width="7.1796875" style="57" customWidth="1"/>
    <col min="8713" max="8713" width="9.453125" style="57" bestFit="1" customWidth="1"/>
    <col min="8714" max="8957" width="8.1796875" style="57"/>
    <col min="8958" max="8958" width="39.453125" style="57" customWidth="1"/>
    <col min="8959" max="8959" width="7" style="57" customWidth="1"/>
    <col min="8960" max="8960" width="3.453125" style="57" customWidth="1"/>
    <col min="8961" max="8961" width="13.453125" style="57" customWidth="1"/>
    <col min="8962" max="8962" width="0.81640625" style="57" customWidth="1"/>
    <col min="8963" max="8963" width="12.81640625" style="57" customWidth="1"/>
    <col min="8964" max="8964" width="0.81640625" style="57" customWidth="1"/>
    <col min="8965" max="8965" width="13.1796875" style="57" customWidth="1"/>
    <col min="8966" max="8966" width="0.81640625" style="57" customWidth="1"/>
    <col min="8967" max="8967" width="15.453125" style="57" customWidth="1"/>
    <col min="8968" max="8968" width="7.1796875" style="57" customWidth="1"/>
    <col min="8969" max="8969" width="9.453125" style="57" bestFit="1" customWidth="1"/>
    <col min="8970" max="9213" width="8.1796875" style="57"/>
    <col min="9214" max="9214" width="39.453125" style="57" customWidth="1"/>
    <col min="9215" max="9215" width="7" style="57" customWidth="1"/>
    <col min="9216" max="9216" width="3.453125" style="57" customWidth="1"/>
    <col min="9217" max="9217" width="13.453125" style="57" customWidth="1"/>
    <col min="9218" max="9218" width="0.81640625" style="57" customWidth="1"/>
    <col min="9219" max="9219" width="12.81640625" style="57" customWidth="1"/>
    <col min="9220" max="9220" width="0.81640625" style="57" customWidth="1"/>
    <col min="9221" max="9221" width="13.1796875" style="57" customWidth="1"/>
    <col min="9222" max="9222" width="0.81640625" style="57" customWidth="1"/>
    <col min="9223" max="9223" width="15.453125" style="57" customWidth="1"/>
    <col min="9224" max="9224" width="7.1796875" style="57" customWidth="1"/>
    <col min="9225" max="9225" width="9.453125" style="57" bestFit="1" customWidth="1"/>
    <col min="9226" max="9469" width="8.1796875" style="57"/>
    <col min="9470" max="9470" width="39.453125" style="57" customWidth="1"/>
    <col min="9471" max="9471" width="7" style="57" customWidth="1"/>
    <col min="9472" max="9472" width="3.453125" style="57" customWidth="1"/>
    <col min="9473" max="9473" width="13.453125" style="57" customWidth="1"/>
    <col min="9474" max="9474" width="0.81640625" style="57" customWidth="1"/>
    <col min="9475" max="9475" width="12.81640625" style="57" customWidth="1"/>
    <col min="9476" max="9476" width="0.81640625" style="57" customWidth="1"/>
    <col min="9477" max="9477" width="13.1796875" style="57" customWidth="1"/>
    <col min="9478" max="9478" width="0.81640625" style="57" customWidth="1"/>
    <col min="9479" max="9479" width="15.453125" style="57" customWidth="1"/>
    <col min="9480" max="9480" width="7.1796875" style="57" customWidth="1"/>
    <col min="9481" max="9481" width="9.453125" style="57" bestFit="1" customWidth="1"/>
    <col min="9482" max="9725" width="8.1796875" style="57"/>
    <col min="9726" max="9726" width="39.453125" style="57" customWidth="1"/>
    <col min="9727" max="9727" width="7" style="57" customWidth="1"/>
    <col min="9728" max="9728" width="3.453125" style="57" customWidth="1"/>
    <col min="9729" max="9729" width="13.453125" style="57" customWidth="1"/>
    <col min="9730" max="9730" width="0.81640625" style="57" customWidth="1"/>
    <col min="9731" max="9731" width="12.81640625" style="57" customWidth="1"/>
    <col min="9732" max="9732" width="0.81640625" style="57" customWidth="1"/>
    <col min="9733" max="9733" width="13.1796875" style="57" customWidth="1"/>
    <col min="9734" max="9734" width="0.81640625" style="57" customWidth="1"/>
    <col min="9735" max="9735" width="15.453125" style="57" customWidth="1"/>
    <col min="9736" max="9736" width="7.1796875" style="57" customWidth="1"/>
    <col min="9737" max="9737" width="9.453125" style="57" bestFit="1" customWidth="1"/>
    <col min="9738" max="9981" width="8.1796875" style="57"/>
    <col min="9982" max="9982" width="39.453125" style="57" customWidth="1"/>
    <col min="9983" max="9983" width="7" style="57" customWidth="1"/>
    <col min="9984" max="9984" width="3.453125" style="57" customWidth="1"/>
    <col min="9985" max="9985" width="13.453125" style="57" customWidth="1"/>
    <col min="9986" max="9986" width="0.81640625" style="57" customWidth="1"/>
    <col min="9987" max="9987" width="12.81640625" style="57" customWidth="1"/>
    <col min="9988" max="9988" width="0.81640625" style="57" customWidth="1"/>
    <col min="9989" max="9989" width="13.1796875" style="57" customWidth="1"/>
    <col min="9990" max="9990" width="0.81640625" style="57" customWidth="1"/>
    <col min="9991" max="9991" width="15.453125" style="57" customWidth="1"/>
    <col min="9992" max="9992" width="7.1796875" style="57" customWidth="1"/>
    <col min="9993" max="9993" width="9.453125" style="57" bestFit="1" customWidth="1"/>
    <col min="9994" max="10237" width="8.1796875" style="57"/>
    <col min="10238" max="10238" width="39.453125" style="57" customWidth="1"/>
    <col min="10239" max="10239" width="7" style="57" customWidth="1"/>
    <col min="10240" max="10240" width="3.453125" style="57" customWidth="1"/>
    <col min="10241" max="10241" width="13.453125" style="57" customWidth="1"/>
    <col min="10242" max="10242" width="0.81640625" style="57" customWidth="1"/>
    <col min="10243" max="10243" width="12.81640625" style="57" customWidth="1"/>
    <col min="10244" max="10244" width="0.81640625" style="57" customWidth="1"/>
    <col min="10245" max="10245" width="13.1796875" style="57" customWidth="1"/>
    <col min="10246" max="10246" width="0.81640625" style="57" customWidth="1"/>
    <col min="10247" max="10247" width="15.453125" style="57" customWidth="1"/>
    <col min="10248" max="10248" width="7.1796875" style="57" customWidth="1"/>
    <col min="10249" max="10249" width="9.453125" style="57" bestFit="1" customWidth="1"/>
    <col min="10250" max="10493" width="8.1796875" style="57"/>
    <col min="10494" max="10494" width="39.453125" style="57" customWidth="1"/>
    <col min="10495" max="10495" width="7" style="57" customWidth="1"/>
    <col min="10496" max="10496" width="3.453125" style="57" customWidth="1"/>
    <col min="10497" max="10497" width="13.453125" style="57" customWidth="1"/>
    <col min="10498" max="10498" width="0.81640625" style="57" customWidth="1"/>
    <col min="10499" max="10499" width="12.81640625" style="57" customWidth="1"/>
    <col min="10500" max="10500" width="0.81640625" style="57" customWidth="1"/>
    <col min="10501" max="10501" width="13.1796875" style="57" customWidth="1"/>
    <col min="10502" max="10502" width="0.81640625" style="57" customWidth="1"/>
    <col min="10503" max="10503" width="15.453125" style="57" customWidth="1"/>
    <col min="10504" max="10504" width="7.1796875" style="57" customWidth="1"/>
    <col min="10505" max="10505" width="9.453125" style="57" bestFit="1" customWidth="1"/>
    <col min="10506" max="10749" width="8.1796875" style="57"/>
    <col min="10750" max="10750" width="39.453125" style="57" customWidth="1"/>
    <col min="10751" max="10751" width="7" style="57" customWidth="1"/>
    <col min="10752" max="10752" width="3.453125" style="57" customWidth="1"/>
    <col min="10753" max="10753" width="13.453125" style="57" customWidth="1"/>
    <col min="10754" max="10754" width="0.81640625" style="57" customWidth="1"/>
    <col min="10755" max="10755" width="12.81640625" style="57" customWidth="1"/>
    <col min="10756" max="10756" width="0.81640625" style="57" customWidth="1"/>
    <col min="10757" max="10757" width="13.1796875" style="57" customWidth="1"/>
    <col min="10758" max="10758" width="0.81640625" style="57" customWidth="1"/>
    <col min="10759" max="10759" width="15.453125" style="57" customWidth="1"/>
    <col min="10760" max="10760" width="7.1796875" style="57" customWidth="1"/>
    <col min="10761" max="10761" width="9.453125" style="57" bestFit="1" customWidth="1"/>
    <col min="10762" max="11005" width="8.1796875" style="57"/>
    <col min="11006" max="11006" width="39.453125" style="57" customWidth="1"/>
    <col min="11007" max="11007" width="7" style="57" customWidth="1"/>
    <col min="11008" max="11008" width="3.453125" style="57" customWidth="1"/>
    <col min="11009" max="11009" width="13.453125" style="57" customWidth="1"/>
    <col min="11010" max="11010" width="0.81640625" style="57" customWidth="1"/>
    <col min="11011" max="11011" width="12.81640625" style="57" customWidth="1"/>
    <col min="11012" max="11012" width="0.81640625" style="57" customWidth="1"/>
    <col min="11013" max="11013" width="13.1796875" style="57" customWidth="1"/>
    <col min="11014" max="11014" width="0.81640625" style="57" customWidth="1"/>
    <col min="11015" max="11015" width="15.453125" style="57" customWidth="1"/>
    <col min="11016" max="11016" width="7.1796875" style="57" customWidth="1"/>
    <col min="11017" max="11017" width="9.453125" style="57" bestFit="1" customWidth="1"/>
    <col min="11018" max="11261" width="8.1796875" style="57"/>
    <col min="11262" max="11262" width="39.453125" style="57" customWidth="1"/>
    <col min="11263" max="11263" width="7" style="57" customWidth="1"/>
    <col min="11264" max="11264" width="3.453125" style="57" customWidth="1"/>
    <col min="11265" max="11265" width="13.453125" style="57" customWidth="1"/>
    <col min="11266" max="11266" width="0.81640625" style="57" customWidth="1"/>
    <col min="11267" max="11267" width="12.81640625" style="57" customWidth="1"/>
    <col min="11268" max="11268" width="0.81640625" style="57" customWidth="1"/>
    <col min="11269" max="11269" width="13.1796875" style="57" customWidth="1"/>
    <col min="11270" max="11270" width="0.81640625" style="57" customWidth="1"/>
    <col min="11271" max="11271" width="15.453125" style="57" customWidth="1"/>
    <col min="11272" max="11272" width="7.1796875" style="57" customWidth="1"/>
    <col min="11273" max="11273" width="9.453125" style="57" bestFit="1" customWidth="1"/>
    <col min="11274" max="11517" width="8.1796875" style="57"/>
    <col min="11518" max="11518" width="39.453125" style="57" customWidth="1"/>
    <col min="11519" max="11519" width="7" style="57" customWidth="1"/>
    <col min="11520" max="11520" width="3.453125" style="57" customWidth="1"/>
    <col min="11521" max="11521" width="13.453125" style="57" customWidth="1"/>
    <col min="11522" max="11522" width="0.81640625" style="57" customWidth="1"/>
    <col min="11523" max="11523" width="12.81640625" style="57" customWidth="1"/>
    <col min="11524" max="11524" width="0.81640625" style="57" customWidth="1"/>
    <col min="11525" max="11525" width="13.1796875" style="57" customWidth="1"/>
    <col min="11526" max="11526" width="0.81640625" style="57" customWidth="1"/>
    <col min="11527" max="11527" width="15.453125" style="57" customWidth="1"/>
    <col min="11528" max="11528" width="7.1796875" style="57" customWidth="1"/>
    <col min="11529" max="11529" width="9.453125" style="57" bestFit="1" customWidth="1"/>
    <col min="11530" max="11773" width="8.1796875" style="57"/>
    <col min="11774" max="11774" width="39.453125" style="57" customWidth="1"/>
    <col min="11775" max="11775" width="7" style="57" customWidth="1"/>
    <col min="11776" max="11776" width="3.453125" style="57" customWidth="1"/>
    <col min="11777" max="11777" width="13.453125" style="57" customWidth="1"/>
    <col min="11778" max="11778" width="0.81640625" style="57" customWidth="1"/>
    <col min="11779" max="11779" width="12.81640625" style="57" customWidth="1"/>
    <col min="11780" max="11780" width="0.81640625" style="57" customWidth="1"/>
    <col min="11781" max="11781" width="13.1796875" style="57" customWidth="1"/>
    <col min="11782" max="11782" width="0.81640625" style="57" customWidth="1"/>
    <col min="11783" max="11783" width="15.453125" style="57" customWidth="1"/>
    <col min="11784" max="11784" width="7.1796875" style="57" customWidth="1"/>
    <col min="11785" max="11785" width="9.453125" style="57" bestFit="1" customWidth="1"/>
    <col min="11786" max="12029" width="8.1796875" style="57"/>
    <col min="12030" max="12030" width="39.453125" style="57" customWidth="1"/>
    <col min="12031" max="12031" width="7" style="57" customWidth="1"/>
    <col min="12032" max="12032" width="3.453125" style="57" customWidth="1"/>
    <col min="12033" max="12033" width="13.453125" style="57" customWidth="1"/>
    <col min="12034" max="12034" width="0.81640625" style="57" customWidth="1"/>
    <col min="12035" max="12035" width="12.81640625" style="57" customWidth="1"/>
    <col min="12036" max="12036" width="0.81640625" style="57" customWidth="1"/>
    <col min="12037" max="12037" width="13.1796875" style="57" customWidth="1"/>
    <col min="12038" max="12038" width="0.81640625" style="57" customWidth="1"/>
    <col min="12039" max="12039" width="15.453125" style="57" customWidth="1"/>
    <col min="12040" max="12040" width="7.1796875" style="57" customWidth="1"/>
    <col min="12041" max="12041" width="9.453125" style="57" bestFit="1" customWidth="1"/>
    <col min="12042" max="12285" width="8.1796875" style="57"/>
    <col min="12286" max="12286" width="39.453125" style="57" customWidth="1"/>
    <col min="12287" max="12287" width="7" style="57" customWidth="1"/>
    <col min="12288" max="12288" width="3.453125" style="57" customWidth="1"/>
    <col min="12289" max="12289" width="13.453125" style="57" customWidth="1"/>
    <col min="12290" max="12290" width="0.81640625" style="57" customWidth="1"/>
    <col min="12291" max="12291" width="12.81640625" style="57" customWidth="1"/>
    <col min="12292" max="12292" width="0.81640625" style="57" customWidth="1"/>
    <col min="12293" max="12293" width="13.1796875" style="57" customWidth="1"/>
    <col min="12294" max="12294" width="0.81640625" style="57" customWidth="1"/>
    <col min="12295" max="12295" width="15.453125" style="57" customWidth="1"/>
    <col min="12296" max="12296" width="7.1796875" style="57" customWidth="1"/>
    <col min="12297" max="12297" width="9.453125" style="57" bestFit="1" customWidth="1"/>
    <col min="12298" max="12541" width="8.1796875" style="57"/>
    <col min="12542" max="12542" width="39.453125" style="57" customWidth="1"/>
    <col min="12543" max="12543" width="7" style="57" customWidth="1"/>
    <col min="12544" max="12544" width="3.453125" style="57" customWidth="1"/>
    <col min="12545" max="12545" width="13.453125" style="57" customWidth="1"/>
    <col min="12546" max="12546" width="0.81640625" style="57" customWidth="1"/>
    <col min="12547" max="12547" width="12.81640625" style="57" customWidth="1"/>
    <col min="12548" max="12548" width="0.81640625" style="57" customWidth="1"/>
    <col min="12549" max="12549" width="13.1796875" style="57" customWidth="1"/>
    <col min="12550" max="12550" width="0.81640625" style="57" customWidth="1"/>
    <col min="12551" max="12551" width="15.453125" style="57" customWidth="1"/>
    <col min="12552" max="12552" width="7.1796875" style="57" customWidth="1"/>
    <col min="12553" max="12553" width="9.453125" style="57" bestFit="1" customWidth="1"/>
    <col min="12554" max="12797" width="8.1796875" style="57"/>
    <col min="12798" max="12798" width="39.453125" style="57" customWidth="1"/>
    <col min="12799" max="12799" width="7" style="57" customWidth="1"/>
    <col min="12800" max="12800" width="3.453125" style="57" customWidth="1"/>
    <col min="12801" max="12801" width="13.453125" style="57" customWidth="1"/>
    <col min="12802" max="12802" width="0.81640625" style="57" customWidth="1"/>
    <col min="12803" max="12803" width="12.81640625" style="57" customWidth="1"/>
    <col min="12804" max="12804" width="0.81640625" style="57" customWidth="1"/>
    <col min="12805" max="12805" width="13.1796875" style="57" customWidth="1"/>
    <col min="12806" max="12806" width="0.81640625" style="57" customWidth="1"/>
    <col min="12807" max="12807" width="15.453125" style="57" customWidth="1"/>
    <col min="12808" max="12808" width="7.1796875" style="57" customWidth="1"/>
    <col min="12809" max="12809" width="9.453125" style="57" bestFit="1" customWidth="1"/>
    <col min="12810" max="13053" width="8.1796875" style="57"/>
    <col min="13054" max="13054" width="39.453125" style="57" customWidth="1"/>
    <col min="13055" max="13055" width="7" style="57" customWidth="1"/>
    <col min="13056" max="13056" width="3.453125" style="57" customWidth="1"/>
    <col min="13057" max="13057" width="13.453125" style="57" customWidth="1"/>
    <col min="13058" max="13058" width="0.81640625" style="57" customWidth="1"/>
    <col min="13059" max="13059" width="12.81640625" style="57" customWidth="1"/>
    <col min="13060" max="13060" width="0.81640625" style="57" customWidth="1"/>
    <col min="13061" max="13061" width="13.1796875" style="57" customWidth="1"/>
    <col min="13062" max="13062" width="0.81640625" style="57" customWidth="1"/>
    <col min="13063" max="13063" width="15.453125" style="57" customWidth="1"/>
    <col min="13064" max="13064" width="7.1796875" style="57" customWidth="1"/>
    <col min="13065" max="13065" width="9.453125" style="57" bestFit="1" customWidth="1"/>
    <col min="13066" max="13309" width="8.1796875" style="57"/>
    <col min="13310" max="13310" width="39.453125" style="57" customWidth="1"/>
    <col min="13311" max="13311" width="7" style="57" customWidth="1"/>
    <col min="13312" max="13312" width="3.453125" style="57" customWidth="1"/>
    <col min="13313" max="13313" width="13.453125" style="57" customWidth="1"/>
    <col min="13314" max="13314" width="0.81640625" style="57" customWidth="1"/>
    <col min="13315" max="13315" width="12.81640625" style="57" customWidth="1"/>
    <col min="13316" max="13316" width="0.81640625" style="57" customWidth="1"/>
    <col min="13317" max="13317" width="13.1796875" style="57" customWidth="1"/>
    <col min="13318" max="13318" width="0.81640625" style="57" customWidth="1"/>
    <col min="13319" max="13319" width="15.453125" style="57" customWidth="1"/>
    <col min="13320" max="13320" width="7.1796875" style="57" customWidth="1"/>
    <col min="13321" max="13321" width="9.453125" style="57" bestFit="1" customWidth="1"/>
    <col min="13322" max="13565" width="8.1796875" style="57"/>
    <col min="13566" max="13566" width="39.453125" style="57" customWidth="1"/>
    <col min="13567" max="13567" width="7" style="57" customWidth="1"/>
    <col min="13568" max="13568" width="3.453125" style="57" customWidth="1"/>
    <col min="13569" max="13569" width="13.453125" style="57" customWidth="1"/>
    <col min="13570" max="13570" width="0.81640625" style="57" customWidth="1"/>
    <col min="13571" max="13571" width="12.81640625" style="57" customWidth="1"/>
    <col min="13572" max="13572" width="0.81640625" style="57" customWidth="1"/>
    <col min="13573" max="13573" width="13.1796875" style="57" customWidth="1"/>
    <col min="13574" max="13574" width="0.81640625" style="57" customWidth="1"/>
    <col min="13575" max="13575" width="15.453125" style="57" customWidth="1"/>
    <col min="13576" max="13576" width="7.1796875" style="57" customWidth="1"/>
    <col min="13577" max="13577" width="9.453125" style="57" bestFit="1" customWidth="1"/>
    <col min="13578" max="13821" width="8.1796875" style="57"/>
    <col min="13822" max="13822" width="39.453125" style="57" customWidth="1"/>
    <col min="13823" max="13823" width="7" style="57" customWidth="1"/>
    <col min="13824" max="13824" width="3.453125" style="57" customWidth="1"/>
    <col min="13825" max="13825" width="13.453125" style="57" customWidth="1"/>
    <col min="13826" max="13826" width="0.81640625" style="57" customWidth="1"/>
    <col min="13827" max="13827" width="12.81640625" style="57" customWidth="1"/>
    <col min="13828" max="13828" width="0.81640625" style="57" customWidth="1"/>
    <col min="13829" max="13829" width="13.1796875" style="57" customWidth="1"/>
    <col min="13830" max="13830" width="0.81640625" style="57" customWidth="1"/>
    <col min="13831" max="13831" width="15.453125" style="57" customWidth="1"/>
    <col min="13832" max="13832" width="7.1796875" style="57" customWidth="1"/>
    <col min="13833" max="13833" width="9.453125" style="57" bestFit="1" customWidth="1"/>
    <col min="13834" max="14077" width="8.1796875" style="57"/>
    <col min="14078" max="14078" width="39.453125" style="57" customWidth="1"/>
    <col min="14079" max="14079" width="7" style="57" customWidth="1"/>
    <col min="14080" max="14080" width="3.453125" style="57" customWidth="1"/>
    <col min="14081" max="14081" width="13.453125" style="57" customWidth="1"/>
    <col min="14082" max="14082" width="0.81640625" style="57" customWidth="1"/>
    <col min="14083" max="14083" width="12.81640625" style="57" customWidth="1"/>
    <col min="14084" max="14084" width="0.81640625" style="57" customWidth="1"/>
    <col min="14085" max="14085" width="13.1796875" style="57" customWidth="1"/>
    <col min="14086" max="14086" width="0.81640625" style="57" customWidth="1"/>
    <col min="14087" max="14087" width="15.453125" style="57" customWidth="1"/>
    <col min="14088" max="14088" width="7.1796875" style="57" customWidth="1"/>
    <col min="14089" max="14089" width="9.453125" style="57" bestFit="1" customWidth="1"/>
    <col min="14090" max="14333" width="8.1796875" style="57"/>
    <col min="14334" max="14334" width="39.453125" style="57" customWidth="1"/>
    <col min="14335" max="14335" width="7" style="57" customWidth="1"/>
    <col min="14336" max="14336" width="3.453125" style="57" customWidth="1"/>
    <col min="14337" max="14337" width="13.453125" style="57" customWidth="1"/>
    <col min="14338" max="14338" width="0.81640625" style="57" customWidth="1"/>
    <col min="14339" max="14339" width="12.81640625" style="57" customWidth="1"/>
    <col min="14340" max="14340" width="0.81640625" style="57" customWidth="1"/>
    <col min="14341" max="14341" width="13.1796875" style="57" customWidth="1"/>
    <col min="14342" max="14342" width="0.81640625" style="57" customWidth="1"/>
    <col min="14343" max="14343" width="15.453125" style="57" customWidth="1"/>
    <col min="14344" max="14344" width="7.1796875" style="57" customWidth="1"/>
    <col min="14345" max="14345" width="9.453125" style="57" bestFit="1" customWidth="1"/>
    <col min="14346" max="14589" width="8.1796875" style="57"/>
    <col min="14590" max="14590" width="39.453125" style="57" customWidth="1"/>
    <col min="14591" max="14591" width="7" style="57" customWidth="1"/>
    <col min="14592" max="14592" width="3.453125" style="57" customWidth="1"/>
    <col min="14593" max="14593" width="13.453125" style="57" customWidth="1"/>
    <col min="14594" max="14594" width="0.81640625" style="57" customWidth="1"/>
    <col min="14595" max="14595" width="12.81640625" style="57" customWidth="1"/>
    <col min="14596" max="14596" width="0.81640625" style="57" customWidth="1"/>
    <col min="14597" max="14597" width="13.1796875" style="57" customWidth="1"/>
    <col min="14598" max="14598" width="0.81640625" style="57" customWidth="1"/>
    <col min="14599" max="14599" width="15.453125" style="57" customWidth="1"/>
    <col min="14600" max="14600" width="7.1796875" style="57" customWidth="1"/>
    <col min="14601" max="14601" width="9.453125" style="57" bestFit="1" customWidth="1"/>
    <col min="14602" max="14845" width="8.1796875" style="57"/>
    <col min="14846" max="14846" width="39.453125" style="57" customWidth="1"/>
    <col min="14847" max="14847" width="7" style="57" customWidth="1"/>
    <col min="14848" max="14848" width="3.453125" style="57" customWidth="1"/>
    <col min="14849" max="14849" width="13.453125" style="57" customWidth="1"/>
    <col min="14850" max="14850" width="0.81640625" style="57" customWidth="1"/>
    <col min="14851" max="14851" width="12.81640625" style="57" customWidth="1"/>
    <col min="14852" max="14852" width="0.81640625" style="57" customWidth="1"/>
    <col min="14853" max="14853" width="13.1796875" style="57" customWidth="1"/>
    <col min="14854" max="14854" width="0.81640625" style="57" customWidth="1"/>
    <col min="14855" max="14855" width="15.453125" style="57" customWidth="1"/>
    <col min="14856" max="14856" width="7.1796875" style="57" customWidth="1"/>
    <col min="14857" max="14857" width="9.453125" style="57" bestFit="1" customWidth="1"/>
    <col min="14858" max="15101" width="8.1796875" style="57"/>
    <col min="15102" max="15102" width="39.453125" style="57" customWidth="1"/>
    <col min="15103" max="15103" width="7" style="57" customWidth="1"/>
    <col min="15104" max="15104" width="3.453125" style="57" customWidth="1"/>
    <col min="15105" max="15105" width="13.453125" style="57" customWidth="1"/>
    <col min="15106" max="15106" width="0.81640625" style="57" customWidth="1"/>
    <col min="15107" max="15107" width="12.81640625" style="57" customWidth="1"/>
    <col min="15108" max="15108" width="0.81640625" style="57" customWidth="1"/>
    <col min="15109" max="15109" width="13.1796875" style="57" customWidth="1"/>
    <col min="15110" max="15110" width="0.81640625" style="57" customWidth="1"/>
    <col min="15111" max="15111" width="15.453125" style="57" customWidth="1"/>
    <col min="15112" max="15112" width="7.1796875" style="57" customWidth="1"/>
    <col min="15113" max="15113" width="9.453125" style="57" bestFit="1" customWidth="1"/>
    <col min="15114" max="15357" width="8.1796875" style="57"/>
    <col min="15358" max="15358" width="39.453125" style="57" customWidth="1"/>
    <col min="15359" max="15359" width="7" style="57" customWidth="1"/>
    <col min="15360" max="15360" width="3.453125" style="57" customWidth="1"/>
    <col min="15361" max="15361" width="13.453125" style="57" customWidth="1"/>
    <col min="15362" max="15362" width="0.81640625" style="57" customWidth="1"/>
    <col min="15363" max="15363" width="12.81640625" style="57" customWidth="1"/>
    <col min="15364" max="15364" width="0.81640625" style="57" customWidth="1"/>
    <col min="15365" max="15365" width="13.1796875" style="57" customWidth="1"/>
    <col min="15366" max="15366" width="0.81640625" style="57" customWidth="1"/>
    <col min="15367" max="15367" width="15.453125" style="57" customWidth="1"/>
    <col min="15368" max="15368" width="7.1796875" style="57" customWidth="1"/>
    <col min="15369" max="15369" width="9.453125" style="57" bestFit="1" customWidth="1"/>
    <col min="15370" max="15613" width="8.1796875" style="57"/>
    <col min="15614" max="15614" width="39.453125" style="57" customWidth="1"/>
    <col min="15615" max="15615" width="7" style="57" customWidth="1"/>
    <col min="15616" max="15616" width="3.453125" style="57" customWidth="1"/>
    <col min="15617" max="15617" width="13.453125" style="57" customWidth="1"/>
    <col min="15618" max="15618" width="0.81640625" style="57" customWidth="1"/>
    <col min="15619" max="15619" width="12.81640625" style="57" customWidth="1"/>
    <col min="15620" max="15620" width="0.81640625" style="57" customWidth="1"/>
    <col min="15621" max="15621" width="13.1796875" style="57" customWidth="1"/>
    <col min="15622" max="15622" width="0.81640625" style="57" customWidth="1"/>
    <col min="15623" max="15623" width="15.453125" style="57" customWidth="1"/>
    <col min="15624" max="15624" width="7.1796875" style="57" customWidth="1"/>
    <col min="15625" max="15625" width="9.453125" style="57" bestFit="1" customWidth="1"/>
    <col min="15626" max="15869" width="8.1796875" style="57"/>
    <col min="15870" max="15870" width="39.453125" style="57" customWidth="1"/>
    <col min="15871" max="15871" width="7" style="57" customWidth="1"/>
    <col min="15872" max="15872" width="3.453125" style="57" customWidth="1"/>
    <col min="15873" max="15873" width="13.453125" style="57" customWidth="1"/>
    <col min="15874" max="15874" width="0.81640625" style="57" customWidth="1"/>
    <col min="15875" max="15875" width="12.81640625" style="57" customWidth="1"/>
    <col min="15876" max="15876" width="0.81640625" style="57" customWidth="1"/>
    <col min="15877" max="15877" width="13.1796875" style="57" customWidth="1"/>
    <col min="15878" max="15878" width="0.81640625" style="57" customWidth="1"/>
    <col min="15879" max="15879" width="15.453125" style="57" customWidth="1"/>
    <col min="15880" max="15880" width="7.1796875" style="57" customWidth="1"/>
    <col min="15881" max="15881" width="9.453125" style="57" bestFit="1" customWidth="1"/>
    <col min="15882" max="16125" width="8.1796875" style="57"/>
    <col min="16126" max="16126" width="39.453125" style="57" customWidth="1"/>
    <col min="16127" max="16127" width="7" style="57" customWidth="1"/>
    <col min="16128" max="16128" width="3.453125" style="57" customWidth="1"/>
    <col min="16129" max="16129" width="13.453125" style="57" customWidth="1"/>
    <col min="16130" max="16130" width="0.81640625" style="57" customWidth="1"/>
    <col min="16131" max="16131" width="12.81640625" style="57" customWidth="1"/>
    <col min="16132" max="16132" width="0.81640625" style="57" customWidth="1"/>
    <col min="16133" max="16133" width="13.1796875" style="57" customWidth="1"/>
    <col min="16134" max="16134" width="0.81640625" style="57" customWidth="1"/>
    <col min="16135" max="16135" width="15.453125" style="57" customWidth="1"/>
    <col min="16136" max="16136" width="7.1796875" style="57" customWidth="1"/>
    <col min="16137" max="16137" width="9.453125" style="57" bestFit="1" customWidth="1"/>
    <col min="16138" max="16384" width="8.1796875" style="57"/>
  </cols>
  <sheetData>
    <row r="1" spans="1:15" ht="24" customHeight="1">
      <c r="A1" s="331" t="s">
        <v>161</v>
      </c>
      <c r="B1" s="331"/>
      <c r="C1" s="331"/>
      <c r="D1" s="331"/>
      <c r="E1" s="331"/>
      <c r="F1" s="331"/>
      <c r="G1" s="331"/>
      <c r="H1" s="331"/>
      <c r="I1" s="331"/>
      <c r="J1" s="331"/>
      <c r="K1" s="101"/>
    </row>
    <row r="2" spans="1:15" s="20" customFormat="1" ht="24" customHeight="1">
      <c r="A2" s="331" t="s">
        <v>157</v>
      </c>
      <c r="B2" s="331"/>
      <c r="C2" s="331"/>
      <c r="D2" s="331"/>
      <c r="E2" s="331"/>
      <c r="F2" s="331"/>
      <c r="G2" s="331"/>
      <c r="H2" s="331"/>
      <c r="I2" s="331"/>
      <c r="J2" s="331"/>
    </row>
    <row r="3" spans="1:15" s="20" customFormat="1" ht="24" customHeight="1">
      <c r="A3" s="331" t="s">
        <v>179</v>
      </c>
      <c r="B3" s="331"/>
      <c r="C3" s="331"/>
      <c r="D3" s="331"/>
      <c r="E3" s="331"/>
      <c r="F3" s="331"/>
      <c r="G3" s="331"/>
      <c r="H3" s="331"/>
      <c r="I3" s="331"/>
      <c r="J3" s="331"/>
    </row>
    <row r="4" spans="1:15" s="20" customFormat="1" ht="24" customHeight="1">
      <c r="A4" s="331" t="s">
        <v>146</v>
      </c>
      <c r="B4" s="331"/>
      <c r="C4" s="331"/>
      <c r="D4" s="331"/>
      <c r="E4" s="331"/>
      <c r="F4" s="331"/>
      <c r="G4" s="331"/>
      <c r="H4" s="331"/>
      <c r="I4" s="331"/>
      <c r="J4" s="331"/>
    </row>
    <row r="5" spans="1:15" s="55" customFormat="1" ht="24" customHeight="1">
      <c r="A5" s="332" t="s">
        <v>38</v>
      </c>
      <c r="B5" s="332"/>
      <c r="C5" s="332"/>
      <c r="D5" s="332"/>
      <c r="E5" s="332"/>
      <c r="F5" s="332"/>
      <c r="G5" s="332"/>
      <c r="H5" s="332"/>
      <c r="I5" s="332"/>
      <c r="J5" s="332"/>
    </row>
    <row r="6" spans="1:15" s="55" customFormat="1" ht="24" customHeight="1">
      <c r="A6" s="20"/>
      <c r="B6" s="20"/>
      <c r="C6" s="20"/>
      <c r="D6" s="340" t="s">
        <v>2</v>
      </c>
      <c r="E6" s="340"/>
      <c r="F6" s="340"/>
      <c r="G6" s="164"/>
      <c r="H6" s="334" t="s">
        <v>3</v>
      </c>
      <c r="I6" s="334"/>
      <c r="J6" s="334"/>
    </row>
    <row r="7" spans="1:15" s="55" customFormat="1" ht="24" customHeight="1">
      <c r="A7" s="20"/>
      <c r="B7" s="1" t="s">
        <v>5</v>
      </c>
      <c r="C7" s="20"/>
      <c r="D7" s="1">
        <v>2565</v>
      </c>
      <c r="E7" s="41"/>
      <c r="F7" s="1">
        <v>2564</v>
      </c>
      <c r="G7" s="41"/>
      <c r="H7" s="1">
        <v>2565</v>
      </c>
      <c r="I7" s="41"/>
      <c r="J7" s="1">
        <v>2564</v>
      </c>
    </row>
    <row r="8" spans="1:15" s="55" customFormat="1" ht="24" customHeight="1">
      <c r="A8" s="20"/>
      <c r="B8" s="1"/>
      <c r="C8" s="20"/>
      <c r="D8" s="1"/>
      <c r="E8" s="41"/>
      <c r="F8" s="1" t="s">
        <v>219</v>
      </c>
      <c r="G8" s="41"/>
      <c r="H8" s="1"/>
      <c r="I8" s="41"/>
      <c r="J8" s="1" t="s">
        <v>219</v>
      </c>
    </row>
    <row r="9" spans="1:15" s="55" customFormat="1" ht="24" customHeight="1">
      <c r="A9" s="130" t="s">
        <v>22</v>
      </c>
      <c r="B9" s="1"/>
      <c r="C9" s="41"/>
      <c r="E9" s="41"/>
      <c r="F9" s="156"/>
      <c r="G9" s="41"/>
      <c r="I9" s="41"/>
      <c r="J9" s="1"/>
    </row>
    <row r="10" spans="1:15" s="55" customFormat="1" ht="24" customHeight="1">
      <c r="A10" s="49" t="s">
        <v>148</v>
      </c>
      <c r="B10" s="47"/>
      <c r="C10" s="41"/>
      <c r="D10" s="81">
        <v>150501420</v>
      </c>
      <c r="E10" s="141"/>
      <c r="F10" s="81">
        <v>139924091</v>
      </c>
      <c r="G10" s="81"/>
      <c r="H10" s="81">
        <v>75514937</v>
      </c>
      <c r="I10" s="141"/>
      <c r="J10" s="81">
        <v>76544056</v>
      </c>
    </row>
    <row r="11" spans="1:15" s="55" customFormat="1" ht="24" customHeight="1">
      <c r="A11" s="49" t="s">
        <v>233</v>
      </c>
      <c r="B11" s="47"/>
      <c r="C11" s="41"/>
    </row>
    <row r="12" spans="1:15" s="55" customFormat="1" ht="24" customHeight="1">
      <c r="A12" s="115" t="s">
        <v>234</v>
      </c>
      <c r="B12" s="47"/>
      <c r="C12" s="41"/>
      <c r="D12" s="81">
        <v>370127371</v>
      </c>
      <c r="E12" s="141"/>
      <c r="F12" s="81">
        <v>213871548</v>
      </c>
      <c r="G12" s="81"/>
      <c r="H12" s="184">
        <v>0</v>
      </c>
      <c r="I12" s="141"/>
      <c r="J12" s="184">
        <v>0</v>
      </c>
    </row>
    <row r="13" spans="1:15" s="55" customFormat="1" ht="24" customHeight="1">
      <c r="A13" s="49" t="s">
        <v>192</v>
      </c>
      <c r="B13" s="47"/>
      <c r="C13" s="41"/>
      <c r="D13" s="81">
        <v>90309038</v>
      </c>
      <c r="E13" s="141"/>
      <c r="F13" s="184">
        <v>0</v>
      </c>
      <c r="G13" s="81"/>
      <c r="H13" s="184">
        <v>0</v>
      </c>
      <c r="I13" s="141"/>
      <c r="J13" s="184">
        <v>0</v>
      </c>
    </row>
    <row r="14" spans="1:15" ht="24" customHeight="1">
      <c r="A14" s="49" t="s">
        <v>23</v>
      </c>
      <c r="B14" s="47"/>
      <c r="C14" s="235"/>
      <c r="D14" s="81">
        <v>3165000</v>
      </c>
      <c r="E14" s="81"/>
      <c r="F14" s="81">
        <v>4270501</v>
      </c>
      <c r="G14" s="81"/>
      <c r="H14" s="81">
        <v>10594092</v>
      </c>
      <c r="I14" s="81"/>
      <c r="J14" s="81">
        <f>5309092+85500</f>
        <v>5394592</v>
      </c>
      <c r="L14" s="80"/>
      <c r="M14" s="80"/>
      <c r="N14" s="80"/>
      <c r="O14" s="80"/>
    </row>
    <row r="15" spans="1:15" ht="24" customHeight="1">
      <c r="A15" s="119" t="s">
        <v>156</v>
      </c>
      <c r="B15" s="47"/>
      <c r="C15" s="235"/>
      <c r="D15" s="81">
        <v>49</v>
      </c>
      <c r="E15" s="81"/>
      <c r="F15" s="184">
        <v>0</v>
      </c>
      <c r="G15" s="81"/>
      <c r="H15" s="81">
        <v>9870043</v>
      </c>
      <c r="I15" s="81"/>
      <c r="J15" s="81">
        <v>1262620</v>
      </c>
      <c r="L15" s="80"/>
      <c r="M15" s="80"/>
      <c r="N15" s="80"/>
      <c r="O15" s="80"/>
    </row>
    <row r="16" spans="1:15" ht="24" customHeight="1">
      <c r="A16" s="119" t="s">
        <v>24</v>
      </c>
      <c r="B16" s="47">
        <v>24</v>
      </c>
      <c r="C16" s="235"/>
      <c r="D16" s="2">
        <v>5964245</v>
      </c>
      <c r="E16" s="2"/>
      <c r="F16" s="2">
        <f>8129323-85500</f>
        <v>8043823</v>
      </c>
      <c r="G16" s="2"/>
      <c r="H16" s="153">
        <v>255405</v>
      </c>
      <c r="I16" s="5"/>
      <c r="J16" s="153">
        <f>86975-85500</f>
        <v>1475</v>
      </c>
      <c r="L16" s="80"/>
      <c r="M16" s="80"/>
      <c r="N16" s="80"/>
      <c r="O16" s="80"/>
    </row>
    <row r="17" spans="1:15" ht="24" customHeight="1">
      <c r="A17" s="120" t="s">
        <v>25</v>
      </c>
      <c r="B17" s="47"/>
      <c r="C17" s="235"/>
      <c r="D17" s="96">
        <f>SUM(D10:D16)</f>
        <v>620067123</v>
      </c>
      <c r="E17" s="2"/>
      <c r="F17" s="96">
        <f>SUM(F10:F16)</f>
        <v>366109963</v>
      </c>
      <c r="G17" s="2"/>
      <c r="H17" s="96">
        <f>SUM(H10:H16)</f>
        <v>96234477</v>
      </c>
      <c r="I17" s="6"/>
      <c r="J17" s="96">
        <f>SUM(J10:J16)</f>
        <v>83202743</v>
      </c>
      <c r="L17" s="55"/>
      <c r="M17" s="55"/>
    </row>
    <row r="18" spans="1:15" ht="24" customHeight="1">
      <c r="A18" s="115"/>
      <c r="B18" s="47"/>
      <c r="C18" s="235"/>
      <c r="D18" s="75"/>
      <c r="E18" s="2"/>
      <c r="F18" s="75"/>
      <c r="G18" s="2"/>
      <c r="H18" s="91"/>
      <c r="I18" s="6"/>
      <c r="J18" s="91"/>
      <c r="L18" s="55"/>
      <c r="M18" s="55"/>
    </row>
    <row r="19" spans="1:15" ht="24" customHeight="1">
      <c r="A19" s="130" t="s">
        <v>26</v>
      </c>
      <c r="B19" s="47"/>
      <c r="C19" s="235"/>
      <c r="D19" s="75"/>
      <c r="E19" s="2"/>
      <c r="F19" s="75"/>
      <c r="G19" s="2"/>
      <c r="H19" s="91"/>
      <c r="I19" s="6"/>
      <c r="J19" s="91"/>
      <c r="L19" s="55"/>
      <c r="M19" s="55"/>
    </row>
    <row r="20" spans="1:15" ht="24" customHeight="1">
      <c r="A20" s="49" t="s">
        <v>149</v>
      </c>
      <c r="B20" s="47"/>
      <c r="C20" s="235"/>
      <c r="D20" s="91">
        <v>-119366364</v>
      </c>
      <c r="E20" s="2"/>
      <c r="F20" s="91">
        <v>-104531773</v>
      </c>
      <c r="G20" s="2"/>
      <c r="H20" s="91">
        <v>-55415368.389999986</v>
      </c>
      <c r="I20" s="6"/>
      <c r="J20" s="91">
        <v>-53410537</v>
      </c>
      <c r="L20" s="55"/>
      <c r="M20" s="55"/>
    </row>
    <row r="21" spans="1:15" ht="24" customHeight="1">
      <c r="A21" s="49" t="s">
        <v>232</v>
      </c>
      <c r="B21" s="47"/>
      <c r="C21" s="235"/>
      <c r="D21" s="91">
        <v>-319763165</v>
      </c>
      <c r="E21" s="2"/>
      <c r="F21" s="97">
        <v>-188628470.62011966</v>
      </c>
      <c r="G21" s="2"/>
      <c r="H21" s="184">
        <v>0</v>
      </c>
      <c r="I21" s="6"/>
      <c r="J21" s="184">
        <v>0</v>
      </c>
      <c r="L21" s="55"/>
      <c r="M21" s="55"/>
    </row>
    <row r="22" spans="1:15" ht="24" customHeight="1">
      <c r="A22" s="49" t="s">
        <v>193</v>
      </c>
      <c r="B22" s="273"/>
      <c r="C22" s="235"/>
      <c r="D22" s="91">
        <v>-75615434</v>
      </c>
      <c r="E22" s="2"/>
      <c r="F22" s="184">
        <v>0</v>
      </c>
      <c r="G22" s="81"/>
      <c r="H22" s="184">
        <v>0</v>
      </c>
      <c r="I22" s="141"/>
      <c r="J22" s="184">
        <v>0</v>
      </c>
      <c r="L22" s="55"/>
      <c r="M22" s="55"/>
    </row>
    <row r="23" spans="1:15" ht="24" customHeight="1">
      <c r="A23" s="49" t="s">
        <v>80</v>
      </c>
      <c r="B23" s="47"/>
      <c r="C23" s="235"/>
      <c r="D23" s="91">
        <v>-2739447</v>
      </c>
      <c r="E23" s="6"/>
      <c r="F23" s="97">
        <v>-3758184</v>
      </c>
      <c r="G23" s="97"/>
      <c r="H23" s="97">
        <v>-9626334</v>
      </c>
      <c r="I23" s="97"/>
      <c r="J23" s="97">
        <v>-4841231</v>
      </c>
      <c r="L23" s="80"/>
      <c r="M23" s="80"/>
      <c r="N23" s="80"/>
      <c r="O23" s="80"/>
    </row>
    <row r="24" spans="1:15" ht="24" customHeight="1">
      <c r="A24" s="49" t="s">
        <v>226</v>
      </c>
      <c r="B24" s="47"/>
      <c r="C24" s="272"/>
      <c r="D24" s="91">
        <v>-26505410</v>
      </c>
      <c r="E24" s="6"/>
      <c r="F24" s="184">
        <v>0</v>
      </c>
      <c r="G24" s="97"/>
      <c r="H24" s="184">
        <v>0</v>
      </c>
      <c r="I24" s="141"/>
      <c r="J24" s="184">
        <v>0</v>
      </c>
      <c r="L24" s="80"/>
      <c r="M24" s="80"/>
      <c r="N24" s="80"/>
      <c r="O24" s="80"/>
    </row>
    <row r="25" spans="1:15" ht="24" customHeight="1">
      <c r="A25" s="49" t="s">
        <v>27</v>
      </c>
      <c r="B25" s="47"/>
      <c r="C25" s="235"/>
      <c r="D25" s="91">
        <v>-46136103</v>
      </c>
      <c r="E25" s="160"/>
      <c r="F25" s="97">
        <v>-31423016</v>
      </c>
      <c r="G25" s="97"/>
      <c r="H25" s="97">
        <v>-13750847.979999999</v>
      </c>
      <c r="I25" s="97"/>
      <c r="J25" s="97">
        <v>-12734145</v>
      </c>
      <c r="L25" s="80"/>
      <c r="M25" s="80"/>
      <c r="N25" s="80"/>
      <c r="O25" s="80"/>
    </row>
    <row r="26" spans="1:15" ht="24" customHeight="1">
      <c r="A26" s="120" t="s">
        <v>29</v>
      </c>
      <c r="B26" s="47"/>
      <c r="C26" s="235"/>
      <c r="D26" s="232">
        <f>SUM(D20:D25)</f>
        <v>-590125923</v>
      </c>
      <c r="E26" s="2"/>
      <c r="F26" s="231">
        <f>SUM(F20:F25)</f>
        <v>-328341443.62011969</v>
      </c>
      <c r="G26" s="97"/>
      <c r="H26" s="231">
        <f>SUM(H20:H25)</f>
        <v>-78792550.36999999</v>
      </c>
      <c r="I26" s="97"/>
      <c r="J26" s="231">
        <f>SUM(J20:J25)</f>
        <v>-70985913</v>
      </c>
      <c r="L26" s="55"/>
      <c r="M26" s="80"/>
    </row>
    <row r="27" spans="1:15" ht="24" customHeight="1">
      <c r="A27" s="115"/>
      <c r="B27" s="47"/>
      <c r="C27" s="235"/>
      <c r="D27" s="75"/>
      <c r="E27" s="2"/>
      <c r="F27" s="75"/>
      <c r="G27" s="2"/>
      <c r="H27" s="91"/>
      <c r="I27" s="6"/>
      <c r="J27" s="91"/>
      <c r="L27" s="55"/>
      <c r="M27" s="55"/>
    </row>
    <row r="28" spans="1:15" ht="24" customHeight="1">
      <c r="A28" s="165" t="s">
        <v>163</v>
      </c>
      <c r="B28" s="47"/>
      <c r="C28" s="235"/>
      <c r="D28" s="75">
        <f>D17+D26</f>
        <v>29941200</v>
      </c>
      <c r="E28" s="2"/>
      <c r="F28" s="75">
        <f>F17+F26</f>
        <v>37768519.379880309</v>
      </c>
      <c r="G28" s="2"/>
      <c r="H28" s="75">
        <f>H17+H26</f>
        <v>17441926.63000001</v>
      </c>
      <c r="I28" s="6"/>
      <c r="J28" s="75">
        <f>J17+J26</f>
        <v>12216830</v>
      </c>
      <c r="L28" s="55"/>
      <c r="M28" s="55"/>
    </row>
    <row r="29" spans="1:15" ht="24" customHeight="1">
      <c r="A29" s="130" t="s">
        <v>28</v>
      </c>
      <c r="B29" s="47"/>
      <c r="C29" s="235"/>
      <c r="D29" s="149">
        <v>-8195543</v>
      </c>
      <c r="E29" s="7"/>
      <c r="F29" s="149">
        <v>-9076083</v>
      </c>
      <c r="G29" s="7"/>
      <c r="H29" s="153">
        <v>-2440014</v>
      </c>
      <c r="I29" s="7"/>
      <c r="J29" s="153">
        <v>-3868130</v>
      </c>
      <c r="L29" s="55"/>
      <c r="M29" s="55"/>
    </row>
    <row r="30" spans="1:15" ht="24" customHeight="1">
      <c r="A30" s="130" t="s">
        <v>223</v>
      </c>
      <c r="B30" s="49"/>
      <c r="C30" s="49"/>
      <c r="D30" s="8">
        <v>-5279804</v>
      </c>
      <c r="E30" s="7"/>
      <c r="F30" s="149">
        <v>364599</v>
      </c>
      <c r="G30" s="7"/>
      <c r="H30" s="185">
        <v>0</v>
      </c>
      <c r="I30" s="7"/>
      <c r="J30" s="185">
        <v>0</v>
      </c>
      <c r="L30" s="80"/>
      <c r="M30" s="80"/>
      <c r="N30" s="80"/>
      <c r="O30" s="80"/>
    </row>
    <row r="31" spans="1:15" s="239" customFormat="1" ht="24" customHeight="1">
      <c r="A31" s="131" t="s">
        <v>145</v>
      </c>
      <c r="B31" s="132"/>
      <c r="C31" s="187"/>
      <c r="D31" s="7">
        <f>D28+D29+D30</f>
        <v>16465853</v>
      </c>
      <c r="E31" s="7"/>
      <c r="F31" s="233">
        <f>F28+F29+F30</f>
        <v>29057035.379880309</v>
      </c>
      <c r="G31" s="7"/>
      <c r="H31" s="7">
        <f>H28+H29+H30</f>
        <v>15001912.63000001</v>
      </c>
      <c r="I31" s="7"/>
      <c r="J31" s="7">
        <f>J28+J29+J30</f>
        <v>8348700</v>
      </c>
      <c r="L31" s="107"/>
      <c r="M31" s="133"/>
    </row>
    <row r="32" spans="1:15" ht="24" customHeight="1">
      <c r="A32" s="155" t="s">
        <v>94</v>
      </c>
      <c r="B32" s="47"/>
      <c r="C32" s="235"/>
      <c r="D32" s="8">
        <v>-1818038</v>
      </c>
      <c r="E32" s="6"/>
      <c r="F32" s="8">
        <v>-2671802</v>
      </c>
      <c r="G32" s="6"/>
      <c r="H32" s="98">
        <v>103209</v>
      </c>
      <c r="I32" s="7"/>
      <c r="J32" s="98">
        <v>134059</v>
      </c>
      <c r="L32" s="80"/>
      <c r="M32" s="80"/>
      <c r="N32" s="80"/>
      <c r="O32" s="80"/>
    </row>
    <row r="33" spans="1:15" ht="24" customHeight="1">
      <c r="A33" s="238" t="s">
        <v>164</v>
      </c>
      <c r="B33" s="47"/>
      <c r="C33" s="235"/>
      <c r="D33" s="125">
        <f>D31+D32</f>
        <v>14647815</v>
      </c>
      <c r="E33" s="6"/>
      <c r="F33" s="125">
        <f>F31+F32</f>
        <v>26385233.379880309</v>
      </c>
      <c r="G33" s="6"/>
      <c r="H33" s="125">
        <f>H31+H32</f>
        <v>15105121.63000001</v>
      </c>
      <c r="I33" s="6"/>
      <c r="J33" s="125">
        <f>J31+J32</f>
        <v>8482759</v>
      </c>
      <c r="L33" s="80"/>
      <c r="M33" s="80"/>
      <c r="N33" s="80"/>
      <c r="O33" s="80"/>
    </row>
    <row r="34" spans="1:15" ht="24" customHeight="1">
      <c r="A34" s="238"/>
      <c r="B34" s="47"/>
      <c r="C34" s="235"/>
      <c r="D34" s="187"/>
      <c r="E34" s="187"/>
      <c r="F34" s="7"/>
      <c r="G34" s="7"/>
      <c r="H34" s="7"/>
      <c r="I34" s="7"/>
      <c r="J34" s="7"/>
      <c r="L34" s="80"/>
      <c r="M34" s="80"/>
      <c r="N34" s="80"/>
      <c r="O34" s="80"/>
    </row>
    <row r="35" spans="1:15" ht="24" customHeight="1">
      <c r="A35" s="280"/>
      <c r="B35" s="47"/>
      <c r="C35" s="278"/>
      <c r="D35" s="187"/>
      <c r="E35" s="187"/>
      <c r="F35" s="7"/>
      <c r="G35" s="7"/>
      <c r="H35" s="7"/>
      <c r="I35" s="7"/>
      <c r="J35" s="7"/>
      <c r="L35" s="80"/>
      <c r="M35" s="80"/>
      <c r="N35" s="80"/>
      <c r="O35" s="80"/>
    </row>
    <row r="36" spans="1:15" ht="24" customHeight="1">
      <c r="A36" s="282"/>
      <c r="B36" s="47"/>
      <c r="C36" s="281"/>
      <c r="D36" s="187"/>
      <c r="E36" s="187"/>
      <c r="F36" s="7"/>
      <c r="G36" s="7"/>
      <c r="H36" s="7"/>
      <c r="I36" s="7"/>
      <c r="J36" s="7"/>
      <c r="L36" s="80"/>
      <c r="M36" s="80"/>
      <c r="N36" s="80"/>
      <c r="O36" s="80"/>
    </row>
    <row r="37" spans="1:15" ht="24" customHeight="1">
      <c r="A37" s="238"/>
      <c r="B37" s="47"/>
      <c r="C37" s="235"/>
      <c r="D37" s="187"/>
      <c r="E37" s="187"/>
      <c r="F37" s="7"/>
      <c r="G37" s="7"/>
      <c r="H37" s="7"/>
      <c r="I37" s="7"/>
      <c r="J37" s="7"/>
      <c r="L37" s="80"/>
      <c r="M37" s="80"/>
      <c r="N37" s="80"/>
      <c r="O37" s="80"/>
    </row>
    <row r="38" spans="1:15" ht="24" customHeight="1">
      <c r="A38" s="330" t="s">
        <v>132</v>
      </c>
      <c r="B38" s="330"/>
      <c r="C38" s="330"/>
      <c r="D38" s="330"/>
      <c r="E38" s="330"/>
      <c r="F38" s="330"/>
      <c r="G38" s="2"/>
      <c r="H38" s="91"/>
      <c r="I38" s="6"/>
      <c r="J38" s="91"/>
      <c r="L38" s="55"/>
      <c r="M38" s="55"/>
    </row>
    <row r="39" spans="1:15" ht="24" customHeight="1">
      <c r="A39" s="331" t="s">
        <v>162</v>
      </c>
      <c r="B39" s="331"/>
      <c r="C39" s="331"/>
      <c r="D39" s="331"/>
      <c r="E39" s="331"/>
      <c r="F39" s="331"/>
      <c r="G39" s="331"/>
      <c r="H39" s="331"/>
      <c r="I39" s="331"/>
      <c r="J39" s="331"/>
      <c r="K39" s="101"/>
    </row>
    <row r="40" spans="1:15" s="20" customFormat="1" ht="24" customHeight="1">
      <c r="A40" s="331" t="s">
        <v>158</v>
      </c>
      <c r="B40" s="331"/>
      <c r="C40" s="331"/>
      <c r="D40" s="331"/>
      <c r="E40" s="331"/>
      <c r="F40" s="331"/>
      <c r="G40" s="331"/>
      <c r="H40" s="331"/>
      <c r="I40" s="331"/>
      <c r="J40" s="331"/>
    </row>
    <row r="41" spans="1:15" s="20" customFormat="1" ht="24" customHeight="1">
      <c r="A41" s="331" t="s">
        <v>179</v>
      </c>
      <c r="B41" s="331"/>
      <c r="C41" s="331"/>
      <c r="D41" s="331"/>
      <c r="E41" s="331"/>
      <c r="F41" s="331"/>
      <c r="G41" s="331"/>
      <c r="H41" s="331"/>
      <c r="I41" s="331"/>
      <c r="J41" s="331"/>
    </row>
    <row r="42" spans="1:15" s="20" customFormat="1" ht="24" customHeight="1">
      <c r="A42" s="331" t="s">
        <v>146</v>
      </c>
      <c r="B42" s="331"/>
      <c r="C42" s="331"/>
      <c r="D42" s="331"/>
      <c r="E42" s="331"/>
      <c r="F42" s="331"/>
      <c r="G42" s="331"/>
      <c r="H42" s="331"/>
      <c r="I42" s="331"/>
      <c r="J42" s="331"/>
    </row>
    <row r="43" spans="1:15" s="55" customFormat="1" ht="24" customHeight="1">
      <c r="A43" s="332" t="s">
        <v>38</v>
      </c>
      <c r="B43" s="332"/>
      <c r="C43" s="332"/>
      <c r="D43" s="332"/>
      <c r="E43" s="332"/>
      <c r="F43" s="332"/>
      <c r="G43" s="332"/>
      <c r="H43" s="332"/>
      <c r="I43" s="332"/>
      <c r="J43" s="332"/>
    </row>
    <row r="44" spans="1:15" s="55" customFormat="1" ht="24" customHeight="1">
      <c r="A44" s="20"/>
      <c r="B44" s="20"/>
      <c r="C44" s="20"/>
      <c r="D44" s="340" t="s">
        <v>2</v>
      </c>
      <c r="E44" s="340"/>
      <c r="F44" s="340"/>
      <c r="G44" s="341"/>
      <c r="H44" s="334" t="s">
        <v>3</v>
      </c>
      <c r="I44" s="334"/>
      <c r="J44" s="334"/>
    </row>
    <row r="45" spans="1:15" s="55" customFormat="1" ht="24" customHeight="1">
      <c r="A45" s="20"/>
      <c r="B45" s="1" t="s">
        <v>5</v>
      </c>
      <c r="C45" s="20"/>
      <c r="D45" s="26">
        <v>2565</v>
      </c>
      <c r="E45" s="20"/>
      <c r="F45" s="1">
        <v>2564</v>
      </c>
      <c r="G45" s="41"/>
      <c r="H45" s="1">
        <v>2565</v>
      </c>
      <c r="I45" s="41"/>
      <c r="J45" s="1">
        <v>2564</v>
      </c>
    </row>
    <row r="46" spans="1:15" s="55" customFormat="1" ht="24" customHeight="1">
      <c r="A46" s="20"/>
      <c r="B46" s="1"/>
      <c r="C46" s="20"/>
      <c r="D46" s="26"/>
      <c r="E46" s="20"/>
      <c r="F46" s="1" t="s">
        <v>219</v>
      </c>
      <c r="G46" s="41"/>
      <c r="H46" s="1"/>
      <c r="I46" s="41"/>
      <c r="J46" s="1" t="s">
        <v>219</v>
      </c>
    </row>
    <row r="47" spans="1:15" ht="24" customHeight="1">
      <c r="A47" s="116" t="s">
        <v>224</v>
      </c>
      <c r="B47" s="47"/>
      <c r="C47" s="235"/>
      <c r="D47" s="235"/>
      <c r="E47" s="235"/>
      <c r="F47" s="7"/>
      <c r="G47" s="6"/>
      <c r="H47" s="88"/>
      <c r="I47" s="6"/>
      <c r="J47" s="6"/>
      <c r="L47" s="80"/>
      <c r="M47" s="80"/>
      <c r="N47" s="80"/>
      <c r="O47" s="80"/>
    </row>
    <row r="48" spans="1:15" ht="24" customHeight="1">
      <c r="A48" s="116" t="s">
        <v>136</v>
      </c>
    </row>
    <row r="49" spans="1:15" ht="24" customHeight="1">
      <c r="A49" s="116" t="s">
        <v>137</v>
      </c>
    </row>
    <row r="50" spans="1:15" s="77" customFormat="1" ht="24" customHeight="1">
      <c r="A50" s="342" t="s">
        <v>165</v>
      </c>
      <c r="B50" s="342"/>
      <c r="C50" s="117"/>
      <c r="D50" s="78">
        <v>2110812</v>
      </c>
      <c r="E50" s="117"/>
      <c r="F50" s="78">
        <v>766126</v>
      </c>
      <c r="G50" s="4"/>
      <c r="H50" s="184">
        <v>0</v>
      </c>
      <c r="I50" s="4"/>
      <c r="J50" s="184">
        <v>0</v>
      </c>
      <c r="L50" s="114"/>
    </row>
    <row r="51" spans="1:15" ht="24" customHeight="1" thickBot="1">
      <c r="A51" s="343" t="s">
        <v>176</v>
      </c>
      <c r="B51" s="343"/>
      <c r="C51" s="343"/>
      <c r="D51" s="9">
        <f>D33+D50</f>
        <v>16758627</v>
      </c>
      <c r="E51" s="238"/>
      <c r="F51" s="9">
        <f>F33+F50</f>
        <v>27151359.379880309</v>
      </c>
      <c r="G51" s="6"/>
      <c r="H51" s="9">
        <f>H33+H50</f>
        <v>15105121.63000001</v>
      </c>
      <c r="I51" s="7"/>
      <c r="J51" s="9">
        <f>J33+J50</f>
        <v>8482759</v>
      </c>
      <c r="L51" s="55"/>
      <c r="M51" s="55"/>
    </row>
    <row r="52" spans="1:15" ht="24" customHeight="1" thickTop="1">
      <c r="A52" s="235"/>
      <c r="B52" s="47"/>
      <c r="C52" s="20"/>
      <c r="D52" s="20"/>
      <c r="E52" s="20"/>
      <c r="F52" s="20"/>
      <c r="G52" s="6"/>
      <c r="H52" s="6"/>
      <c r="I52" s="6"/>
      <c r="J52" s="6"/>
    </row>
    <row r="53" spans="1:15" ht="24" customHeight="1">
      <c r="A53" s="238" t="s">
        <v>81</v>
      </c>
      <c r="B53" s="132"/>
      <c r="C53" s="187"/>
      <c r="D53" s="187"/>
      <c r="E53" s="187"/>
      <c r="F53" s="187"/>
      <c r="G53" s="7"/>
      <c r="H53" s="6"/>
      <c r="I53" s="7"/>
      <c r="J53" s="6"/>
    </row>
    <row r="54" spans="1:15" ht="24" customHeight="1">
      <c r="A54" s="237" t="s">
        <v>30</v>
      </c>
      <c r="B54" s="47"/>
      <c r="C54" s="235"/>
      <c r="D54" s="6">
        <f t="shared" ref="D54:J54" si="0">D56-D55</f>
        <v>14974336</v>
      </c>
      <c r="E54" s="6">
        <f t="shared" si="0"/>
        <v>0</v>
      </c>
      <c r="F54" s="6">
        <f t="shared" si="0"/>
        <v>26423458.379880309</v>
      </c>
      <c r="G54" s="6">
        <f t="shared" si="0"/>
        <v>0</v>
      </c>
      <c r="H54" s="6">
        <f t="shared" si="0"/>
        <v>15105121.63000001</v>
      </c>
      <c r="I54" s="6">
        <f t="shared" si="0"/>
        <v>0</v>
      </c>
      <c r="J54" s="6">
        <f t="shared" si="0"/>
        <v>8482759</v>
      </c>
      <c r="L54" s="80"/>
      <c r="M54" s="80"/>
      <c r="N54" s="80"/>
      <c r="O54" s="80"/>
    </row>
    <row r="55" spans="1:15" ht="24" customHeight="1">
      <c r="A55" s="342" t="s">
        <v>194</v>
      </c>
      <c r="B55" s="342"/>
      <c r="C55" s="235"/>
      <c r="D55" s="76">
        <v>-326521</v>
      </c>
      <c r="E55" s="235"/>
      <c r="F55" s="76">
        <v>-38225</v>
      </c>
      <c r="G55" s="6"/>
      <c r="H55" s="184">
        <v>0</v>
      </c>
      <c r="I55" s="6"/>
      <c r="J55" s="184">
        <v>0</v>
      </c>
      <c r="L55" s="80"/>
      <c r="M55" s="80"/>
      <c r="N55" s="80"/>
      <c r="O55" s="80"/>
    </row>
    <row r="56" spans="1:15" ht="24" customHeight="1" thickBot="1">
      <c r="A56" s="155"/>
      <c r="B56" s="47"/>
      <c r="C56" s="235"/>
      <c r="D56" s="121">
        <f>D33</f>
        <v>14647815</v>
      </c>
      <c r="E56" s="235"/>
      <c r="F56" s="121">
        <f>F33</f>
        <v>26385233.379880309</v>
      </c>
      <c r="G56" s="6"/>
      <c r="H56" s="121">
        <f>H33</f>
        <v>15105121.63000001</v>
      </c>
      <c r="I56" s="6"/>
      <c r="J56" s="121">
        <f>J33</f>
        <v>8482759</v>
      </c>
      <c r="L56" s="113"/>
    </row>
    <row r="57" spans="1:15" ht="24" customHeight="1" thickTop="1">
      <c r="A57" s="235"/>
      <c r="B57" s="47"/>
      <c r="C57" s="20"/>
      <c r="D57" s="20"/>
      <c r="E57" s="20"/>
      <c r="F57" s="20"/>
      <c r="G57" s="6"/>
      <c r="H57" s="6"/>
      <c r="I57" s="6"/>
      <c r="J57" s="6"/>
    </row>
    <row r="58" spans="1:15" ht="24" customHeight="1">
      <c r="A58" s="238" t="s">
        <v>82</v>
      </c>
      <c r="B58" s="47"/>
      <c r="C58" s="235"/>
      <c r="D58" s="235"/>
      <c r="E58" s="235"/>
      <c r="F58" s="235"/>
      <c r="G58" s="6"/>
      <c r="H58" s="134"/>
      <c r="I58" s="6"/>
      <c r="J58" s="134"/>
    </row>
    <row r="59" spans="1:15" ht="24" customHeight="1">
      <c r="A59" s="237" t="s">
        <v>30</v>
      </c>
      <c r="B59" s="47"/>
      <c r="C59" s="235"/>
      <c r="D59" s="6">
        <f>D61-D60</f>
        <v>17085148</v>
      </c>
      <c r="E59" s="6">
        <f t="shared" ref="E59:I59" si="1">E61-E60</f>
        <v>0</v>
      </c>
      <c r="F59" s="6">
        <f>F61-F60</f>
        <v>27183220.379880309</v>
      </c>
      <c r="G59" s="6">
        <f t="shared" si="1"/>
        <v>0</v>
      </c>
      <c r="H59" s="6">
        <f>H61-H60</f>
        <v>15105121.63000001</v>
      </c>
      <c r="I59" s="7">
        <f t="shared" si="1"/>
        <v>0</v>
      </c>
      <c r="J59" s="6">
        <f>J61-J60</f>
        <v>8482759</v>
      </c>
    </row>
    <row r="60" spans="1:15" ht="24" customHeight="1">
      <c r="A60" s="342" t="s">
        <v>194</v>
      </c>
      <c r="B60" s="342"/>
      <c r="C60" s="235"/>
      <c r="D60" s="76">
        <v>-326521</v>
      </c>
      <c r="E60" s="235"/>
      <c r="F60" s="76">
        <v>-31861</v>
      </c>
      <c r="G60" s="6"/>
      <c r="H60" s="184">
        <v>0</v>
      </c>
      <c r="I60" s="6"/>
      <c r="J60" s="184">
        <v>0</v>
      </c>
    </row>
    <row r="61" spans="1:15" ht="24" customHeight="1" thickBot="1">
      <c r="A61" s="155"/>
      <c r="B61" s="47"/>
      <c r="C61" s="235"/>
      <c r="D61" s="121">
        <f>D51</f>
        <v>16758627</v>
      </c>
      <c r="E61" s="235"/>
      <c r="F61" s="121">
        <f>F51</f>
        <v>27151359.379880309</v>
      </c>
      <c r="G61" s="6"/>
      <c r="H61" s="121">
        <f>H51</f>
        <v>15105121.63000001</v>
      </c>
      <c r="I61" s="6"/>
      <c r="J61" s="121">
        <f>J51</f>
        <v>8482759</v>
      </c>
    </row>
    <row r="62" spans="1:15" ht="24" customHeight="1" thickTop="1">
      <c r="A62" s="235"/>
      <c r="B62" s="47"/>
      <c r="C62" s="20"/>
      <c r="D62" s="20"/>
      <c r="E62" s="20"/>
      <c r="F62" s="20"/>
      <c r="G62" s="6"/>
      <c r="H62" s="6"/>
      <c r="I62" s="6"/>
      <c r="J62" s="6"/>
    </row>
    <row r="63" spans="1:15" ht="24" customHeight="1">
      <c r="A63" s="238" t="s">
        <v>209</v>
      </c>
      <c r="B63" s="47">
        <v>26</v>
      </c>
      <c r="C63" s="26"/>
      <c r="D63" s="135">
        <f>D54/D65</f>
        <v>1.1698699999999999E-2</v>
      </c>
      <c r="E63" s="26"/>
      <c r="F63" s="135">
        <f>F54/F65</f>
        <v>2.7524435812375323E-2</v>
      </c>
      <c r="G63" s="135"/>
      <c r="H63" s="135">
        <f>H51/H65</f>
        <v>1.1800876273437507E-2</v>
      </c>
      <c r="I63" s="135"/>
      <c r="J63" s="135">
        <f>J51/J65</f>
        <v>8.8362072916666669E-3</v>
      </c>
    </row>
    <row r="64" spans="1:15" ht="24" customHeight="1">
      <c r="A64" s="235"/>
      <c r="B64" s="47"/>
      <c r="C64" s="20"/>
      <c r="D64" s="20"/>
      <c r="E64" s="20"/>
      <c r="F64" s="20"/>
      <c r="G64" s="6"/>
      <c r="H64" s="6"/>
      <c r="I64" s="6"/>
      <c r="J64" s="6"/>
    </row>
    <row r="65" spans="1:12" ht="24" customHeight="1">
      <c r="A65" s="238" t="s">
        <v>141</v>
      </c>
      <c r="B65" s="47">
        <v>26</v>
      </c>
      <c r="C65" s="118"/>
      <c r="D65" s="6">
        <v>1280000000</v>
      </c>
      <c r="E65" s="159"/>
      <c r="F65" s="6">
        <v>960000000</v>
      </c>
      <c r="G65" s="6"/>
      <c r="H65" s="6">
        <v>1280000000</v>
      </c>
      <c r="I65" s="6"/>
      <c r="J65" s="6">
        <v>960000000</v>
      </c>
    </row>
    <row r="66" spans="1:12" ht="24" customHeight="1">
      <c r="A66" s="238"/>
      <c r="B66" s="26"/>
      <c r="C66" s="235"/>
      <c r="D66" s="235"/>
      <c r="E66" s="235"/>
      <c r="F66" s="3"/>
      <c r="G66" s="235"/>
      <c r="H66" s="3"/>
      <c r="I66" s="235"/>
      <c r="J66" s="3"/>
    </row>
    <row r="67" spans="1:12" ht="24" customHeight="1">
      <c r="B67" s="57"/>
    </row>
    <row r="68" spans="1:12" s="77" customFormat="1" ht="24" customHeight="1">
      <c r="A68" s="131"/>
      <c r="B68" s="117"/>
      <c r="C68" s="117"/>
      <c r="D68" s="90"/>
      <c r="E68" s="117"/>
      <c r="F68" s="90"/>
      <c r="G68" s="90"/>
      <c r="H68" s="154"/>
      <c r="I68" s="90"/>
      <c r="J68" s="154"/>
      <c r="L68" s="114"/>
    </row>
    <row r="69" spans="1:12" s="77" customFormat="1" ht="24" customHeight="1">
      <c r="A69" s="131"/>
      <c r="B69" s="131"/>
      <c r="C69" s="131"/>
      <c r="D69" s="90"/>
      <c r="E69" s="131"/>
      <c r="F69" s="90"/>
      <c r="G69" s="90"/>
      <c r="H69" s="157"/>
      <c r="I69" s="157"/>
      <c r="J69" s="157"/>
    </row>
    <row r="70" spans="1:12" s="55" customFormat="1" ht="24" customHeight="1">
      <c r="A70" s="20"/>
      <c r="B70" s="20"/>
      <c r="C70" s="20"/>
      <c r="D70" s="1"/>
      <c r="E70" s="146"/>
      <c r="F70" s="146"/>
      <c r="G70" s="146"/>
      <c r="H70" s="1"/>
      <c r="I70" s="1"/>
      <c r="J70" s="146"/>
    </row>
    <row r="71" spans="1:12" ht="24" customHeight="1">
      <c r="A71" s="239"/>
      <c r="B71" s="161"/>
      <c r="C71" s="239"/>
      <c r="D71" s="239"/>
      <c r="E71" s="239"/>
      <c r="F71" s="239"/>
      <c r="G71" s="239"/>
      <c r="H71" s="239"/>
      <c r="I71" s="239"/>
      <c r="J71" s="239"/>
    </row>
    <row r="75" spans="1:12" ht="24" customHeight="1">
      <c r="B75" s="57"/>
    </row>
    <row r="76" spans="1:12" ht="24" customHeight="1">
      <c r="A76" s="330" t="s">
        <v>132</v>
      </c>
      <c r="B76" s="330"/>
      <c r="C76" s="330"/>
      <c r="D76" s="330"/>
      <c r="E76" s="330"/>
      <c r="F76" s="330"/>
    </row>
  </sheetData>
  <mergeCells count="20">
    <mergeCell ref="A76:F76"/>
    <mergeCell ref="H6:J6"/>
    <mergeCell ref="A38:F38"/>
    <mergeCell ref="A39:J39"/>
    <mergeCell ref="A40:J40"/>
    <mergeCell ref="A41:J41"/>
    <mergeCell ref="A43:J43"/>
    <mergeCell ref="D44:G44"/>
    <mergeCell ref="A60:B60"/>
    <mergeCell ref="A50:B50"/>
    <mergeCell ref="A42:J42"/>
    <mergeCell ref="H44:J44"/>
    <mergeCell ref="A51:C51"/>
    <mergeCell ref="A55:B55"/>
    <mergeCell ref="A1:J1"/>
    <mergeCell ref="A2:J2"/>
    <mergeCell ref="A3:J3"/>
    <mergeCell ref="A5:J5"/>
    <mergeCell ref="D6:F6"/>
    <mergeCell ref="A4:J4"/>
  </mergeCells>
  <pageMargins left="1" right="0.3" top="1" bottom="0.5" header="0.25" footer="0.3"/>
  <pageSetup paperSize="9" scale="75" orientation="portrait" r:id="rId1"/>
  <headerFooter alignWithMargins="0"/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A4C2E-07EA-4FCB-8CB3-E55618EF9E5F}">
  <sheetPr codeName="Sheet7">
    <tabColor rgb="FF00B050"/>
  </sheetPr>
  <dimension ref="A1:AU30"/>
  <sheetViews>
    <sheetView topLeftCell="A21" zoomScale="80" zoomScaleNormal="80" zoomScaleSheetLayoutView="80" zoomScalePageLayoutView="50" workbookViewId="0">
      <selection activeCell="A34" sqref="A34"/>
    </sheetView>
  </sheetViews>
  <sheetFormatPr defaultColWidth="9.1796875" defaultRowHeight="24" customHeight="1"/>
  <cols>
    <col min="1" max="1" width="41.26953125" style="72" customWidth="1"/>
    <col min="2" max="2" width="6.7265625" style="285" customWidth="1"/>
    <col min="3" max="3" width="12.54296875" style="72" customWidth="1"/>
    <col min="4" max="4" width="0.81640625" style="72" customWidth="1"/>
    <col min="5" max="5" width="11.453125" style="72" customWidth="1"/>
    <col min="6" max="6" width="0.81640625" style="72" customWidth="1"/>
    <col min="7" max="7" width="16.6328125" style="72" customWidth="1"/>
    <col min="8" max="8" width="0.81640625" style="72" customWidth="1"/>
    <col min="9" max="9" width="13.81640625" style="72" customWidth="1"/>
    <col min="10" max="10" width="0.81640625" style="72" customWidth="1"/>
    <col min="11" max="11" width="12.54296875" style="72" customWidth="1"/>
    <col min="12" max="12" width="0.90625" style="72" customWidth="1"/>
    <col min="13" max="13" width="25.1796875" style="72" customWidth="1"/>
    <col min="14" max="14" width="0.81640625" style="72" customWidth="1"/>
    <col min="15" max="15" width="12.54296875" style="72" customWidth="1"/>
    <col min="16" max="16" width="0.81640625" style="72" customWidth="1"/>
    <col min="17" max="17" width="12.54296875" style="72" customWidth="1"/>
    <col min="18" max="18" width="0.81640625" style="72" customWidth="1"/>
    <col min="19" max="19" width="12.36328125" style="72" customWidth="1"/>
    <col min="20" max="47" width="9.1796875" style="14"/>
    <col min="48" max="16384" width="9.1796875" style="72"/>
  </cols>
  <sheetData>
    <row r="1" spans="1:47" s="150" customFormat="1" ht="24" customHeight="1">
      <c r="A1" s="345" t="s">
        <v>161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</row>
    <row r="2" spans="1:47" s="150" customFormat="1" ht="24" customHeight="1">
      <c r="A2" s="345" t="s">
        <v>31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</row>
    <row r="3" spans="1:47" s="150" customFormat="1" ht="24" customHeight="1">
      <c r="A3" s="345" t="s">
        <v>179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</row>
    <row r="4" spans="1:47" s="150" customFormat="1" ht="24" customHeight="1">
      <c r="A4" s="345" t="s">
        <v>146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</row>
    <row r="5" spans="1:47" s="150" customFormat="1" ht="24" customHeight="1">
      <c r="A5" s="346" t="s">
        <v>38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</row>
    <row r="6" spans="1:47" ht="22" customHeight="1">
      <c r="A6" s="286"/>
      <c r="B6" s="287"/>
      <c r="C6" s="347" t="s">
        <v>2</v>
      </c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</row>
    <row r="7" spans="1:47" ht="22" customHeight="1">
      <c r="A7" s="286"/>
      <c r="B7" s="287"/>
      <c r="C7" s="347" t="s">
        <v>39</v>
      </c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288"/>
      <c r="Q7" s="289"/>
      <c r="R7" s="289"/>
      <c r="S7" s="290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</row>
    <row r="8" spans="1:47" ht="22" customHeight="1">
      <c r="A8" s="286"/>
      <c r="B8" s="287"/>
      <c r="C8" s="288"/>
      <c r="D8" s="288"/>
      <c r="E8" s="288"/>
      <c r="F8" s="288"/>
      <c r="G8" s="291"/>
      <c r="H8" s="292"/>
      <c r="I8" s="293"/>
      <c r="J8" s="293"/>
      <c r="K8" s="293"/>
      <c r="L8" s="288"/>
      <c r="M8" s="288" t="s">
        <v>195</v>
      </c>
      <c r="N8" s="288"/>
      <c r="O8" s="288"/>
      <c r="P8" s="288"/>
      <c r="Q8" s="289"/>
      <c r="R8" s="289"/>
      <c r="S8" s="290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</row>
    <row r="9" spans="1:47" ht="22" customHeight="1">
      <c r="A9" s="286"/>
      <c r="B9" s="287"/>
      <c r="C9" s="288"/>
      <c r="D9" s="288"/>
      <c r="E9" s="288"/>
      <c r="F9" s="288"/>
      <c r="G9" s="294" t="s">
        <v>87</v>
      </c>
      <c r="H9" s="295"/>
      <c r="I9" s="344" t="s">
        <v>119</v>
      </c>
      <c r="J9" s="344"/>
      <c r="K9" s="344"/>
      <c r="L9" s="288"/>
      <c r="M9" s="296" t="s">
        <v>196</v>
      </c>
      <c r="N9" s="288"/>
      <c r="O9" s="288"/>
      <c r="P9" s="288"/>
      <c r="Q9" s="289"/>
      <c r="R9" s="289"/>
      <c r="S9" s="297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</row>
    <row r="10" spans="1:47" ht="22" customHeight="1">
      <c r="A10" s="286"/>
      <c r="B10" s="287"/>
      <c r="C10" s="288"/>
      <c r="D10" s="288"/>
      <c r="E10" s="288"/>
      <c r="F10" s="288"/>
      <c r="G10" s="288" t="s">
        <v>197</v>
      </c>
      <c r="H10" s="288"/>
      <c r="I10" s="296" t="s">
        <v>187</v>
      </c>
      <c r="J10" s="288"/>
      <c r="K10" s="288"/>
      <c r="L10" s="288"/>
      <c r="M10" s="288" t="s">
        <v>198</v>
      </c>
      <c r="N10" s="288"/>
      <c r="O10" s="288"/>
      <c r="P10" s="288"/>
      <c r="Q10" s="289"/>
      <c r="R10" s="289"/>
      <c r="S10" s="297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</row>
    <row r="11" spans="1:47" ht="22" customHeight="1">
      <c r="A11" s="286"/>
      <c r="B11" s="287"/>
      <c r="C11" s="288" t="s">
        <v>96</v>
      </c>
      <c r="D11" s="288"/>
      <c r="E11" s="288" t="s">
        <v>102</v>
      </c>
      <c r="F11" s="288"/>
      <c r="G11" s="288" t="s">
        <v>106</v>
      </c>
      <c r="H11" s="288"/>
      <c r="I11" s="288" t="s">
        <v>199</v>
      </c>
      <c r="J11" s="288"/>
      <c r="K11" s="288"/>
      <c r="L11" s="288"/>
      <c r="M11" s="288" t="s">
        <v>200</v>
      </c>
      <c r="N11" s="288"/>
      <c r="O11" s="288" t="s">
        <v>33</v>
      </c>
      <c r="P11" s="288"/>
      <c r="Q11" s="288" t="s">
        <v>41</v>
      </c>
      <c r="R11" s="288"/>
      <c r="S11" s="297" t="s">
        <v>33</v>
      </c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</row>
    <row r="12" spans="1:47" ht="22" customHeight="1">
      <c r="A12" s="286"/>
      <c r="B12" s="298"/>
      <c r="C12" s="296" t="s">
        <v>95</v>
      </c>
      <c r="D12" s="288"/>
      <c r="E12" s="296" t="s">
        <v>103</v>
      </c>
      <c r="F12" s="288"/>
      <c r="G12" s="296" t="s">
        <v>34</v>
      </c>
      <c r="H12" s="288"/>
      <c r="I12" s="296" t="s">
        <v>201</v>
      </c>
      <c r="J12" s="288"/>
      <c r="K12" s="296" t="s">
        <v>98</v>
      </c>
      <c r="L12" s="288"/>
      <c r="M12" s="296" t="s">
        <v>202</v>
      </c>
      <c r="N12" s="288"/>
      <c r="O12" s="296" t="s">
        <v>97</v>
      </c>
      <c r="P12" s="288"/>
      <c r="Q12" s="296" t="s">
        <v>43</v>
      </c>
      <c r="R12" s="288"/>
      <c r="S12" s="296" t="s">
        <v>35</v>
      </c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</row>
    <row r="13" spans="1:47" ht="9.5" customHeight="1">
      <c r="A13" s="299"/>
      <c r="B13" s="287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</row>
    <row r="14" spans="1:47" s="150" customFormat="1" ht="22" customHeight="1">
      <c r="A14" s="299" t="s">
        <v>210</v>
      </c>
      <c r="B14" s="300"/>
      <c r="C14" s="301">
        <v>480000000</v>
      </c>
      <c r="D14" s="302"/>
      <c r="E14" s="302">
        <v>0</v>
      </c>
      <c r="F14" s="302"/>
      <c r="G14" s="303">
        <v>1082978</v>
      </c>
      <c r="H14" s="304"/>
      <c r="I14" s="302">
        <v>0</v>
      </c>
      <c r="J14" s="302"/>
      <c r="K14" s="301">
        <v>120226462</v>
      </c>
      <c r="L14" s="301"/>
      <c r="M14" s="301">
        <v>2340926</v>
      </c>
      <c r="N14" s="301"/>
      <c r="O14" s="301">
        <f>SUM(C14:N14)</f>
        <v>603650366</v>
      </c>
      <c r="P14" s="304"/>
      <c r="Q14" s="301">
        <v>287692</v>
      </c>
      <c r="R14" s="305"/>
      <c r="S14" s="301">
        <f>SUM(O14:Q14)</f>
        <v>603938058</v>
      </c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</row>
    <row r="15" spans="1:47" s="150" customFormat="1" ht="22" customHeight="1">
      <c r="A15" s="306" t="s">
        <v>211</v>
      </c>
      <c r="B15" s="307"/>
      <c r="C15" s="302">
        <v>0</v>
      </c>
      <c r="D15" s="302"/>
      <c r="E15" s="302">
        <v>0</v>
      </c>
      <c r="F15" s="302"/>
      <c r="G15" s="303">
        <v>-7794870</v>
      </c>
      <c r="H15" s="304"/>
      <c r="I15" s="302">
        <v>0</v>
      </c>
      <c r="J15" s="302"/>
      <c r="K15" s="301">
        <v>-5374471</v>
      </c>
      <c r="L15" s="301"/>
      <c r="M15" s="308">
        <v>0</v>
      </c>
      <c r="N15" s="301"/>
      <c r="O15" s="301">
        <f>SUM(C15:N15)</f>
        <v>-13169341</v>
      </c>
      <c r="P15" s="304"/>
      <c r="Q15" s="302">
        <v>0</v>
      </c>
      <c r="R15" s="305"/>
      <c r="S15" s="301">
        <f>SUM(O15:Q15)</f>
        <v>-13169341</v>
      </c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</row>
    <row r="16" spans="1:47" s="150" customFormat="1" ht="22" customHeight="1" thickBot="1">
      <c r="A16" s="299" t="s">
        <v>217</v>
      </c>
      <c r="B16" s="300"/>
      <c r="C16" s="309">
        <f>SUM(C14:C15)</f>
        <v>480000000</v>
      </c>
      <c r="D16" s="310"/>
      <c r="E16" s="311">
        <v>0</v>
      </c>
      <c r="F16" s="310"/>
      <c r="G16" s="309">
        <f>SUM(G14:G15)</f>
        <v>-6711892</v>
      </c>
      <c r="H16" s="304"/>
      <c r="I16" s="311">
        <v>0</v>
      </c>
      <c r="J16" s="310"/>
      <c r="K16" s="309">
        <f>SUM(K14:K15)</f>
        <v>114851991</v>
      </c>
      <c r="L16" s="312"/>
      <c r="M16" s="309">
        <f>SUM(M14:M15)</f>
        <v>2340926</v>
      </c>
      <c r="N16" s="312"/>
      <c r="O16" s="309">
        <f>SUM(O14:O15)</f>
        <v>590481025</v>
      </c>
      <c r="P16" s="312"/>
      <c r="Q16" s="309">
        <f>SUM(Q14:Q15)</f>
        <v>287692</v>
      </c>
      <c r="R16" s="312"/>
      <c r="S16" s="309">
        <f>SUM(S14:S15)</f>
        <v>590768717</v>
      </c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</row>
    <row r="17" spans="1:47" s="150" customFormat="1" ht="22" customHeight="1" thickTop="1">
      <c r="A17" s="299"/>
      <c r="B17" s="300"/>
      <c r="C17" s="301"/>
      <c r="D17" s="302"/>
      <c r="E17" s="313"/>
      <c r="F17" s="302"/>
      <c r="G17" s="303"/>
      <c r="H17" s="304"/>
      <c r="I17" s="304"/>
      <c r="J17" s="302"/>
      <c r="K17" s="301"/>
      <c r="L17" s="301"/>
      <c r="M17" s="301"/>
      <c r="N17" s="301"/>
      <c r="O17" s="301"/>
      <c r="P17" s="304"/>
      <c r="Q17" s="301"/>
      <c r="R17" s="305"/>
      <c r="S17" s="301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</row>
    <row r="18" spans="1:47" s="150" customFormat="1" ht="22" customHeight="1">
      <c r="A18" s="299" t="s">
        <v>212</v>
      </c>
      <c r="B18" s="300"/>
      <c r="C18" s="301">
        <f>C16</f>
        <v>480000000</v>
      </c>
      <c r="D18" s="302"/>
      <c r="E18" s="302">
        <v>0</v>
      </c>
      <c r="F18" s="302"/>
      <c r="G18" s="301">
        <f>G16</f>
        <v>-6711892</v>
      </c>
      <c r="H18" s="304"/>
      <c r="I18" s="302">
        <v>0</v>
      </c>
      <c r="J18" s="302"/>
      <c r="K18" s="301">
        <f>K16</f>
        <v>114851991</v>
      </c>
      <c r="L18" s="301"/>
      <c r="M18" s="301">
        <f>M16</f>
        <v>2340926</v>
      </c>
      <c r="N18" s="301"/>
      <c r="O18" s="301">
        <f>SUM(C18:N18)</f>
        <v>590481025</v>
      </c>
      <c r="P18" s="304"/>
      <c r="Q18" s="301">
        <f>Q16</f>
        <v>287692</v>
      </c>
      <c r="R18" s="305"/>
      <c r="S18" s="301">
        <f>SUM(O18:Q18)</f>
        <v>590768717</v>
      </c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</row>
    <row r="19" spans="1:47" s="150" customFormat="1" ht="22" customHeight="1">
      <c r="A19" s="306" t="s">
        <v>166</v>
      </c>
      <c r="B19" s="314"/>
      <c r="C19" s="302">
        <v>0</v>
      </c>
      <c r="D19" s="302"/>
      <c r="E19" s="302">
        <v>0</v>
      </c>
      <c r="F19" s="302"/>
      <c r="G19" s="304" t="s">
        <v>9</v>
      </c>
      <c r="H19" s="304"/>
      <c r="I19" s="302">
        <v>0</v>
      </c>
      <c r="J19" s="302"/>
      <c r="K19" s="301">
        <f>+กำไรขาดทุน3เดือน!F59-ส่วนของผู้ถือหุ้นรวม!M19</f>
        <v>26417094.379880309</v>
      </c>
      <c r="L19" s="304"/>
      <c r="M19" s="301">
        <f>+กำไรขาดทุน3เดือน!F50</f>
        <v>766126</v>
      </c>
      <c r="N19" s="313"/>
      <c r="O19" s="301">
        <f>SUM(C19:N19)</f>
        <v>27183220.379880309</v>
      </c>
      <c r="P19" s="301"/>
      <c r="Q19" s="301">
        <f>+กำไรขาดทุน3เดือน!F60</f>
        <v>-31861</v>
      </c>
      <c r="R19" s="305"/>
      <c r="S19" s="301">
        <f>SUM(O19:Q19)</f>
        <v>27151359.379880309</v>
      </c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</row>
    <row r="20" spans="1:47" s="150" customFormat="1" ht="22" customHeight="1" thickBot="1">
      <c r="A20" s="299" t="s">
        <v>152</v>
      </c>
      <c r="B20" s="300"/>
      <c r="C20" s="309">
        <f>SUM(C18:C19)</f>
        <v>480000000</v>
      </c>
      <c r="D20" s="310"/>
      <c r="E20" s="311">
        <v>0</v>
      </c>
      <c r="F20" s="310"/>
      <c r="G20" s="309">
        <f>SUM(G18:G19)</f>
        <v>-6711892</v>
      </c>
      <c r="H20" s="304"/>
      <c r="I20" s="311">
        <v>0</v>
      </c>
      <c r="J20" s="310"/>
      <c r="K20" s="309">
        <f>SUM(K18:K19)</f>
        <v>141269085.37988031</v>
      </c>
      <c r="L20" s="312"/>
      <c r="M20" s="309">
        <f>SUM(M18:M19)</f>
        <v>3107052</v>
      </c>
      <c r="N20" s="312"/>
      <c r="O20" s="309">
        <f>SUM(C20:N20)</f>
        <v>617664245.37988031</v>
      </c>
      <c r="P20" s="312"/>
      <c r="Q20" s="309">
        <f>SUM(Q18:Q19)</f>
        <v>255831</v>
      </c>
      <c r="R20" s="312"/>
      <c r="S20" s="309">
        <f>SUM(O20:Q20)</f>
        <v>617920076.37988031</v>
      </c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</row>
    <row r="21" spans="1:47" s="234" customFormat="1" ht="22.25" customHeight="1" thickTop="1">
      <c r="A21" s="315"/>
      <c r="B21" s="316"/>
      <c r="C21" s="317"/>
      <c r="D21" s="318"/>
      <c r="E21" s="319"/>
      <c r="F21" s="318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240"/>
      <c r="U21" s="241"/>
      <c r="V21" s="241"/>
      <c r="W21" s="240"/>
      <c r="X21" s="240"/>
      <c r="Y21" s="240"/>
      <c r="Z21" s="240"/>
      <c r="AA21" s="240"/>
      <c r="AB21" s="240"/>
      <c r="AC21" s="240"/>
      <c r="AD21" s="240"/>
      <c r="AE21" s="240"/>
      <c r="AF21" s="240"/>
      <c r="AG21" s="240"/>
      <c r="AH21" s="240"/>
      <c r="AI21" s="240"/>
      <c r="AJ21" s="240"/>
      <c r="AK21" s="240"/>
      <c r="AL21" s="240"/>
      <c r="AM21" s="240"/>
      <c r="AN21" s="240"/>
      <c r="AO21" s="240"/>
      <c r="AP21" s="240"/>
      <c r="AQ21" s="240"/>
      <c r="AR21" s="240"/>
      <c r="AS21" s="240"/>
      <c r="AT21" s="240"/>
      <c r="AU21" s="240"/>
    </row>
    <row r="22" spans="1:47" s="150" customFormat="1" ht="22" customHeight="1">
      <c r="A22" s="320" t="s">
        <v>180</v>
      </c>
      <c r="B22" s="321"/>
      <c r="C22" s="301">
        <v>640000000</v>
      </c>
      <c r="D22" s="302">
        <v>0</v>
      </c>
      <c r="E22" s="301">
        <v>1051595435</v>
      </c>
      <c r="F22" s="302"/>
      <c r="G22" s="301">
        <v>-5242803</v>
      </c>
      <c r="H22" s="303"/>
      <c r="I22" s="301">
        <v>893287</v>
      </c>
      <c r="J22" s="301"/>
      <c r="K22" s="301">
        <v>262606625</v>
      </c>
      <c r="L22" s="312"/>
      <c r="M22" s="301">
        <v>3154650</v>
      </c>
      <c r="N22" s="305"/>
      <c r="O22" s="301">
        <f>SUM(C22:M22)</f>
        <v>1953007194</v>
      </c>
      <c r="P22" s="301"/>
      <c r="Q22" s="301">
        <v>4333757</v>
      </c>
      <c r="R22" s="305"/>
      <c r="S22" s="301">
        <v>1957340951</v>
      </c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</row>
    <row r="23" spans="1:47" s="150" customFormat="1" ht="22" customHeight="1">
      <c r="A23" s="322" t="s">
        <v>213</v>
      </c>
      <c r="B23" s="321"/>
      <c r="C23" s="302">
        <v>0</v>
      </c>
      <c r="D23" s="323"/>
      <c r="E23" s="302">
        <v>0</v>
      </c>
      <c r="F23" s="302"/>
      <c r="G23" s="323">
        <v>0</v>
      </c>
      <c r="H23" s="324"/>
      <c r="I23" s="302">
        <v>0</v>
      </c>
      <c r="J23" s="301"/>
      <c r="K23" s="302">
        <v>0</v>
      </c>
      <c r="L23" s="312"/>
      <c r="M23" s="308">
        <v>0</v>
      </c>
      <c r="N23" s="305"/>
      <c r="O23" s="302">
        <v>0</v>
      </c>
      <c r="P23" s="301"/>
      <c r="Q23" s="301">
        <v>50</v>
      </c>
      <c r="R23" s="305"/>
      <c r="S23" s="312">
        <f>SUM(O23:Q23)</f>
        <v>50</v>
      </c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</row>
    <row r="24" spans="1:47" s="150" customFormat="1" ht="22" customHeight="1">
      <c r="A24" s="322" t="s">
        <v>166</v>
      </c>
      <c r="B24" s="321"/>
      <c r="C24" s="325">
        <v>0</v>
      </c>
      <c r="D24" s="302"/>
      <c r="E24" s="325">
        <v>0</v>
      </c>
      <c r="F24" s="302"/>
      <c r="G24" s="326">
        <v>0</v>
      </c>
      <c r="H24" s="301"/>
      <c r="I24" s="325">
        <v>0</v>
      </c>
      <c r="J24" s="312"/>
      <c r="K24" s="301">
        <f>กำไรขาดทุน3เดือน!D54</f>
        <v>14974336</v>
      </c>
      <c r="L24" s="301"/>
      <c r="M24" s="312">
        <f>กำไรขาดทุน3เดือน!D50</f>
        <v>2110812</v>
      </c>
      <c r="N24" s="312"/>
      <c r="O24" s="301">
        <f>SUM(C24:M24)</f>
        <v>17085148</v>
      </c>
      <c r="P24" s="301"/>
      <c r="Q24" s="324">
        <f>กำไรขาดทุน3เดือน!D60</f>
        <v>-326521</v>
      </c>
      <c r="R24" s="312"/>
      <c r="S24" s="312">
        <f>SUM(O24:Q24)</f>
        <v>16758627</v>
      </c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</row>
    <row r="25" spans="1:47" s="150" customFormat="1" ht="22" customHeight="1" thickBot="1">
      <c r="A25" s="299" t="s">
        <v>181</v>
      </c>
      <c r="B25" s="287"/>
      <c r="C25" s="327">
        <f>SUM(C22:C24)</f>
        <v>640000000</v>
      </c>
      <c r="D25" s="312">
        <f>SUM(D22:D24)</f>
        <v>0</v>
      </c>
      <c r="E25" s="327">
        <f>SUM(E22:E24)</f>
        <v>1051595435</v>
      </c>
      <c r="F25" s="310"/>
      <c r="G25" s="327">
        <f>SUM(G22:G24)</f>
        <v>-5242803</v>
      </c>
      <c r="H25" s="312"/>
      <c r="I25" s="327">
        <f>SUM(I22:I24)</f>
        <v>893287</v>
      </c>
      <c r="J25" s="312"/>
      <c r="K25" s="328">
        <f>SUM(K22:K24)</f>
        <v>277580961</v>
      </c>
      <c r="L25" s="312"/>
      <c r="M25" s="309">
        <f>SUM(M22:M24)</f>
        <v>5265462</v>
      </c>
      <c r="N25" s="312"/>
      <c r="O25" s="309">
        <f>SUM(O22:O24)</f>
        <v>1970092342</v>
      </c>
      <c r="P25" s="312"/>
      <c r="Q25" s="329">
        <f>SUM(Q22:Q24)</f>
        <v>4007286</v>
      </c>
      <c r="R25" s="312"/>
      <c r="S25" s="309">
        <f>SUM(S22:S24)</f>
        <v>1974099628</v>
      </c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</row>
    <row r="26" spans="1:47" s="163" customFormat="1" ht="22" customHeight="1" thickTop="1">
      <c r="A26" s="162"/>
      <c r="B26" s="283"/>
      <c r="C26" s="33"/>
      <c r="D26" s="34"/>
      <c r="E26" s="33"/>
      <c r="F26" s="242"/>
      <c r="G26" s="33"/>
      <c r="H26" s="34"/>
      <c r="I26" s="33"/>
      <c r="J26" s="34"/>
      <c r="K26" s="183"/>
      <c r="L26" s="34"/>
      <c r="M26" s="33"/>
      <c r="N26" s="34"/>
      <c r="O26" s="33"/>
      <c r="P26" s="34"/>
      <c r="Q26" s="206"/>
      <c r="R26" s="34"/>
      <c r="S26" s="33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</row>
    <row r="27" spans="1:47" s="163" customFormat="1" ht="24" customHeight="1">
      <c r="A27" s="330" t="s">
        <v>132</v>
      </c>
      <c r="B27" s="330"/>
      <c r="C27" s="330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</row>
    <row r="28" spans="1:47" s="150" customFormat="1" ht="24" customHeight="1">
      <c r="A28" s="58"/>
      <c r="B28" s="283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8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</row>
    <row r="29" spans="1:47" s="150" customFormat="1" ht="24" customHeight="1">
      <c r="B29" s="284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8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</row>
    <row r="30" spans="1:47" s="150" customFormat="1" ht="24" customHeight="1">
      <c r="A30" s="58"/>
      <c r="B30" s="283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8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</row>
  </sheetData>
  <mergeCells count="9">
    <mergeCell ref="I9:K9"/>
    <mergeCell ref="A27:C27"/>
    <mergeCell ref="A4:S4"/>
    <mergeCell ref="A1:S1"/>
    <mergeCell ref="A2:S2"/>
    <mergeCell ref="A3:S3"/>
    <mergeCell ref="A5:S5"/>
    <mergeCell ref="C6:S6"/>
    <mergeCell ref="C7:O7"/>
  </mergeCells>
  <pageMargins left="1" right="0.3" top="1" bottom="0.5" header="0.25" footer="0.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529FD-D424-4C05-AD04-C274D3B73ED4}">
  <sheetPr codeName="Sheet8">
    <tabColor rgb="FF00B050"/>
  </sheetPr>
  <dimension ref="A1:IP38"/>
  <sheetViews>
    <sheetView topLeftCell="A29" zoomScale="63" zoomScaleNormal="63" zoomScaleSheetLayoutView="80" zoomScalePageLayoutView="50" workbookViewId="0">
      <selection activeCell="A34" sqref="A34"/>
    </sheetView>
  </sheetViews>
  <sheetFormatPr defaultRowHeight="24" customHeight="1"/>
  <cols>
    <col min="1" max="1" width="39.81640625" style="195" customWidth="1"/>
    <col min="2" max="2" width="8" style="195" customWidth="1"/>
    <col min="3" max="3" width="13.81640625" style="195" customWidth="1"/>
    <col min="4" max="4" width="0.81640625" style="195" customWidth="1"/>
    <col min="5" max="5" width="13.90625" style="195" customWidth="1"/>
    <col min="6" max="6" width="0.81640625" style="195" customWidth="1"/>
    <col min="7" max="7" width="13.81640625" style="195" customWidth="1"/>
    <col min="8" max="8" width="0.81640625" style="195" customWidth="1"/>
    <col min="9" max="9" width="13.81640625" style="195" bestFit="1" customWidth="1"/>
    <col min="10" max="10" width="0.81640625" style="195" customWidth="1"/>
    <col min="11" max="11" width="14.81640625" style="195" bestFit="1" customWidth="1"/>
    <col min="12" max="12" width="16.1796875" style="195" customWidth="1"/>
    <col min="13" max="13" width="12.81640625" style="195" customWidth="1"/>
    <col min="14" max="250" width="8.90625" style="195"/>
    <col min="251" max="253" width="8.90625" style="152"/>
    <col min="254" max="256" width="1.453125" style="152" customWidth="1"/>
    <col min="257" max="257" width="37.1796875" style="152" customWidth="1"/>
    <col min="258" max="258" width="11.81640625" style="152" customWidth="1"/>
    <col min="259" max="259" width="1" style="152" customWidth="1"/>
    <col min="260" max="260" width="16.81640625" style="152" customWidth="1"/>
    <col min="261" max="261" width="2.1796875" style="152" customWidth="1"/>
    <col min="262" max="262" width="12.81640625" style="152" bestFit="1" customWidth="1"/>
    <col min="263" max="263" width="2.453125" style="152" customWidth="1"/>
    <col min="264" max="264" width="17.1796875" style="152" customWidth="1"/>
    <col min="265" max="265" width="1" style="152" customWidth="1"/>
    <col min="266" max="266" width="14.453125" style="152" customWidth="1"/>
    <col min="267" max="267" width="1.81640625" style="152" customWidth="1"/>
    <col min="268" max="268" width="16.1796875" style="152" customWidth="1"/>
    <col min="269" max="269" width="12.81640625" style="152" customWidth="1"/>
    <col min="270" max="509" width="8.90625" style="152"/>
    <col min="510" max="512" width="1.453125" style="152" customWidth="1"/>
    <col min="513" max="513" width="37.1796875" style="152" customWidth="1"/>
    <col min="514" max="514" width="11.81640625" style="152" customWidth="1"/>
    <col min="515" max="515" width="1" style="152" customWidth="1"/>
    <col min="516" max="516" width="16.81640625" style="152" customWidth="1"/>
    <col min="517" max="517" width="2.1796875" style="152" customWidth="1"/>
    <col min="518" max="518" width="12.81640625" style="152" bestFit="1" customWidth="1"/>
    <col min="519" max="519" width="2.453125" style="152" customWidth="1"/>
    <col min="520" max="520" width="17.1796875" style="152" customWidth="1"/>
    <col min="521" max="521" width="1" style="152" customWidth="1"/>
    <col min="522" max="522" width="14.453125" style="152" customWidth="1"/>
    <col min="523" max="523" width="1.81640625" style="152" customWidth="1"/>
    <col min="524" max="524" width="16.1796875" style="152" customWidth="1"/>
    <col min="525" max="525" width="12.81640625" style="152" customWidth="1"/>
    <col min="526" max="765" width="8.90625" style="152"/>
    <col min="766" max="768" width="1.453125" style="152" customWidth="1"/>
    <col min="769" max="769" width="37.1796875" style="152" customWidth="1"/>
    <col min="770" max="770" width="11.81640625" style="152" customWidth="1"/>
    <col min="771" max="771" width="1" style="152" customWidth="1"/>
    <col min="772" max="772" width="16.81640625" style="152" customWidth="1"/>
    <col min="773" max="773" width="2.1796875" style="152" customWidth="1"/>
    <col min="774" max="774" width="12.81640625" style="152" bestFit="1" customWidth="1"/>
    <col min="775" max="775" width="2.453125" style="152" customWidth="1"/>
    <col min="776" max="776" width="17.1796875" style="152" customWidth="1"/>
    <col min="777" max="777" width="1" style="152" customWidth="1"/>
    <col min="778" max="778" width="14.453125" style="152" customWidth="1"/>
    <col min="779" max="779" width="1.81640625" style="152" customWidth="1"/>
    <col min="780" max="780" width="16.1796875" style="152" customWidth="1"/>
    <col min="781" max="781" width="12.81640625" style="152" customWidth="1"/>
    <col min="782" max="1021" width="8.90625" style="152"/>
    <col min="1022" max="1024" width="1.453125" style="152" customWidth="1"/>
    <col min="1025" max="1025" width="37.1796875" style="152" customWidth="1"/>
    <col min="1026" max="1026" width="11.81640625" style="152" customWidth="1"/>
    <col min="1027" max="1027" width="1" style="152" customWidth="1"/>
    <col min="1028" max="1028" width="16.81640625" style="152" customWidth="1"/>
    <col min="1029" max="1029" width="2.1796875" style="152" customWidth="1"/>
    <col min="1030" max="1030" width="12.81640625" style="152" bestFit="1" customWidth="1"/>
    <col min="1031" max="1031" width="2.453125" style="152" customWidth="1"/>
    <col min="1032" max="1032" width="17.1796875" style="152" customWidth="1"/>
    <col min="1033" max="1033" width="1" style="152" customWidth="1"/>
    <col min="1034" max="1034" width="14.453125" style="152" customWidth="1"/>
    <col min="1035" max="1035" width="1.81640625" style="152" customWidth="1"/>
    <col min="1036" max="1036" width="16.1796875" style="152" customWidth="1"/>
    <col min="1037" max="1037" width="12.81640625" style="152" customWidth="1"/>
    <col min="1038" max="1277" width="8.90625" style="152"/>
    <col min="1278" max="1280" width="1.453125" style="152" customWidth="1"/>
    <col min="1281" max="1281" width="37.1796875" style="152" customWidth="1"/>
    <col min="1282" max="1282" width="11.81640625" style="152" customWidth="1"/>
    <col min="1283" max="1283" width="1" style="152" customWidth="1"/>
    <col min="1284" max="1284" width="16.81640625" style="152" customWidth="1"/>
    <col min="1285" max="1285" width="2.1796875" style="152" customWidth="1"/>
    <col min="1286" max="1286" width="12.81640625" style="152" bestFit="1" customWidth="1"/>
    <col min="1287" max="1287" width="2.453125" style="152" customWidth="1"/>
    <col min="1288" max="1288" width="17.1796875" style="152" customWidth="1"/>
    <col min="1289" max="1289" width="1" style="152" customWidth="1"/>
    <col min="1290" max="1290" width="14.453125" style="152" customWidth="1"/>
    <col min="1291" max="1291" width="1.81640625" style="152" customWidth="1"/>
    <col min="1292" max="1292" width="16.1796875" style="152" customWidth="1"/>
    <col min="1293" max="1293" width="12.81640625" style="152" customWidth="1"/>
    <col min="1294" max="1533" width="8.90625" style="152"/>
    <col min="1534" max="1536" width="1.453125" style="152" customWidth="1"/>
    <col min="1537" max="1537" width="37.1796875" style="152" customWidth="1"/>
    <col min="1538" max="1538" width="11.81640625" style="152" customWidth="1"/>
    <col min="1539" max="1539" width="1" style="152" customWidth="1"/>
    <col min="1540" max="1540" width="16.81640625" style="152" customWidth="1"/>
    <col min="1541" max="1541" width="2.1796875" style="152" customWidth="1"/>
    <col min="1542" max="1542" width="12.81640625" style="152" bestFit="1" customWidth="1"/>
    <col min="1543" max="1543" width="2.453125" style="152" customWidth="1"/>
    <col min="1544" max="1544" width="17.1796875" style="152" customWidth="1"/>
    <col min="1545" max="1545" width="1" style="152" customWidth="1"/>
    <col min="1546" max="1546" width="14.453125" style="152" customWidth="1"/>
    <col min="1547" max="1547" width="1.81640625" style="152" customWidth="1"/>
    <col min="1548" max="1548" width="16.1796875" style="152" customWidth="1"/>
    <col min="1549" max="1549" width="12.81640625" style="152" customWidth="1"/>
    <col min="1550" max="1789" width="8.90625" style="152"/>
    <col min="1790" max="1792" width="1.453125" style="152" customWidth="1"/>
    <col min="1793" max="1793" width="37.1796875" style="152" customWidth="1"/>
    <col min="1794" max="1794" width="11.81640625" style="152" customWidth="1"/>
    <col min="1795" max="1795" width="1" style="152" customWidth="1"/>
    <col min="1796" max="1796" width="16.81640625" style="152" customWidth="1"/>
    <col min="1797" max="1797" width="2.1796875" style="152" customWidth="1"/>
    <col min="1798" max="1798" width="12.81640625" style="152" bestFit="1" customWidth="1"/>
    <col min="1799" max="1799" width="2.453125" style="152" customWidth="1"/>
    <col min="1800" max="1800" width="17.1796875" style="152" customWidth="1"/>
    <col min="1801" max="1801" width="1" style="152" customWidth="1"/>
    <col min="1802" max="1802" width="14.453125" style="152" customWidth="1"/>
    <col min="1803" max="1803" width="1.81640625" style="152" customWidth="1"/>
    <col min="1804" max="1804" width="16.1796875" style="152" customWidth="1"/>
    <col min="1805" max="1805" width="12.81640625" style="152" customWidth="1"/>
    <col min="1806" max="2045" width="8.90625" style="152"/>
    <col min="2046" max="2048" width="1.453125" style="152" customWidth="1"/>
    <col min="2049" max="2049" width="37.1796875" style="152" customWidth="1"/>
    <col min="2050" max="2050" width="11.81640625" style="152" customWidth="1"/>
    <col min="2051" max="2051" width="1" style="152" customWidth="1"/>
    <col min="2052" max="2052" width="16.81640625" style="152" customWidth="1"/>
    <col min="2053" max="2053" width="2.1796875" style="152" customWidth="1"/>
    <col min="2054" max="2054" width="12.81640625" style="152" bestFit="1" customWidth="1"/>
    <col min="2055" max="2055" width="2.453125" style="152" customWidth="1"/>
    <col min="2056" max="2056" width="17.1796875" style="152" customWidth="1"/>
    <col min="2057" max="2057" width="1" style="152" customWidth="1"/>
    <col min="2058" max="2058" width="14.453125" style="152" customWidth="1"/>
    <col min="2059" max="2059" width="1.81640625" style="152" customWidth="1"/>
    <col min="2060" max="2060" width="16.1796875" style="152" customWidth="1"/>
    <col min="2061" max="2061" width="12.81640625" style="152" customWidth="1"/>
    <col min="2062" max="2301" width="8.90625" style="152"/>
    <col min="2302" max="2304" width="1.453125" style="152" customWidth="1"/>
    <col min="2305" max="2305" width="37.1796875" style="152" customWidth="1"/>
    <col min="2306" max="2306" width="11.81640625" style="152" customWidth="1"/>
    <col min="2307" max="2307" width="1" style="152" customWidth="1"/>
    <col min="2308" max="2308" width="16.81640625" style="152" customWidth="1"/>
    <col min="2309" max="2309" width="2.1796875" style="152" customWidth="1"/>
    <col min="2310" max="2310" width="12.81640625" style="152" bestFit="1" customWidth="1"/>
    <col min="2311" max="2311" width="2.453125" style="152" customWidth="1"/>
    <col min="2312" max="2312" width="17.1796875" style="152" customWidth="1"/>
    <col min="2313" max="2313" width="1" style="152" customWidth="1"/>
    <col min="2314" max="2314" width="14.453125" style="152" customWidth="1"/>
    <col min="2315" max="2315" width="1.81640625" style="152" customWidth="1"/>
    <col min="2316" max="2316" width="16.1796875" style="152" customWidth="1"/>
    <col min="2317" max="2317" width="12.81640625" style="152" customWidth="1"/>
    <col min="2318" max="2557" width="8.90625" style="152"/>
    <col min="2558" max="2560" width="1.453125" style="152" customWidth="1"/>
    <col min="2561" max="2561" width="37.1796875" style="152" customWidth="1"/>
    <col min="2562" max="2562" width="11.81640625" style="152" customWidth="1"/>
    <col min="2563" max="2563" width="1" style="152" customWidth="1"/>
    <col min="2564" max="2564" width="16.81640625" style="152" customWidth="1"/>
    <col min="2565" max="2565" width="2.1796875" style="152" customWidth="1"/>
    <col min="2566" max="2566" width="12.81640625" style="152" bestFit="1" customWidth="1"/>
    <col min="2567" max="2567" width="2.453125" style="152" customWidth="1"/>
    <col min="2568" max="2568" width="17.1796875" style="152" customWidth="1"/>
    <col min="2569" max="2569" width="1" style="152" customWidth="1"/>
    <col min="2570" max="2570" width="14.453125" style="152" customWidth="1"/>
    <col min="2571" max="2571" width="1.81640625" style="152" customWidth="1"/>
    <col min="2572" max="2572" width="16.1796875" style="152" customWidth="1"/>
    <col min="2573" max="2573" width="12.81640625" style="152" customWidth="1"/>
    <col min="2574" max="2813" width="8.90625" style="152"/>
    <col min="2814" max="2816" width="1.453125" style="152" customWidth="1"/>
    <col min="2817" max="2817" width="37.1796875" style="152" customWidth="1"/>
    <col min="2818" max="2818" width="11.81640625" style="152" customWidth="1"/>
    <col min="2819" max="2819" width="1" style="152" customWidth="1"/>
    <col min="2820" max="2820" width="16.81640625" style="152" customWidth="1"/>
    <col min="2821" max="2821" width="2.1796875" style="152" customWidth="1"/>
    <col min="2822" max="2822" width="12.81640625" style="152" bestFit="1" customWidth="1"/>
    <col min="2823" max="2823" width="2.453125" style="152" customWidth="1"/>
    <col min="2824" max="2824" width="17.1796875" style="152" customWidth="1"/>
    <col min="2825" max="2825" width="1" style="152" customWidth="1"/>
    <col min="2826" max="2826" width="14.453125" style="152" customWidth="1"/>
    <col min="2827" max="2827" width="1.81640625" style="152" customWidth="1"/>
    <col min="2828" max="2828" width="16.1796875" style="152" customWidth="1"/>
    <col min="2829" max="2829" width="12.81640625" style="152" customWidth="1"/>
    <col min="2830" max="3069" width="8.90625" style="152"/>
    <col min="3070" max="3072" width="1.453125" style="152" customWidth="1"/>
    <col min="3073" max="3073" width="37.1796875" style="152" customWidth="1"/>
    <col min="3074" max="3074" width="11.81640625" style="152" customWidth="1"/>
    <col min="3075" max="3075" width="1" style="152" customWidth="1"/>
    <col min="3076" max="3076" width="16.81640625" style="152" customWidth="1"/>
    <col min="3077" max="3077" width="2.1796875" style="152" customWidth="1"/>
    <col min="3078" max="3078" width="12.81640625" style="152" bestFit="1" customWidth="1"/>
    <col min="3079" max="3079" width="2.453125" style="152" customWidth="1"/>
    <col min="3080" max="3080" width="17.1796875" style="152" customWidth="1"/>
    <col min="3081" max="3081" width="1" style="152" customWidth="1"/>
    <col min="3082" max="3082" width="14.453125" style="152" customWidth="1"/>
    <col min="3083" max="3083" width="1.81640625" style="152" customWidth="1"/>
    <col min="3084" max="3084" width="16.1796875" style="152" customWidth="1"/>
    <col min="3085" max="3085" width="12.81640625" style="152" customWidth="1"/>
    <col min="3086" max="3325" width="8.90625" style="152"/>
    <col min="3326" max="3328" width="1.453125" style="152" customWidth="1"/>
    <col min="3329" max="3329" width="37.1796875" style="152" customWidth="1"/>
    <col min="3330" max="3330" width="11.81640625" style="152" customWidth="1"/>
    <col min="3331" max="3331" width="1" style="152" customWidth="1"/>
    <col min="3332" max="3332" width="16.81640625" style="152" customWidth="1"/>
    <col min="3333" max="3333" width="2.1796875" style="152" customWidth="1"/>
    <col min="3334" max="3334" width="12.81640625" style="152" bestFit="1" customWidth="1"/>
    <col min="3335" max="3335" width="2.453125" style="152" customWidth="1"/>
    <col min="3336" max="3336" width="17.1796875" style="152" customWidth="1"/>
    <col min="3337" max="3337" width="1" style="152" customWidth="1"/>
    <col min="3338" max="3338" width="14.453125" style="152" customWidth="1"/>
    <col min="3339" max="3339" width="1.81640625" style="152" customWidth="1"/>
    <col min="3340" max="3340" width="16.1796875" style="152" customWidth="1"/>
    <col min="3341" max="3341" width="12.81640625" style="152" customWidth="1"/>
    <col min="3342" max="3581" width="8.90625" style="152"/>
    <col min="3582" max="3584" width="1.453125" style="152" customWidth="1"/>
    <col min="3585" max="3585" width="37.1796875" style="152" customWidth="1"/>
    <col min="3586" max="3586" width="11.81640625" style="152" customWidth="1"/>
    <col min="3587" max="3587" width="1" style="152" customWidth="1"/>
    <col min="3588" max="3588" width="16.81640625" style="152" customWidth="1"/>
    <col min="3589" max="3589" width="2.1796875" style="152" customWidth="1"/>
    <col min="3590" max="3590" width="12.81640625" style="152" bestFit="1" customWidth="1"/>
    <col min="3591" max="3591" width="2.453125" style="152" customWidth="1"/>
    <col min="3592" max="3592" width="17.1796875" style="152" customWidth="1"/>
    <col min="3593" max="3593" width="1" style="152" customWidth="1"/>
    <col min="3594" max="3594" width="14.453125" style="152" customWidth="1"/>
    <col min="3595" max="3595" width="1.81640625" style="152" customWidth="1"/>
    <col min="3596" max="3596" width="16.1796875" style="152" customWidth="1"/>
    <col min="3597" max="3597" width="12.81640625" style="152" customWidth="1"/>
    <col min="3598" max="3837" width="8.90625" style="152"/>
    <col min="3838" max="3840" width="1.453125" style="152" customWidth="1"/>
    <col min="3841" max="3841" width="37.1796875" style="152" customWidth="1"/>
    <col min="3842" max="3842" width="11.81640625" style="152" customWidth="1"/>
    <col min="3843" max="3843" width="1" style="152" customWidth="1"/>
    <col min="3844" max="3844" width="16.81640625" style="152" customWidth="1"/>
    <col min="3845" max="3845" width="2.1796875" style="152" customWidth="1"/>
    <col min="3846" max="3846" width="12.81640625" style="152" bestFit="1" customWidth="1"/>
    <col min="3847" max="3847" width="2.453125" style="152" customWidth="1"/>
    <col min="3848" max="3848" width="17.1796875" style="152" customWidth="1"/>
    <col min="3849" max="3849" width="1" style="152" customWidth="1"/>
    <col min="3850" max="3850" width="14.453125" style="152" customWidth="1"/>
    <col min="3851" max="3851" width="1.81640625" style="152" customWidth="1"/>
    <col min="3852" max="3852" width="16.1796875" style="152" customWidth="1"/>
    <col min="3853" max="3853" width="12.81640625" style="152" customWidth="1"/>
    <col min="3854" max="4093" width="8.90625" style="152"/>
    <col min="4094" max="4096" width="1.453125" style="152" customWidth="1"/>
    <col min="4097" max="4097" width="37.1796875" style="152" customWidth="1"/>
    <col min="4098" max="4098" width="11.81640625" style="152" customWidth="1"/>
    <col min="4099" max="4099" width="1" style="152" customWidth="1"/>
    <col min="4100" max="4100" width="16.81640625" style="152" customWidth="1"/>
    <col min="4101" max="4101" width="2.1796875" style="152" customWidth="1"/>
    <col min="4102" max="4102" width="12.81640625" style="152" bestFit="1" customWidth="1"/>
    <col min="4103" max="4103" width="2.453125" style="152" customWidth="1"/>
    <col min="4104" max="4104" width="17.1796875" style="152" customWidth="1"/>
    <col min="4105" max="4105" width="1" style="152" customWidth="1"/>
    <col min="4106" max="4106" width="14.453125" style="152" customWidth="1"/>
    <col min="4107" max="4107" width="1.81640625" style="152" customWidth="1"/>
    <col min="4108" max="4108" width="16.1796875" style="152" customWidth="1"/>
    <col min="4109" max="4109" width="12.81640625" style="152" customWidth="1"/>
    <col min="4110" max="4349" width="8.90625" style="152"/>
    <col min="4350" max="4352" width="1.453125" style="152" customWidth="1"/>
    <col min="4353" max="4353" width="37.1796875" style="152" customWidth="1"/>
    <col min="4354" max="4354" width="11.81640625" style="152" customWidth="1"/>
    <col min="4355" max="4355" width="1" style="152" customWidth="1"/>
    <col min="4356" max="4356" width="16.81640625" style="152" customWidth="1"/>
    <col min="4357" max="4357" width="2.1796875" style="152" customWidth="1"/>
    <col min="4358" max="4358" width="12.81640625" style="152" bestFit="1" customWidth="1"/>
    <col min="4359" max="4359" width="2.453125" style="152" customWidth="1"/>
    <col min="4360" max="4360" width="17.1796875" style="152" customWidth="1"/>
    <col min="4361" max="4361" width="1" style="152" customWidth="1"/>
    <col min="4362" max="4362" width="14.453125" style="152" customWidth="1"/>
    <col min="4363" max="4363" width="1.81640625" style="152" customWidth="1"/>
    <col min="4364" max="4364" width="16.1796875" style="152" customWidth="1"/>
    <col min="4365" max="4365" width="12.81640625" style="152" customWidth="1"/>
    <col min="4366" max="4605" width="8.90625" style="152"/>
    <col min="4606" max="4608" width="1.453125" style="152" customWidth="1"/>
    <col min="4609" max="4609" width="37.1796875" style="152" customWidth="1"/>
    <col min="4610" max="4610" width="11.81640625" style="152" customWidth="1"/>
    <col min="4611" max="4611" width="1" style="152" customWidth="1"/>
    <col min="4612" max="4612" width="16.81640625" style="152" customWidth="1"/>
    <col min="4613" max="4613" width="2.1796875" style="152" customWidth="1"/>
    <col min="4614" max="4614" width="12.81640625" style="152" bestFit="1" customWidth="1"/>
    <col min="4615" max="4615" width="2.453125" style="152" customWidth="1"/>
    <col min="4616" max="4616" width="17.1796875" style="152" customWidth="1"/>
    <col min="4617" max="4617" width="1" style="152" customWidth="1"/>
    <col min="4618" max="4618" width="14.453125" style="152" customWidth="1"/>
    <col min="4619" max="4619" width="1.81640625" style="152" customWidth="1"/>
    <col min="4620" max="4620" width="16.1796875" style="152" customWidth="1"/>
    <col min="4621" max="4621" width="12.81640625" style="152" customWidth="1"/>
    <col min="4622" max="4861" width="8.90625" style="152"/>
    <col min="4862" max="4864" width="1.453125" style="152" customWidth="1"/>
    <col min="4865" max="4865" width="37.1796875" style="152" customWidth="1"/>
    <col min="4866" max="4866" width="11.81640625" style="152" customWidth="1"/>
    <col min="4867" max="4867" width="1" style="152" customWidth="1"/>
    <col min="4868" max="4868" width="16.81640625" style="152" customWidth="1"/>
    <col min="4869" max="4869" width="2.1796875" style="152" customWidth="1"/>
    <col min="4870" max="4870" width="12.81640625" style="152" bestFit="1" customWidth="1"/>
    <col min="4871" max="4871" width="2.453125" style="152" customWidth="1"/>
    <col min="4872" max="4872" width="17.1796875" style="152" customWidth="1"/>
    <col min="4873" max="4873" width="1" style="152" customWidth="1"/>
    <col min="4874" max="4874" width="14.453125" style="152" customWidth="1"/>
    <col min="4875" max="4875" width="1.81640625" style="152" customWidth="1"/>
    <col min="4876" max="4876" width="16.1796875" style="152" customWidth="1"/>
    <col min="4877" max="4877" width="12.81640625" style="152" customWidth="1"/>
    <col min="4878" max="5117" width="8.90625" style="152"/>
    <col min="5118" max="5120" width="1.453125" style="152" customWidth="1"/>
    <col min="5121" max="5121" width="37.1796875" style="152" customWidth="1"/>
    <col min="5122" max="5122" width="11.81640625" style="152" customWidth="1"/>
    <col min="5123" max="5123" width="1" style="152" customWidth="1"/>
    <col min="5124" max="5124" width="16.81640625" style="152" customWidth="1"/>
    <col min="5125" max="5125" width="2.1796875" style="152" customWidth="1"/>
    <col min="5126" max="5126" width="12.81640625" style="152" bestFit="1" customWidth="1"/>
    <col min="5127" max="5127" width="2.453125" style="152" customWidth="1"/>
    <col min="5128" max="5128" width="17.1796875" style="152" customWidth="1"/>
    <col min="5129" max="5129" width="1" style="152" customWidth="1"/>
    <col min="5130" max="5130" width="14.453125" style="152" customWidth="1"/>
    <col min="5131" max="5131" width="1.81640625" style="152" customWidth="1"/>
    <col min="5132" max="5132" width="16.1796875" style="152" customWidth="1"/>
    <col min="5133" max="5133" width="12.81640625" style="152" customWidth="1"/>
    <col min="5134" max="5373" width="8.90625" style="152"/>
    <col min="5374" max="5376" width="1.453125" style="152" customWidth="1"/>
    <col min="5377" max="5377" width="37.1796875" style="152" customWidth="1"/>
    <col min="5378" max="5378" width="11.81640625" style="152" customWidth="1"/>
    <col min="5379" max="5379" width="1" style="152" customWidth="1"/>
    <col min="5380" max="5380" width="16.81640625" style="152" customWidth="1"/>
    <col min="5381" max="5381" width="2.1796875" style="152" customWidth="1"/>
    <col min="5382" max="5382" width="12.81640625" style="152" bestFit="1" customWidth="1"/>
    <col min="5383" max="5383" width="2.453125" style="152" customWidth="1"/>
    <col min="5384" max="5384" width="17.1796875" style="152" customWidth="1"/>
    <col min="5385" max="5385" width="1" style="152" customWidth="1"/>
    <col min="5386" max="5386" width="14.453125" style="152" customWidth="1"/>
    <col min="5387" max="5387" width="1.81640625" style="152" customWidth="1"/>
    <col min="5388" max="5388" width="16.1796875" style="152" customWidth="1"/>
    <col min="5389" max="5389" width="12.81640625" style="152" customWidth="1"/>
    <col min="5390" max="5629" width="8.90625" style="152"/>
    <col min="5630" max="5632" width="1.453125" style="152" customWidth="1"/>
    <col min="5633" max="5633" width="37.1796875" style="152" customWidth="1"/>
    <col min="5634" max="5634" width="11.81640625" style="152" customWidth="1"/>
    <col min="5635" max="5635" width="1" style="152" customWidth="1"/>
    <col min="5636" max="5636" width="16.81640625" style="152" customWidth="1"/>
    <col min="5637" max="5637" width="2.1796875" style="152" customWidth="1"/>
    <col min="5638" max="5638" width="12.81640625" style="152" bestFit="1" customWidth="1"/>
    <col min="5639" max="5639" width="2.453125" style="152" customWidth="1"/>
    <col min="5640" max="5640" width="17.1796875" style="152" customWidth="1"/>
    <col min="5641" max="5641" width="1" style="152" customWidth="1"/>
    <col min="5642" max="5642" width="14.453125" style="152" customWidth="1"/>
    <col min="5643" max="5643" width="1.81640625" style="152" customWidth="1"/>
    <col min="5644" max="5644" width="16.1796875" style="152" customWidth="1"/>
    <col min="5645" max="5645" width="12.81640625" style="152" customWidth="1"/>
    <col min="5646" max="5885" width="8.90625" style="152"/>
    <col min="5886" max="5888" width="1.453125" style="152" customWidth="1"/>
    <col min="5889" max="5889" width="37.1796875" style="152" customWidth="1"/>
    <col min="5890" max="5890" width="11.81640625" style="152" customWidth="1"/>
    <col min="5891" max="5891" width="1" style="152" customWidth="1"/>
    <col min="5892" max="5892" width="16.81640625" style="152" customWidth="1"/>
    <col min="5893" max="5893" width="2.1796875" style="152" customWidth="1"/>
    <col min="5894" max="5894" width="12.81640625" style="152" bestFit="1" customWidth="1"/>
    <col min="5895" max="5895" width="2.453125" style="152" customWidth="1"/>
    <col min="5896" max="5896" width="17.1796875" style="152" customWidth="1"/>
    <col min="5897" max="5897" width="1" style="152" customWidth="1"/>
    <col min="5898" max="5898" width="14.453125" style="152" customWidth="1"/>
    <col min="5899" max="5899" width="1.81640625" style="152" customWidth="1"/>
    <col min="5900" max="5900" width="16.1796875" style="152" customWidth="1"/>
    <col min="5901" max="5901" width="12.81640625" style="152" customWidth="1"/>
    <col min="5902" max="6141" width="8.90625" style="152"/>
    <col min="6142" max="6144" width="1.453125" style="152" customWidth="1"/>
    <col min="6145" max="6145" width="37.1796875" style="152" customWidth="1"/>
    <col min="6146" max="6146" width="11.81640625" style="152" customWidth="1"/>
    <col min="6147" max="6147" width="1" style="152" customWidth="1"/>
    <col min="6148" max="6148" width="16.81640625" style="152" customWidth="1"/>
    <col min="6149" max="6149" width="2.1796875" style="152" customWidth="1"/>
    <col min="6150" max="6150" width="12.81640625" style="152" bestFit="1" customWidth="1"/>
    <col min="6151" max="6151" width="2.453125" style="152" customWidth="1"/>
    <col min="6152" max="6152" width="17.1796875" style="152" customWidth="1"/>
    <col min="6153" max="6153" width="1" style="152" customWidth="1"/>
    <col min="6154" max="6154" width="14.453125" style="152" customWidth="1"/>
    <col min="6155" max="6155" width="1.81640625" style="152" customWidth="1"/>
    <col min="6156" max="6156" width="16.1796875" style="152" customWidth="1"/>
    <col min="6157" max="6157" width="12.81640625" style="152" customWidth="1"/>
    <col min="6158" max="6397" width="8.90625" style="152"/>
    <col min="6398" max="6400" width="1.453125" style="152" customWidth="1"/>
    <col min="6401" max="6401" width="37.1796875" style="152" customWidth="1"/>
    <col min="6402" max="6402" width="11.81640625" style="152" customWidth="1"/>
    <col min="6403" max="6403" width="1" style="152" customWidth="1"/>
    <col min="6404" max="6404" width="16.81640625" style="152" customWidth="1"/>
    <col min="6405" max="6405" width="2.1796875" style="152" customWidth="1"/>
    <col min="6406" max="6406" width="12.81640625" style="152" bestFit="1" customWidth="1"/>
    <col min="6407" max="6407" width="2.453125" style="152" customWidth="1"/>
    <col min="6408" max="6408" width="17.1796875" style="152" customWidth="1"/>
    <col min="6409" max="6409" width="1" style="152" customWidth="1"/>
    <col min="6410" max="6410" width="14.453125" style="152" customWidth="1"/>
    <col min="6411" max="6411" width="1.81640625" style="152" customWidth="1"/>
    <col min="6412" max="6412" width="16.1796875" style="152" customWidth="1"/>
    <col min="6413" max="6413" width="12.81640625" style="152" customWidth="1"/>
    <col min="6414" max="6653" width="8.90625" style="152"/>
    <col min="6654" max="6656" width="1.453125" style="152" customWidth="1"/>
    <col min="6657" max="6657" width="37.1796875" style="152" customWidth="1"/>
    <col min="6658" max="6658" width="11.81640625" style="152" customWidth="1"/>
    <col min="6659" max="6659" width="1" style="152" customWidth="1"/>
    <col min="6660" max="6660" width="16.81640625" style="152" customWidth="1"/>
    <col min="6661" max="6661" width="2.1796875" style="152" customWidth="1"/>
    <col min="6662" max="6662" width="12.81640625" style="152" bestFit="1" customWidth="1"/>
    <col min="6663" max="6663" width="2.453125" style="152" customWidth="1"/>
    <col min="6664" max="6664" width="17.1796875" style="152" customWidth="1"/>
    <col min="6665" max="6665" width="1" style="152" customWidth="1"/>
    <col min="6666" max="6666" width="14.453125" style="152" customWidth="1"/>
    <col min="6667" max="6667" width="1.81640625" style="152" customWidth="1"/>
    <col min="6668" max="6668" width="16.1796875" style="152" customWidth="1"/>
    <col min="6669" max="6669" width="12.81640625" style="152" customWidth="1"/>
    <col min="6670" max="6909" width="8.90625" style="152"/>
    <col min="6910" max="6912" width="1.453125" style="152" customWidth="1"/>
    <col min="6913" max="6913" width="37.1796875" style="152" customWidth="1"/>
    <col min="6914" max="6914" width="11.81640625" style="152" customWidth="1"/>
    <col min="6915" max="6915" width="1" style="152" customWidth="1"/>
    <col min="6916" max="6916" width="16.81640625" style="152" customWidth="1"/>
    <col min="6917" max="6917" width="2.1796875" style="152" customWidth="1"/>
    <col min="6918" max="6918" width="12.81640625" style="152" bestFit="1" customWidth="1"/>
    <col min="6919" max="6919" width="2.453125" style="152" customWidth="1"/>
    <col min="6920" max="6920" width="17.1796875" style="152" customWidth="1"/>
    <col min="6921" max="6921" width="1" style="152" customWidth="1"/>
    <col min="6922" max="6922" width="14.453125" style="152" customWidth="1"/>
    <col min="6923" max="6923" width="1.81640625" style="152" customWidth="1"/>
    <col min="6924" max="6924" width="16.1796875" style="152" customWidth="1"/>
    <col min="6925" max="6925" width="12.81640625" style="152" customWidth="1"/>
    <col min="6926" max="7165" width="8.90625" style="152"/>
    <col min="7166" max="7168" width="1.453125" style="152" customWidth="1"/>
    <col min="7169" max="7169" width="37.1796875" style="152" customWidth="1"/>
    <col min="7170" max="7170" width="11.81640625" style="152" customWidth="1"/>
    <col min="7171" max="7171" width="1" style="152" customWidth="1"/>
    <col min="7172" max="7172" width="16.81640625" style="152" customWidth="1"/>
    <col min="7173" max="7173" width="2.1796875" style="152" customWidth="1"/>
    <col min="7174" max="7174" width="12.81640625" style="152" bestFit="1" customWidth="1"/>
    <col min="7175" max="7175" width="2.453125" style="152" customWidth="1"/>
    <col min="7176" max="7176" width="17.1796875" style="152" customWidth="1"/>
    <col min="7177" max="7177" width="1" style="152" customWidth="1"/>
    <col min="7178" max="7178" width="14.453125" style="152" customWidth="1"/>
    <col min="7179" max="7179" width="1.81640625" style="152" customWidth="1"/>
    <col min="7180" max="7180" width="16.1796875" style="152" customWidth="1"/>
    <col min="7181" max="7181" width="12.81640625" style="152" customWidth="1"/>
    <col min="7182" max="7421" width="8.90625" style="152"/>
    <col min="7422" max="7424" width="1.453125" style="152" customWidth="1"/>
    <col min="7425" max="7425" width="37.1796875" style="152" customWidth="1"/>
    <col min="7426" max="7426" width="11.81640625" style="152" customWidth="1"/>
    <col min="7427" max="7427" width="1" style="152" customWidth="1"/>
    <col min="7428" max="7428" width="16.81640625" style="152" customWidth="1"/>
    <col min="7429" max="7429" width="2.1796875" style="152" customWidth="1"/>
    <col min="7430" max="7430" width="12.81640625" style="152" bestFit="1" customWidth="1"/>
    <col min="7431" max="7431" width="2.453125" style="152" customWidth="1"/>
    <col min="7432" max="7432" width="17.1796875" style="152" customWidth="1"/>
    <col min="7433" max="7433" width="1" style="152" customWidth="1"/>
    <col min="7434" max="7434" width="14.453125" style="152" customWidth="1"/>
    <col min="7435" max="7435" width="1.81640625" style="152" customWidth="1"/>
    <col min="7436" max="7436" width="16.1796875" style="152" customWidth="1"/>
    <col min="7437" max="7437" width="12.81640625" style="152" customWidth="1"/>
    <col min="7438" max="7677" width="8.90625" style="152"/>
    <col min="7678" max="7680" width="1.453125" style="152" customWidth="1"/>
    <col min="7681" max="7681" width="37.1796875" style="152" customWidth="1"/>
    <col min="7682" max="7682" width="11.81640625" style="152" customWidth="1"/>
    <col min="7683" max="7683" width="1" style="152" customWidth="1"/>
    <col min="7684" max="7684" width="16.81640625" style="152" customWidth="1"/>
    <col min="7685" max="7685" width="2.1796875" style="152" customWidth="1"/>
    <col min="7686" max="7686" width="12.81640625" style="152" bestFit="1" customWidth="1"/>
    <col min="7687" max="7687" width="2.453125" style="152" customWidth="1"/>
    <col min="7688" max="7688" width="17.1796875" style="152" customWidth="1"/>
    <col min="7689" max="7689" width="1" style="152" customWidth="1"/>
    <col min="7690" max="7690" width="14.453125" style="152" customWidth="1"/>
    <col min="7691" max="7691" width="1.81640625" style="152" customWidth="1"/>
    <col min="7692" max="7692" width="16.1796875" style="152" customWidth="1"/>
    <col min="7693" max="7693" width="12.81640625" style="152" customWidth="1"/>
    <col min="7694" max="7933" width="8.90625" style="152"/>
    <col min="7934" max="7936" width="1.453125" style="152" customWidth="1"/>
    <col min="7937" max="7937" width="37.1796875" style="152" customWidth="1"/>
    <col min="7938" max="7938" width="11.81640625" style="152" customWidth="1"/>
    <col min="7939" max="7939" width="1" style="152" customWidth="1"/>
    <col min="7940" max="7940" width="16.81640625" style="152" customWidth="1"/>
    <col min="7941" max="7941" width="2.1796875" style="152" customWidth="1"/>
    <col min="7942" max="7942" width="12.81640625" style="152" bestFit="1" customWidth="1"/>
    <col min="7943" max="7943" width="2.453125" style="152" customWidth="1"/>
    <col min="7944" max="7944" width="17.1796875" style="152" customWidth="1"/>
    <col min="7945" max="7945" width="1" style="152" customWidth="1"/>
    <col min="7946" max="7946" width="14.453125" style="152" customWidth="1"/>
    <col min="7947" max="7947" width="1.81640625" style="152" customWidth="1"/>
    <col min="7948" max="7948" width="16.1796875" style="152" customWidth="1"/>
    <col min="7949" max="7949" width="12.81640625" style="152" customWidth="1"/>
    <col min="7950" max="8189" width="8.90625" style="152"/>
    <col min="8190" max="8192" width="1.453125" style="152" customWidth="1"/>
    <col min="8193" max="8193" width="37.1796875" style="152" customWidth="1"/>
    <col min="8194" max="8194" width="11.81640625" style="152" customWidth="1"/>
    <col min="8195" max="8195" width="1" style="152" customWidth="1"/>
    <col min="8196" max="8196" width="16.81640625" style="152" customWidth="1"/>
    <col min="8197" max="8197" width="2.1796875" style="152" customWidth="1"/>
    <col min="8198" max="8198" width="12.81640625" style="152" bestFit="1" customWidth="1"/>
    <col min="8199" max="8199" width="2.453125" style="152" customWidth="1"/>
    <col min="8200" max="8200" width="17.1796875" style="152" customWidth="1"/>
    <col min="8201" max="8201" width="1" style="152" customWidth="1"/>
    <col min="8202" max="8202" width="14.453125" style="152" customWidth="1"/>
    <col min="8203" max="8203" width="1.81640625" style="152" customWidth="1"/>
    <col min="8204" max="8204" width="16.1796875" style="152" customWidth="1"/>
    <col min="8205" max="8205" width="12.81640625" style="152" customWidth="1"/>
    <col min="8206" max="8445" width="8.90625" style="152"/>
    <col min="8446" max="8448" width="1.453125" style="152" customWidth="1"/>
    <col min="8449" max="8449" width="37.1796875" style="152" customWidth="1"/>
    <col min="8450" max="8450" width="11.81640625" style="152" customWidth="1"/>
    <col min="8451" max="8451" width="1" style="152" customWidth="1"/>
    <col min="8452" max="8452" width="16.81640625" style="152" customWidth="1"/>
    <col min="8453" max="8453" width="2.1796875" style="152" customWidth="1"/>
    <col min="8454" max="8454" width="12.81640625" style="152" bestFit="1" customWidth="1"/>
    <col min="8455" max="8455" width="2.453125" style="152" customWidth="1"/>
    <col min="8456" max="8456" width="17.1796875" style="152" customWidth="1"/>
    <col min="8457" max="8457" width="1" style="152" customWidth="1"/>
    <col min="8458" max="8458" width="14.453125" style="152" customWidth="1"/>
    <col min="8459" max="8459" width="1.81640625" style="152" customWidth="1"/>
    <col min="8460" max="8460" width="16.1796875" style="152" customWidth="1"/>
    <col min="8461" max="8461" width="12.81640625" style="152" customWidth="1"/>
    <col min="8462" max="8701" width="8.90625" style="152"/>
    <col min="8702" max="8704" width="1.453125" style="152" customWidth="1"/>
    <col min="8705" max="8705" width="37.1796875" style="152" customWidth="1"/>
    <col min="8706" max="8706" width="11.81640625" style="152" customWidth="1"/>
    <col min="8707" max="8707" width="1" style="152" customWidth="1"/>
    <col min="8708" max="8708" width="16.81640625" style="152" customWidth="1"/>
    <col min="8709" max="8709" width="2.1796875" style="152" customWidth="1"/>
    <col min="8710" max="8710" width="12.81640625" style="152" bestFit="1" customWidth="1"/>
    <col min="8711" max="8711" width="2.453125" style="152" customWidth="1"/>
    <col min="8712" max="8712" width="17.1796875" style="152" customWidth="1"/>
    <col min="8713" max="8713" width="1" style="152" customWidth="1"/>
    <col min="8714" max="8714" width="14.453125" style="152" customWidth="1"/>
    <col min="8715" max="8715" width="1.81640625" style="152" customWidth="1"/>
    <col min="8716" max="8716" width="16.1796875" style="152" customWidth="1"/>
    <col min="8717" max="8717" width="12.81640625" style="152" customWidth="1"/>
    <col min="8718" max="8957" width="8.90625" style="152"/>
    <col min="8958" max="8960" width="1.453125" style="152" customWidth="1"/>
    <col min="8961" max="8961" width="37.1796875" style="152" customWidth="1"/>
    <col min="8962" max="8962" width="11.81640625" style="152" customWidth="1"/>
    <col min="8963" max="8963" width="1" style="152" customWidth="1"/>
    <col min="8964" max="8964" width="16.81640625" style="152" customWidth="1"/>
    <col min="8965" max="8965" width="2.1796875" style="152" customWidth="1"/>
    <col min="8966" max="8966" width="12.81640625" style="152" bestFit="1" customWidth="1"/>
    <col min="8967" max="8967" width="2.453125" style="152" customWidth="1"/>
    <col min="8968" max="8968" width="17.1796875" style="152" customWidth="1"/>
    <col min="8969" max="8969" width="1" style="152" customWidth="1"/>
    <col min="8970" max="8970" width="14.453125" style="152" customWidth="1"/>
    <col min="8971" max="8971" width="1.81640625" style="152" customWidth="1"/>
    <col min="8972" max="8972" width="16.1796875" style="152" customWidth="1"/>
    <col min="8973" max="8973" width="12.81640625" style="152" customWidth="1"/>
    <col min="8974" max="9213" width="8.90625" style="152"/>
    <col min="9214" max="9216" width="1.453125" style="152" customWidth="1"/>
    <col min="9217" max="9217" width="37.1796875" style="152" customWidth="1"/>
    <col min="9218" max="9218" width="11.81640625" style="152" customWidth="1"/>
    <col min="9219" max="9219" width="1" style="152" customWidth="1"/>
    <col min="9220" max="9220" width="16.81640625" style="152" customWidth="1"/>
    <col min="9221" max="9221" width="2.1796875" style="152" customWidth="1"/>
    <col min="9222" max="9222" width="12.81640625" style="152" bestFit="1" customWidth="1"/>
    <col min="9223" max="9223" width="2.453125" style="152" customWidth="1"/>
    <col min="9224" max="9224" width="17.1796875" style="152" customWidth="1"/>
    <col min="9225" max="9225" width="1" style="152" customWidth="1"/>
    <col min="9226" max="9226" width="14.453125" style="152" customWidth="1"/>
    <col min="9227" max="9227" width="1.81640625" style="152" customWidth="1"/>
    <col min="9228" max="9228" width="16.1796875" style="152" customWidth="1"/>
    <col min="9229" max="9229" width="12.81640625" style="152" customWidth="1"/>
    <col min="9230" max="9469" width="8.90625" style="152"/>
    <col min="9470" max="9472" width="1.453125" style="152" customWidth="1"/>
    <col min="9473" max="9473" width="37.1796875" style="152" customWidth="1"/>
    <col min="9474" max="9474" width="11.81640625" style="152" customWidth="1"/>
    <col min="9475" max="9475" width="1" style="152" customWidth="1"/>
    <col min="9476" max="9476" width="16.81640625" style="152" customWidth="1"/>
    <col min="9477" max="9477" width="2.1796875" style="152" customWidth="1"/>
    <col min="9478" max="9478" width="12.81640625" style="152" bestFit="1" customWidth="1"/>
    <col min="9479" max="9479" width="2.453125" style="152" customWidth="1"/>
    <col min="9480" max="9480" width="17.1796875" style="152" customWidth="1"/>
    <col min="9481" max="9481" width="1" style="152" customWidth="1"/>
    <col min="9482" max="9482" width="14.453125" style="152" customWidth="1"/>
    <col min="9483" max="9483" width="1.81640625" style="152" customWidth="1"/>
    <col min="9484" max="9484" width="16.1796875" style="152" customWidth="1"/>
    <col min="9485" max="9485" width="12.81640625" style="152" customWidth="1"/>
    <col min="9486" max="9725" width="8.90625" style="152"/>
    <col min="9726" max="9728" width="1.453125" style="152" customWidth="1"/>
    <col min="9729" max="9729" width="37.1796875" style="152" customWidth="1"/>
    <col min="9730" max="9730" width="11.81640625" style="152" customWidth="1"/>
    <col min="9731" max="9731" width="1" style="152" customWidth="1"/>
    <col min="9732" max="9732" width="16.81640625" style="152" customWidth="1"/>
    <col min="9733" max="9733" width="2.1796875" style="152" customWidth="1"/>
    <col min="9734" max="9734" width="12.81640625" style="152" bestFit="1" customWidth="1"/>
    <col min="9735" max="9735" width="2.453125" style="152" customWidth="1"/>
    <col min="9736" max="9736" width="17.1796875" style="152" customWidth="1"/>
    <col min="9737" max="9737" width="1" style="152" customWidth="1"/>
    <col min="9738" max="9738" width="14.453125" style="152" customWidth="1"/>
    <col min="9739" max="9739" width="1.81640625" style="152" customWidth="1"/>
    <col min="9740" max="9740" width="16.1796875" style="152" customWidth="1"/>
    <col min="9741" max="9741" width="12.81640625" style="152" customWidth="1"/>
    <col min="9742" max="9981" width="8.90625" style="152"/>
    <col min="9982" max="9984" width="1.453125" style="152" customWidth="1"/>
    <col min="9985" max="9985" width="37.1796875" style="152" customWidth="1"/>
    <col min="9986" max="9986" width="11.81640625" style="152" customWidth="1"/>
    <col min="9987" max="9987" width="1" style="152" customWidth="1"/>
    <col min="9988" max="9988" width="16.81640625" style="152" customWidth="1"/>
    <col min="9989" max="9989" width="2.1796875" style="152" customWidth="1"/>
    <col min="9990" max="9990" width="12.81640625" style="152" bestFit="1" customWidth="1"/>
    <col min="9991" max="9991" width="2.453125" style="152" customWidth="1"/>
    <col min="9992" max="9992" width="17.1796875" style="152" customWidth="1"/>
    <col min="9993" max="9993" width="1" style="152" customWidth="1"/>
    <col min="9994" max="9994" width="14.453125" style="152" customWidth="1"/>
    <col min="9995" max="9995" width="1.81640625" style="152" customWidth="1"/>
    <col min="9996" max="9996" width="16.1796875" style="152" customWidth="1"/>
    <col min="9997" max="9997" width="12.81640625" style="152" customWidth="1"/>
    <col min="9998" max="10237" width="8.90625" style="152"/>
    <col min="10238" max="10240" width="1.453125" style="152" customWidth="1"/>
    <col min="10241" max="10241" width="37.1796875" style="152" customWidth="1"/>
    <col min="10242" max="10242" width="11.81640625" style="152" customWidth="1"/>
    <col min="10243" max="10243" width="1" style="152" customWidth="1"/>
    <col min="10244" max="10244" width="16.81640625" style="152" customWidth="1"/>
    <col min="10245" max="10245" width="2.1796875" style="152" customWidth="1"/>
    <col min="10246" max="10246" width="12.81640625" style="152" bestFit="1" customWidth="1"/>
    <col min="10247" max="10247" width="2.453125" style="152" customWidth="1"/>
    <col min="10248" max="10248" width="17.1796875" style="152" customWidth="1"/>
    <col min="10249" max="10249" width="1" style="152" customWidth="1"/>
    <col min="10250" max="10250" width="14.453125" style="152" customWidth="1"/>
    <col min="10251" max="10251" width="1.81640625" style="152" customWidth="1"/>
    <col min="10252" max="10252" width="16.1796875" style="152" customWidth="1"/>
    <col min="10253" max="10253" width="12.81640625" style="152" customWidth="1"/>
    <col min="10254" max="10493" width="8.90625" style="152"/>
    <col min="10494" max="10496" width="1.453125" style="152" customWidth="1"/>
    <col min="10497" max="10497" width="37.1796875" style="152" customWidth="1"/>
    <col min="10498" max="10498" width="11.81640625" style="152" customWidth="1"/>
    <col min="10499" max="10499" width="1" style="152" customWidth="1"/>
    <col min="10500" max="10500" width="16.81640625" style="152" customWidth="1"/>
    <col min="10501" max="10501" width="2.1796875" style="152" customWidth="1"/>
    <col min="10502" max="10502" width="12.81640625" style="152" bestFit="1" customWidth="1"/>
    <col min="10503" max="10503" width="2.453125" style="152" customWidth="1"/>
    <col min="10504" max="10504" width="17.1796875" style="152" customWidth="1"/>
    <col min="10505" max="10505" width="1" style="152" customWidth="1"/>
    <col min="10506" max="10506" width="14.453125" style="152" customWidth="1"/>
    <col min="10507" max="10507" width="1.81640625" style="152" customWidth="1"/>
    <col min="10508" max="10508" width="16.1796875" style="152" customWidth="1"/>
    <col min="10509" max="10509" width="12.81640625" style="152" customWidth="1"/>
    <col min="10510" max="10749" width="8.90625" style="152"/>
    <col min="10750" max="10752" width="1.453125" style="152" customWidth="1"/>
    <col min="10753" max="10753" width="37.1796875" style="152" customWidth="1"/>
    <col min="10754" max="10754" width="11.81640625" style="152" customWidth="1"/>
    <col min="10755" max="10755" width="1" style="152" customWidth="1"/>
    <col min="10756" max="10756" width="16.81640625" style="152" customWidth="1"/>
    <col min="10757" max="10757" width="2.1796875" style="152" customWidth="1"/>
    <col min="10758" max="10758" width="12.81640625" style="152" bestFit="1" customWidth="1"/>
    <col min="10759" max="10759" width="2.453125" style="152" customWidth="1"/>
    <col min="10760" max="10760" width="17.1796875" style="152" customWidth="1"/>
    <col min="10761" max="10761" width="1" style="152" customWidth="1"/>
    <col min="10762" max="10762" width="14.453125" style="152" customWidth="1"/>
    <col min="10763" max="10763" width="1.81640625" style="152" customWidth="1"/>
    <col min="10764" max="10764" width="16.1796875" style="152" customWidth="1"/>
    <col min="10765" max="10765" width="12.81640625" style="152" customWidth="1"/>
    <col min="10766" max="11005" width="8.90625" style="152"/>
    <col min="11006" max="11008" width="1.453125" style="152" customWidth="1"/>
    <col min="11009" max="11009" width="37.1796875" style="152" customWidth="1"/>
    <col min="11010" max="11010" width="11.81640625" style="152" customWidth="1"/>
    <col min="11011" max="11011" width="1" style="152" customWidth="1"/>
    <col min="11012" max="11012" width="16.81640625" style="152" customWidth="1"/>
    <col min="11013" max="11013" width="2.1796875" style="152" customWidth="1"/>
    <col min="11014" max="11014" width="12.81640625" style="152" bestFit="1" customWidth="1"/>
    <col min="11015" max="11015" width="2.453125" style="152" customWidth="1"/>
    <col min="11016" max="11016" width="17.1796875" style="152" customWidth="1"/>
    <col min="11017" max="11017" width="1" style="152" customWidth="1"/>
    <col min="11018" max="11018" width="14.453125" style="152" customWidth="1"/>
    <col min="11019" max="11019" width="1.81640625" style="152" customWidth="1"/>
    <col min="11020" max="11020" width="16.1796875" style="152" customWidth="1"/>
    <col min="11021" max="11021" width="12.81640625" style="152" customWidth="1"/>
    <col min="11022" max="11261" width="8.90625" style="152"/>
    <col min="11262" max="11264" width="1.453125" style="152" customWidth="1"/>
    <col min="11265" max="11265" width="37.1796875" style="152" customWidth="1"/>
    <col min="11266" max="11266" width="11.81640625" style="152" customWidth="1"/>
    <col min="11267" max="11267" width="1" style="152" customWidth="1"/>
    <col min="11268" max="11268" width="16.81640625" style="152" customWidth="1"/>
    <col min="11269" max="11269" width="2.1796875" style="152" customWidth="1"/>
    <col min="11270" max="11270" width="12.81640625" style="152" bestFit="1" customWidth="1"/>
    <col min="11271" max="11271" width="2.453125" style="152" customWidth="1"/>
    <col min="11272" max="11272" width="17.1796875" style="152" customWidth="1"/>
    <col min="11273" max="11273" width="1" style="152" customWidth="1"/>
    <col min="11274" max="11274" width="14.453125" style="152" customWidth="1"/>
    <col min="11275" max="11275" width="1.81640625" style="152" customWidth="1"/>
    <col min="11276" max="11276" width="16.1796875" style="152" customWidth="1"/>
    <col min="11277" max="11277" width="12.81640625" style="152" customWidth="1"/>
    <col min="11278" max="11517" width="8.90625" style="152"/>
    <col min="11518" max="11520" width="1.453125" style="152" customWidth="1"/>
    <col min="11521" max="11521" width="37.1796875" style="152" customWidth="1"/>
    <col min="11522" max="11522" width="11.81640625" style="152" customWidth="1"/>
    <col min="11523" max="11523" width="1" style="152" customWidth="1"/>
    <col min="11524" max="11524" width="16.81640625" style="152" customWidth="1"/>
    <col min="11525" max="11525" width="2.1796875" style="152" customWidth="1"/>
    <col min="11526" max="11526" width="12.81640625" style="152" bestFit="1" customWidth="1"/>
    <col min="11527" max="11527" width="2.453125" style="152" customWidth="1"/>
    <col min="11528" max="11528" width="17.1796875" style="152" customWidth="1"/>
    <col min="11529" max="11529" width="1" style="152" customWidth="1"/>
    <col min="11530" max="11530" width="14.453125" style="152" customWidth="1"/>
    <col min="11531" max="11531" width="1.81640625" style="152" customWidth="1"/>
    <col min="11532" max="11532" width="16.1796875" style="152" customWidth="1"/>
    <col min="11533" max="11533" width="12.81640625" style="152" customWidth="1"/>
    <col min="11534" max="11773" width="8.90625" style="152"/>
    <col min="11774" max="11776" width="1.453125" style="152" customWidth="1"/>
    <col min="11777" max="11777" width="37.1796875" style="152" customWidth="1"/>
    <col min="11778" max="11778" width="11.81640625" style="152" customWidth="1"/>
    <col min="11779" max="11779" width="1" style="152" customWidth="1"/>
    <col min="11780" max="11780" width="16.81640625" style="152" customWidth="1"/>
    <col min="11781" max="11781" width="2.1796875" style="152" customWidth="1"/>
    <col min="11782" max="11782" width="12.81640625" style="152" bestFit="1" customWidth="1"/>
    <col min="11783" max="11783" width="2.453125" style="152" customWidth="1"/>
    <col min="11784" max="11784" width="17.1796875" style="152" customWidth="1"/>
    <col min="11785" max="11785" width="1" style="152" customWidth="1"/>
    <col min="11786" max="11786" width="14.453125" style="152" customWidth="1"/>
    <col min="11787" max="11787" width="1.81640625" style="152" customWidth="1"/>
    <col min="11788" max="11788" width="16.1796875" style="152" customWidth="1"/>
    <col min="11789" max="11789" width="12.81640625" style="152" customWidth="1"/>
    <col min="11790" max="12029" width="8.90625" style="152"/>
    <col min="12030" max="12032" width="1.453125" style="152" customWidth="1"/>
    <col min="12033" max="12033" width="37.1796875" style="152" customWidth="1"/>
    <col min="12034" max="12034" width="11.81640625" style="152" customWidth="1"/>
    <col min="12035" max="12035" width="1" style="152" customWidth="1"/>
    <col min="12036" max="12036" width="16.81640625" style="152" customWidth="1"/>
    <col min="12037" max="12037" width="2.1796875" style="152" customWidth="1"/>
    <col min="12038" max="12038" width="12.81640625" style="152" bestFit="1" customWidth="1"/>
    <col min="12039" max="12039" width="2.453125" style="152" customWidth="1"/>
    <col min="12040" max="12040" width="17.1796875" style="152" customWidth="1"/>
    <col min="12041" max="12041" width="1" style="152" customWidth="1"/>
    <col min="12042" max="12042" width="14.453125" style="152" customWidth="1"/>
    <col min="12043" max="12043" width="1.81640625" style="152" customWidth="1"/>
    <col min="12044" max="12044" width="16.1796875" style="152" customWidth="1"/>
    <col min="12045" max="12045" width="12.81640625" style="152" customWidth="1"/>
    <col min="12046" max="12285" width="8.90625" style="152"/>
    <col min="12286" max="12288" width="1.453125" style="152" customWidth="1"/>
    <col min="12289" max="12289" width="37.1796875" style="152" customWidth="1"/>
    <col min="12290" max="12290" width="11.81640625" style="152" customWidth="1"/>
    <col min="12291" max="12291" width="1" style="152" customWidth="1"/>
    <col min="12292" max="12292" width="16.81640625" style="152" customWidth="1"/>
    <col min="12293" max="12293" width="2.1796875" style="152" customWidth="1"/>
    <col min="12294" max="12294" width="12.81640625" style="152" bestFit="1" customWidth="1"/>
    <col min="12295" max="12295" width="2.453125" style="152" customWidth="1"/>
    <col min="12296" max="12296" width="17.1796875" style="152" customWidth="1"/>
    <col min="12297" max="12297" width="1" style="152" customWidth="1"/>
    <col min="12298" max="12298" width="14.453125" style="152" customWidth="1"/>
    <col min="12299" max="12299" width="1.81640625" style="152" customWidth="1"/>
    <col min="12300" max="12300" width="16.1796875" style="152" customWidth="1"/>
    <col min="12301" max="12301" width="12.81640625" style="152" customWidth="1"/>
    <col min="12302" max="12541" width="8.90625" style="152"/>
    <col min="12542" max="12544" width="1.453125" style="152" customWidth="1"/>
    <col min="12545" max="12545" width="37.1796875" style="152" customWidth="1"/>
    <col min="12546" max="12546" width="11.81640625" style="152" customWidth="1"/>
    <col min="12547" max="12547" width="1" style="152" customWidth="1"/>
    <col min="12548" max="12548" width="16.81640625" style="152" customWidth="1"/>
    <col min="12549" max="12549" width="2.1796875" style="152" customWidth="1"/>
    <col min="12550" max="12550" width="12.81640625" style="152" bestFit="1" customWidth="1"/>
    <col min="12551" max="12551" width="2.453125" style="152" customWidth="1"/>
    <col min="12552" max="12552" width="17.1796875" style="152" customWidth="1"/>
    <col min="12553" max="12553" width="1" style="152" customWidth="1"/>
    <col min="12554" max="12554" width="14.453125" style="152" customWidth="1"/>
    <col min="12555" max="12555" width="1.81640625" style="152" customWidth="1"/>
    <col min="12556" max="12556" width="16.1796875" style="152" customWidth="1"/>
    <col min="12557" max="12557" width="12.81640625" style="152" customWidth="1"/>
    <col min="12558" max="12797" width="8.90625" style="152"/>
    <col min="12798" max="12800" width="1.453125" style="152" customWidth="1"/>
    <col min="12801" max="12801" width="37.1796875" style="152" customWidth="1"/>
    <col min="12802" max="12802" width="11.81640625" style="152" customWidth="1"/>
    <col min="12803" max="12803" width="1" style="152" customWidth="1"/>
    <col min="12804" max="12804" width="16.81640625" style="152" customWidth="1"/>
    <col min="12805" max="12805" width="2.1796875" style="152" customWidth="1"/>
    <col min="12806" max="12806" width="12.81640625" style="152" bestFit="1" customWidth="1"/>
    <col min="12807" max="12807" width="2.453125" style="152" customWidth="1"/>
    <col min="12808" max="12808" width="17.1796875" style="152" customWidth="1"/>
    <col min="12809" max="12809" width="1" style="152" customWidth="1"/>
    <col min="12810" max="12810" width="14.453125" style="152" customWidth="1"/>
    <col min="12811" max="12811" width="1.81640625" style="152" customWidth="1"/>
    <col min="12812" max="12812" width="16.1796875" style="152" customWidth="1"/>
    <col min="12813" max="12813" width="12.81640625" style="152" customWidth="1"/>
    <col min="12814" max="13053" width="8.90625" style="152"/>
    <col min="13054" max="13056" width="1.453125" style="152" customWidth="1"/>
    <col min="13057" max="13057" width="37.1796875" style="152" customWidth="1"/>
    <col min="13058" max="13058" width="11.81640625" style="152" customWidth="1"/>
    <col min="13059" max="13059" width="1" style="152" customWidth="1"/>
    <col min="13060" max="13060" width="16.81640625" style="152" customWidth="1"/>
    <col min="13061" max="13061" width="2.1796875" style="152" customWidth="1"/>
    <col min="13062" max="13062" width="12.81640625" style="152" bestFit="1" customWidth="1"/>
    <col min="13063" max="13063" width="2.453125" style="152" customWidth="1"/>
    <col min="13064" max="13064" width="17.1796875" style="152" customWidth="1"/>
    <col min="13065" max="13065" width="1" style="152" customWidth="1"/>
    <col min="13066" max="13066" width="14.453125" style="152" customWidth="1"/>
    <col min="13067" max="13067" width="1.81640625" style="152" customWidth="1"/>
    <col min="13068" max="13068" width="16.1796875" style="152" customWidth="1"/>
    <col min="13069" max="13069" width="12.81640625" style="152" customWidth="1"/>
    <col min="13070" max="13309" width="8.90625" style="152"/>
    <col min="13310" max="13312" width="1.453125" style="152" customWidth="1"/>
    <col min="13313" max="13313" width="37.1796875" style="152" customWidth="1"/>
    <col min="13314" max="13314" width="11.81640625" style="152" customWidth="1"/>
    <col min="13315" max="13315" width="1" style="152" customWidth="1"/>
    <col min="13316" max="13316" width="16.81640625" style="152" customWidth="1"/>
    <col min="13317" max="13317" width="2.1796875" style="152" customWidth="1"/>
    <col min="13318" max="13318" width="12.81640625" style="152" bestFit="1" customWidth="1"/>
    <col min="13319" max="13319" width="2.453125" style="152" customWidth="1"/>
    <col min="13320" max="13320" width="17.1796875" style="152" customWidth="1"/>
    <col min="13321" max="13321" width="1" style="152" customWidth="1"/>
    <col min="13322" max="13322" width="14.453125" style="152" customWidth="1"/>
    <col min="13323" max="13323" width="1.81640625" style="152" customWidth="1"/>
    <col min="13324" max="13324" width="16.1796875" style="152" customWidth="1"/>
    <col min="13325" max="13325" width="12.81640625" style="152" customWidth="1"/>
    <col min="13326" max="13565" width="8.90625" style="152"/>
    <col min="13566" max="13568" width="1.453125" style="152" customWidth="1"/>
    <col min="13569" max="13569" width="37.1796875" style="152" customWidth="1"/>
    <col min="13570" max="13570" width="11.81640625" style="152" customWidth="1"/>
    <col min="13571" max="13571" width="1" style="152" customWidth="1"/>
    <col min="13572" max="13572" width="16.81640625" style="152" customWidth="1"/>
    <col min="13573" max="13573" width="2.1796875" style="152" customWidth="1"/>
    <col min="13574" max="13574" width="12.81640625" style="152" bestFit="1" customWidth="1"/>
    <col min="13575" max="13575" width="2.453125" style="152" customWidth="1"/>
    <col min="13576" max="13576" width="17.1796875" style="152" customWidth="1"/>
    <col min="13577" max="13577" width="1" style="152" customWidth="1"/>
    <col min="13578" max="13578" width="14.453125" style="152" customWidth="1"/>
    <col min="13579" max="13579" width="1.81640625" style="152" customWidth="1"/>
    <col min="13580" max="13580" width="16.1796875" style="152" customWidth="1"/>
    <col min="13581" max="13581" width="12.81640625" style="152" customWidth="1"/>
    <col min="13582" max="13821" width="8.90625" style="152"/>
    <col min="13822" max="13824" width="1.453125" style="152" customWidth="1"/>
    <col min="13825" max="13825" width="37.1796875" style="152" customWidth="1"/>
    <col min="13826" max="13826" width="11.81640625" style="152" customWidth="1"/>
    <col min="13827" max="13827" width="1" style="152" customWidth="1"/>
    <col min="13828" max="13828" width="16.81640625" style="152" customWidth="1"/>
    <col min="13829" max="13829" width="2.1796875" style="152" customWidth="1"/>
    <col min="13830" max="13830" width="12.81640625" style="152" bestFit="1" customWidth="1"/>
    <col min="13831" max="13831" width="2.453125" style="152" customWidth="1"/>
    <col min="13832" max="13832" width="17.1796875" style="152" customWidth="1"/>
    <col min="13833" max="13833" width="1" style="152" customWidth="1"/>
    <col min="13834" max="13834" width="14.453125" style="152" customWidth="1"/>
    <col min="13835" max="13835" width="1.81640625" style="152" customWidth="1"/>
    <col min="13836" max="13836" width="16.1796875" style="152" customWidth="1"/>
    <col min="13837" max="13837" width="12.81640625" style="152" customWidth="1"/>
    <col min="13838" max="14077" width="8.90625" style="152"/>
    <col min="14078" max="14080" width="1.453125" style="152" customWidth="1"/>
    <col min="14081" max="14081" width="37.1796875" style="152" customWidth="1"/>
    <col min="14082" max="14082" width="11.81640625" style="152" customWidth="1"/>
    <col min="14083" max="14083" width="1" style="152" customWidth="1"/>
    <col min="14084" max="14084" width="16.81640625" style="152" customWidth="1"/>
    <col min="14085" max="14085" width="2.1796875" style="152" customWidth="1"/>
    <col min="14086" max="14086" width="12.81640625" style="152" bestFit="1" customWidth="1"/>
    <col min="14087" max="14087" width="2.453125" style="152" customWidth="1"/>
    <col min="14088" max="14088" width="17.1796875" style="152" customWidth="1"/>
    <col min="14089" max="14089" width="1" style="152" customWidth="1"/>
    <col min="14090" max="14090" width="14.453125" style="152" customWidth="1"/>
    <col min="14091" max="14091" width="1.81640625" style="152" customWidth="1"/>
    <col min="14092" max="14092" width="16.1796875" style="152" customWidth="1"/>
    <col min="14093" max="14093" width="12.81640625" style="152" customWidth="1"/>
    <col min="14094" max="14333" width="8.90625" style="152"/>
    <col min="14334" max="14336" width="1.453125" style="152" customWidth="1"/>
    <col min="14337" max="14337" width="37.1796875" style="152" customWidth="1"/>
    <col min="14338" max="14338" width="11.81640625" style="152" customWidth="1"/>
    <col min="14339" max="14339" width="1" style="152" customWidth="1"/>
    <col min="14340" max="14340" width="16.81640625" style="152" customWidth="1"/>
    <col min="14341" max="14341" width="2.1796875" style="152" customWidth="1"/>
    <col min="14342" max="14342" width="12.81640625" style="152" bestFit="1" customWidth="1"/>
    <col min="14343" max="14343" width="2.453125" style="152" customWidth="1"/>
    <col min="14344" max="14344" width="17.1796875" style="152" customWidth="1"/>
    <col min="14345" max="14345" width="1" style="152" customWidth="1"/>
    <col min="14346" max="14346" width="14.453125" style="152" customWidth="1"/>
    <col min="14347" max="14347" width="1.81640625" style="152" customWidth="1"/>
    <col min="14348" max="14348" width="16.1796875" style="152" customWidth="1"/>
    <col min="14349" max="14349" width="12.81640625" style="152" customWidth="1"/>
    <col min="14350" max="14589" width="8.90625" style="152"/>
    <col min="14590" max="14592" width="1.453125" style="152" customWidth="1"/>
    <col min="14593" max="14593" width="37.1796875" style="152" customWidth="1"/>
    <col min="14594" max="14594" width="11.81640625" style="152" customWidth="1"/>
    <col min="14595" max="14595" width="1" style="152" customWidth="1"/>
    <col min="14596" max="14596" width="16.81640625" style="152" customWidth="1"/>
    <col min="14597" max="14597" width="2.1796875" style="152" customWidth="1"/>
    <col min="14598" max="14598" width="12.81640625" style="152" bestFit="1" customWidth="1"/>
    <col min="14599" max="14599" width="2.453125" style="152" customWidth="1"/>
    <col min="14600" max="14600" width="17.1796875" style="152" customWidth="1"/>
    <col min="14601" max="14601" width="1" style="152" customWidth="1"/>
    <col min="14602" max="14602" width="14.453125" style="152" customWidth="1"/>
    <col min="14603" max="14603" width="1.81640625" style="152" customWidth="1"/>
    <col min="14604" max="14604" width="16.1796875" style="152" customWidth="1"/>
    <col min="14605" max="14605" width="12.81640625" style="152" customWidth="1"/>
    <col min="14606" max="14845" width="8.90625" style="152"/>
    <col min="14846" max="14848" width="1.453125" style="152" customWidth="1"/>
    <col min="14849" max="14849" width="37.1796875" style="152" customWidth="1"/>
    <col min="14850" max="14850" width="11.81640625" style="152" customWidth="1"/>
    <col min="14851" max="14851" width="1" style="152" customWidth="1"/>
    <col min="14852" max="14852" width="16.81640625" style="152" customWidth="1"/>
    <col min="14853" max="14853" width="2.1796875" style="152" customWidth="1"/>
    <col min="14854" max="14854" width="12.81640625" style="152" bestFit="1" customWidth="1"/>
    <col min="14855" max="14855" width="2.453125" style="152" customWidth="1"/>
    <col min="14856" max="14856" width="17.1796875" style="152" customWidth="1"/>
    <col min="14857" max="14857" width="1" style="152" customWidth="1"/>
    <col min="14858" max="14858" width="14.453125" style="152" customWidth="1"/>
    <col min="14859" max="14859" width="1.81640625" style="152" customWidth="1"/>
    <col min="14860" max="14860" width="16.1796875" style="152" customWidth="1"/>
    <col min="14861" max="14861" width="12.81640625" style="152" customWidth="1"/>
    <col min="14862" max="15101" width="8.90625" style="152"/>
    <col min="15102" max="15104" width="1.453125" style="152" customWidth="1"/>
    <col min="15105" max="15105" width="37.1796875" style="152" customWidth="1"/>
    <col min="15106" max="15106" width="11.81640625" style="152" customWidth="1"/>
    <col min="15107" max="15107" width="1" style="152" customWidth="1"/>
    <col min="15108" max="15108" width="16.81640625" style="152" customWidth="1"/>
    <col min="15109" max="15109" width="2.1796875" style="152" customWidth="1"/>
    <col min="15110" max="15110" width="12.81640625" style="152" bestFit="1" customWidth="1"/>
    <col min="15111" max="15111" width="2.453125" style="152" customWidth="1"/>
    <col min="15112" max="15112" width="17.1796875" style="152" customWidth="1"/>
    <col min="15113" max="15113" width="1" style="152" customWidth="1"/>
    <col min="15114" max="15114" width="14.453125" style="152" customWidth="1"/>
    <col min="15115" max="15115" width="1.81640625" style="152" customWidth="1"/>
    <col min="15116" max="15116" width="16.1796875" style="152" customWidth="1"/>
    <col min="15117" max="15117" width="12.81640625" style="152" customWidth="1"/>
    <col min="15118" max="15357" width="8.90625" style="152"/>
    <col min="15358" max="15360" width="1.453125" style="152" customWidth="1"/>
    <col min="15361" max="15361" width="37.1796875" style="152" customWidth="1"/>
    <col min="15362" max="15362" width="11.81640625" style="152" customWidth="1"/>
    <col min="15363" max="15363" width="1" style="152" customWidth="1"/>
    <col min="15364" max="15364" width="16.81640625" style="152" customWidth="1"/>
    <col min="15365" max="15365" width="2.1796875" style="152" customWidth="1"/>
    <col min="15366" max="15366" width="12.81640625" style="152" bestFit="1" customWidth="1"/>
    <col min="15367" max="15367" width="2.453125" style="152" customWidth="1"/>
    <col min="15368" max="15368" width="17.1796875" style="152" customWidth="1"/>
    <col min="15369" max="15369" width="1" style="152" customWidth="1"/>
    <col min="15370" max="15370" width="14.453125" style="152" customWidth="1"/>
    <col min="15371" max="15371" width="1.81640625" style="152" customWidth="1"/>
    <col min="15372" max="15372" width="16.1796875" style="152" customWidth="1"/>
    <col min="15373" max="15373" width="12.81640625" style="152" customWidth="1"/>
    <col min="15374" max="15613" width="8.90625" style="152"/>
    <col min="15614" max="15616" width="1.453125" style="152" customWidth="1"/>
    <col min="15617" max="15617" width="37.1796875" style="152" customWidth="1"/>
    <col min="15618" max="15618" width="11.81640625" style="152" customWidth="1"/>
    <col min="15619" max="15619" width="1" style="152" customWidth="1"/>
    <col min="15620" max="15620" width="16.81640625" style="152" customWidth="1"/>
    <col min="15621" max="15621" width="2.1796875" style="152" customWidth="1"/>
    <col min="15622" max="15622" width="12.81640625" style="152" bestFit="1" customWidth="1"/>
    <col min="15623" max="15623" width="2.453125" style="152" customWidth="1"/>
    <col min="15624" max="15624" width="17.1796875" style="152" customWidth="1"/>
    <col min="15625" max="15625" width="1" style="152" customWidth="1"/>
    <col min="15626" max="15626" width="14.453125" style="152" customWidth="1"/>
    <col min="15627" max="15627" width="1.81640625" style="152" customWidth="1"/>
    <col min="15628" max="15628" width="16.1796875" style="152" customWidth="1"/>
    <col min="15629" max="15629" width="12.81640625" style="152" customWidth="1"/>
    <col min="15630" max="15869" width="8.90625" style="152"/>
    <col min="15870" max="15872" width="1.453125" style="152" customWidth="1"/>
    <col min="15873" max="15873" width="37.1796875" style="152" customWidth="1"/>
    <col min="15874" max="15874" width="11.81640625" style="152" customWidth="1"/>
    <col min="15875" max="15875" width="1" style="152" customWidth="1"/>
    <col min="15876" max="15876" width="16.81640625" style="152" customWidth="1"/>
    <col min="15877" max="15877" width="2.1796875" style="152" customWidth="1"/>
    <col min="15878" max="15878" width="12.81640625" style="152" bestFit="1" customWidth="1"/>
    <col min="15879" max="15879" width="2.453125" style="152" customWidth="1"/>
    <col min="15880" max="15880" width="17.1796875" style="152" customWidth="1"/>
    <col min="15881" max="15881" width="1" style="152" customWidth="1"/>
    <col min="15882" max="15882" width="14.453125" style="152" customWidth="1"/>
    <col min="15883" max="15883" width="1.81640625" style="152" customWidth="1"/>
    <col min="15884" max="15884" width="16.1796875" style="152" customWidth="1"/>
    <col min="15885" max="15885" width="12.81640625" style="152" customWidth="1"/>
    <col min="15886" max="16125" width="8.90625" style="152"/>
    <col min="16126" max="16128" width="1.453125" style="152" customWidth="1"/>
    <col min="16129" max="16129" width="37.1796875" style="152" customWidth="1"/>
    <col min="16130" max="16130" width="11.81640625" style="152" customWidth="1"/>
    <col min="16131" max="16131" width="1" style="152" customWidth="1"/>
    <col min="16132" max="16132" width="16.81640625" style="152" customWidth="1"/>
    <col min="16133" max="16133" width="2.1796875" style="152" customWidth="1"/>
    <col min="16134" max="16134" width="12.81640625" style="152" bestFit="1" customWidth="1"/>
    <col min="16135" max="16135" width="2.453125" style="152" customWidth="1"/>
    <col min="16136" max="16136" width="17.1796875" style="152" customWidth="1"/>
    <col min="16137" max="16137" width="1" style="152" customWidth="1"/>
    <col min="16138" max="16138" width="14.453125" style="152" customWidth="1"/>
    <col min="16139" max="16139" width="1.81640625" style="152" customWidth="1"/>
    <col min="16140" max="16140" width="16.1796875" style="152" customWidth="1"/>
    <col min="16141" max="16141" width="12.81640625" style="152" customWidth="1"/>
    <col min="16142" max="16382" width="8.90625" style="152"/>
    <col min="16383" max="16384" width="8.81640625" style="152" customWidth="1"/>
  </cols>
  <sheetData>
    <row r="1" spans="1:250" s="151" customFormat="1" ht="24" customHeight="1">
      <c r="A1" s="351" t="s">
        <v>161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208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  <c r="AV1" s="209"/>
      <c r="AW1" s="209"/>
      <c r="AX1" s="209"/>
      <c r="AY1" s="209"/>
      <c r="AZ1" s="209"/>
      <c r="BA1" s="209"/>
      <c r="BB1" s="209"/>
      <c r="BC1" s="209"/>
      <c r="BD1" s="209"/>
      <c r="BE1" s="209"/>
      <c r="BF1" s="209"/>
      <c r="BG1" s="209"/>
      <c r="BH1" s="209"/>
      <c r="BI1" s="209"/>
      <c r="BJ1" s="209"/>
      <c r="BK1" s="209"/>
      <c r="BL1" s="209"/>
      <c r="BM1" s="209"/>
      <c r="BN1" s="209"/>
      <c r="BO1" s="209"/>
      <c r="BP1" s="209"/>
      <c r="BQ1" s="209"/>
      <c r="BR1" s="209"/>
      <c r="BS1" s="209"/>
      <c r="BT1" s="209"/>
      <c r="BU1" s="209"/>
      <c r="BV1" s="209"/>
      <c r="BW1" s="209"/>
      <c r="BX1" s="209"/>
      <c r="BY1" s="209"/>
      <c r="BZ1" s="209"/>
      <c r="CA1" s="209"/>
      <c r="CB1" s="209"/>
      <c r="CC1" s="209"/>
      <c r="CD1" s="209"/>
      <c r="CE1" s="209"/>
      <c r="CF1" s="209"/>
      <c r="CG1" s="209"/>
      <c r="CH1" s="209"/>
      <c r="CI1" s="209"/>
      <c r="CJ1" s="209"/>
      <c r="CK1" s="209"/>
      <c r="CL1" s="209"/>
      <c r="CM1" s="209"/>
      <c r="CN1" s="209"/>
      <c r="CO1" s="209"/>
      <c r="CP1" s="209"/>
      <c r="CQ1" s="209"/>
      <c r="CR1" s="209"/>
      <c r="CS1" s="209"/>
      <c r="CT1" s="209"/>
      <c r="CU1" s="209"/>
      <c r="CV1" s="209"/>
      <c r="CW1" s="209"/>
      <c r="CX1" s="209"/>
      <c r="CY1" s="209"/>
      <c r="CZ1" s="209"/>
      <c r="DA1" s="209"/>
      <c r="DB1" s="209"/>
      <c r="DC1" s="209"/>
      <c r="DD1" s="209"/>
      <c r="DE1" s="209"/>
      <c r="DF1" s="209"/>
      <c r="DG1" s="209"/>
      <c r="DH1" s="209"/>
      <c r="DI1" s="209"/>
      <c r="DJ1" s="209"/>
      <c r="DK1" s="209"/>
      <c r="DL1" s="209"/>
      <c r="DM1" s="209"/>
      <c r="DN1" s="209"/>
      <c r="DO1" s="209"/>
      <c r="DP1" s="209"/>
      <c r="DQ1" s="209"/>
      <c r="DR1" s="209"/>
      <c r="DS1" s="209"/>
      <c r="DT1" s="209"/>
      <c r="DU1" s="209"/>
      <c r="DV1" s="209"/>
      <c r="DW1" s="209"/>
      <c r="DX1" s="209"/>
      <c r="DY1" s="209"/>
      <c r="DZ1" s="209"/>
      <c r="EA1" s="209"/>
      <c r="EB1" s="209"/>
      <c r="EC1" s="209"/>
      <c r="ED1" s="209"/>
      <c r="EE1" s="209"/>
      <c r="EF1" s="209"/>
      <c r="EG1" s="209"/>
      <c r="EH1" s="209"/>
      <c r="EI1" s="209"/>
      <c r="EJ1" s="209"/>
      <c r="EK1" s="209"/>
      <c r="EL1" s="209"/>
      <c r="EM1" s="209"/>
      <c r="EN1" s="209"/>
      <c r="EO1" s="209"/>
      <c r="EP1" s="209"/>
      <c r="EQ1" s="209"/>
      <c r="ER1" s="209"/>
      <c r="ES1" s="209"/>
      <c r="ET1" s="209"/>
      <c r="EU1" s="209"/>
      <c r="EV1" s="209"/>
      <c r="EW1" s="209"/>
      <c r="EX1" s="209"/>
      <c r="EY1" s="209"/>
      <c r="EZ1" s="209"/>
      <c r="FA1" s="209"/>
      <c r="FB1" s="209"/>
      <c r="FC1" s="209"/>
      <c r="FD1" s="209"/>
      <c r="FE1" s="209"/>
      <c r="FF1" s="209"/>
      <c r="FG1" s="209"/>
      <c r="FH1" s="209"/>
      <c r="FI1" s="209"/>
      <c r="FJ1" s="209"/>
      <c r="FK1" s="209"/>
      <c r="FL1" s="209"/>
      <c r="FM1" s="209"/>
      <c r="FN1" s="209"/>
      <c r="FO1" s="209"/>
      <c r="FP1" s="209"/>
      <c r="FQ1" s="209"/>
      <c r="FR1" s="209"/>
      <c r="FS1" s="209"/>
      <c r="FT1" s="209"/>
      <c r="FU1" s="209"/>
      <c r="FV1" s="209"/>
      <c r="FW1" s="209"/>
      <c r="FX1" s="209"/>
      <c r="FY1" s="209"/>
      <c r="FZ1" s="209"/>
      <c r="GA1" s="209"/>
      <c r="GB1" s="209"/>
      <c r="GC1" s="209"/>
      <c r="GD1" s="209"/>
      <c r="GE1" s="209"/>
      <c r="GF1" s="209"/>
      <c r="GG1" s="209"/>
      <c r="GH1" s="209"/>
      <c r="GI1" s="209"/>
      <c r="GJ1" s="209"/>
      <c r="GK1" s="209"/>
      <c r="GL1" s="209"/>
      <c r="GM1" s="209"/>
      <c r="GN1" s="209"/>
      <c r="GO1" s="209"/>
      <c r="GP1" s="209"/>
      <c r="GQ1" s="209"/>
      <c r="GR1" s="209"/>
      <c r="GS1" s="209"/>
      <c r="GT1" s="209"/>
      <c r="GU1" s="209"/>
      <c r="GV1" s="209"/>
      <c r="GW1" s="209"/>
      <c r="GX1" s="209"/>
      <c r="GY1" s="209"/>
      <c r="GZ1" s="209"/>
      <c r="HA1" s="209"/>
      <c r="HB1" s="209"/>
      <c r="HC1" s="209"/>
      <c r="HD1" s="209"/>
      <c r="HE1" s="209"/>
      <c r="HF1" s="209"/>
      <c r="HG1" s="209"/>
      <c r="HH1" s="209"/>
      <c r="HI1" s="209"/>
      <c r="HJ1" s="209"/>
      <c r="HK1" s="209"/>
      <c r="HL1" s="209"/>
      <c r="HM1" s="209"/>
      <c r="HN1" s="209"/>
      <c r="HO1" s="209"/>
      <c r="HP1" s="209"/>
      <c r="HQ1" s="209"/>
      <c r="HR1" s="209"/>
      <c r="HS1" s="209"/>
      <c r="HT1" s="209"/>
      <c r="HU1" s="209"/>
      <c r="HV1" s="209"/>
      <c r="HW1" s="209"/>
      <c r="HX1" s="209"/>
      <c r="HY1" s="209"/>
      <c r="HZ1" s="209"/>
      <c r="IA1" s="209"/>
      <c r="IB1" s="209"/>
      <c r="IC1" s="209"/>
      <c r="ID1" s="209"/>
      <c r="IE1" s="209"/>
      <c r="IF1" s="209"/>
      <c r="IG1" s="209"/>
      <c r="IH1" s="209"/>
      <c r="II1" s="209"/>
      <c r="IJ1" s="209"/>
      <c r="IK1" s="209"/>
      <c r="IL1" s="209"/>
      <c r="IM1" s="209"/>
      <c r="IN1" s="209"/>
      <c r="IO1" s="209"/>
      <c r="IP1" s="209"/>
    </row>
    <row r="2" spans="1:250" s="151" customFormat="1" ht="24" customHeight="1">
      <c r="A2" s="350" t="s">
        <v>31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208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  <c r="AI2" s="209"/>
      <c r="AJ2" s="209"/>
      <c r="AK2" s="209"/>
      <c r="AL2" s="209"/>
      <c r="AM2" s="209"/>
      <c r="AN2" s="209"/>
      <c r="AO2" s="209"/>
      <c r="AP2" s="209"/>
      <c r="AQ2" s="209"/>
      <c r="AR2" s="209"/>
      <c r="AS2" s="209"/>
      <c r="AT2" s="209"/>
      <c r="AU2" s="209"/>
      <c r="AV2" s="209"/>
      <c r="AW2" s="209"/>
      <c r="AX2" s="209"/>
      <c r="AY2" s="209"/>
      <c r="AZ2" s="209"/>
      <c r="BA2" s="209"/>
      <c r="BB2" s="209"/>
      <c r="BC2" s="209"/>
      <c r="BD2" s="209"/>
      <c r="BE2" s="209"/>
      <c r="BF2" s="209"/>
      <c r="BG2" s="209"/>
      <c r="BH2" s="209"/>
      <c r="BI2" s="209"/>
      <c r="BJ2" s="209"/>
      <c r="BK2" s="209"/>
      <c r="BL2" s="209"/>
      <c r="BM2" s="209"/>
      <c r="BN2" s="209"/>
      <c r="BO2" s="209"/>
      <c r="BP2" s="209"/>
      <c r="BQ2" s="209"/>
      <c r="BR2" s="209"/>
      <c r="BS2" s="209"/>
      <c r="BT2" s="209"/>
      <c r="BU2" s="209"/>
      <c r="BV2" s="209"/>
      <c r="BW2" s="209"/>
      <c r="BX2" s="209"/>
      <c r="BY2" s="209"/>
      <c r="BZ2" s="209"/>
      <c r="CA2" s="209"/>
      <c r="CB2" s="209"/>
      <c r="CC2" s="209"/>
      <c r="CD2" s="209"/>
      <c r="CE2" s="209"/>
      <c r="CF2" s="209"/>
      <c r="CG2" s="209"/>
      <c r="CH2" s="209"/>
      <c r="CI2" s="209"/>
      <c r="CJ2" s="209"/>
      <c r="CK2" s="209"/>
      <c r="CL2" s="209"/>
      <c r="CM2" s="209"/>
      <c r="CN2" s="209"/>
      <c r="CO2" s="209"/>
      <c r="CP2" s="209"/>
      <c r="CQ2" s="209"/>
      <c r="CR2" s="209"/>
      <c r="CS2" s="209"/>
      <c r="CT2" s="209"/>
      <c r="CU2" s="209"/>
      <c r="CV2" s="209"/>
      <c r="CW2" s="209"/>
      <c r="CX2" s="209"/>
      <c r="CY2" s="209"/>
      <c r="CZ2" s="209"/>
      <c r="DA2" s="209"/>
      <c r="DB2" s="209"/>
      <c r="DC2" s="209"/>
      <c r="DD2" s="209"/>
      <c r="DE2" s="209"/>
      <c r="DF2" s="209"/>
      <c r="DG2" s="209"/>
      <c r="DH2" s="209"/>
      <c r="DI2" s="209"/>
      <c r="DJ2" s="209"/>
      <c r="DK2" s="209"/>
      <c r="DL2" s="209"/>
      <c r="DM2" s="209"/>
      <c r="DN2" s="209"/>
      <c r="DO2" s="209"/>
      <c r="DP2" s="209"/>
      <c r="DQ2" s="209"/>
      <c r="DR2" s="209"/>
      <c r="DS2" s="209"/>
      <c r="DT2" s="209"/>
      <c r="DU2" s="209"/>
      <c r="DV2" s="209"/>
      <c r="DW2" s="209"/>
      <c r="DX2" s="209"/>
      <c r="DY2" s="209"/>
      <c r="DZ2" s="209"/>
      <c r="EA2" s="209"/>
      <c r="EB2" s="209"/>
      <c r="EC2" s="209"/>
      <c r="ED2" s="209"/>
      <c r="EE2" s="209"/>
      <c r="EF2" s="209"/>
      <c r="EG2" s="209"/>
      <c r="EH2" s="209"/>
      <c r="EI2" s="209"/>
      <c r="EJ2" s="209"/>
      <c r="EK2" s="209"/>
      <c r="EL2" s="209"/>
      <c r="EM2" s="209"/>
      <c r="EN2" s="209"/>
      <c r="EO2" s="209"/>
      <c r="EP2" s="209"/>
      <c r="EQ2" s="209"/>
      <c r="ER2" s="209"/>
      <c r="ES2" s="209"/>
      <c r="ET2" s="209"/>
      <c r="EU2" s="209"/>
      <c r="EV2" s="209"/>
      <c r="EW2" s="209"/>
      <c r="EX2" s="209"/>
      <c r="EY2" s="209"/>
      <c r="EZ2" s="209"/>
      <c r="FA2" s="209"/>
      <c r="FB2" s="209"/>
      <c r="FC2" s="209"/>
      <c r="FD2" s="209"/>
      <c r="FE2" s="209"/>
      <c r="FF2" s="209"/>
      <c r="FG2" s="209"/>
      <c r="FH2" s="209"/>
      <c r="FI2" s="209"/>
      <c r="FJ2" s="209"/>
      <c r="FK2" s="209"/>
      <c r="FL2" s="209"/>
      <c r="FM2" s="209"/>
      <c r="FN2" s="209"/>
      <c r="FO2" s="209"/>
      <c r="FP2" s="209"/>
      <c r="FQ2" s="209"/>
      <c r="FR2" s="209"/>
      <c r="FS2" s="209"/>
      <c r="FT2" s="209"/>
      <c r="FU2" s="209"/>
      <c r="FV2" s="209"/>
      <c r="FW2" s="209"/>
      <c r="FX2" s="209"/>
      <c r="FY2" s="209"/>
      <c r="FZ2" s="209"/>
      <c r="GA2" s="209"/>
      <c r="GB2" s="209"/>
      <c r="GC2" s="209"/>
      <c r="GD2" s="209"/>
      <c r="GE2" s="209"/>
      <c r="GF2" s="209"/>
      <c r="GG2" s="209"/>
      <c r="GH2" s="209"/>
      <c r="GI2" s="209"/>
      <c r="GJ2" s="209"/>
      <c r="GK2" s="209"/>
      <c r="GL2" s="209"/>
      <c r="GM2" s="209"/>
      <c r="GN2" s="209"/>
      <c r="GO2" s="209"/>
      <c r="GP2" s="209"/>
      <c r="GQ2" s="209"/>
      <c r="GR2" s="209"/>
      <c r="GS2" s="209"/>
      <c r="GT2" s="209"/>
      <c r="GU2" s="209"/>
      <c r="GV2" s="209"/>
      <c r="GW2" s="209"/>
      <c r="GX2" s="209"/>
      <c r="GY2" s="209"/>
      <c r="GZ2" s="209"/>
      <c r="HA2" s="209"/>
      <c r="HB2" s="209"/>
      <c r="HC2" s="209"/>
      <c r="HD2" s="209"/>
      <c r="HE2" s="209"/>
      <c r="HF2" s="209"/>
      <c r="HG2" s="209"/>
      <c r="HH2" s="209"/>
      <c r="HI2" s="209"/>
      <c r="HJ2" s="209"/>
      <c r="HK2" s="209"/>
      <c r="HL2" s="209"/>
      <c r="HM2" s="209"/>
      <c r="HN2" s="209"/>
      <c r="HO2" s="209"/>
      <c r="HP2" s="209"/>
      <c r="HQ2" s="209"/>
      <c r="HR2" s="209"/>
      <c r="HS2" s="209"/>
      <c r="HT2" s="209"/>
      <c r="HU2" s="209"/>
      <c r="HV2" s="209"/>
      <c r="HW2" s="209"/>
      <c r="HX2" s="209"/>
      <c r="HY2" s="209"/>
      <c r="HZ2" s="209"/>
      <c r="IA2" s="209"/>
      <c r="IB2" s="209"/>
      <c r="IC2" s="209"/>
      <c r="ID2" s="209"/>
      <c r="IE2" s="209"/>
      <c r="IF2" s="209"/>
      <c r="IG2" s="209"/>
      <c r="IH2" s="209"/>
      <c r="II2" s="209"/>
      <c r="IJ2" s="209"/>
      <c r="IK2" s="209"/>
      <c r="IL2" s="209"/>
      <c r="IM2" s="209"/>
      <c r="IN2" s="209"/>
      <c r="IO2" s="209"/>
      <c r="IP2" s="209"/>
    </row>
    <row r="3" spans="1:250" s="151" customFormat="1" ht="24" customHeight="1">
      <c r="A3" s="349" t="s">
        <v>179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208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/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/>
      <c r="BF3" s="209"/>
      <c r="BG3" s="209"/>
      <c r="BH3" s="209"/>
      <c r="BI3" s="209"/>
      <c r="BJ3" s="209"/>
      <c r="BK3" s="209"/>
      <c r="BL3" s="209"/>
      <c r="BM3" s="209"/>
      <c r="BN3" s="209"/>
      <c r="BO3" s="209"/>
      <c r="BP3" s="209"/>
      <c r="BQ3" s="209"/>
      <c r="BR3" s="209"/>
      <c r="BS3" s="209"/>
      <c r="BT3" s="209"/>
      <c r="BU3" s="209"/>
      <c r="BV3" s="209"/>
      <c r="BW3" s="209"/>
      <c r="BX3" s="209"/>
      <c r="BY3" s="209"/>
      <c r="BZ3" s="209"/>
      <c r="CA3" s="209"/>
      <c r="CB3" s="209"/>
      <c r="CC3" s="209"/>
      <c r="CD3" s="209"/>
      <c r="CE3" s="209"/>
      <c r="CF3" s="209"/>
      <c r="CG3" s="209"/>
      <c r="CH3" s="209"/>
      <c r="CI3" s="209"/>
      <c r="CJ3" s="209"/>
      <c r="CK3" s="209"/>
      <c r="CL3" s="209"/>
      <c r="CM3" s="209"/>
      <c r="CN3" s="209"/>
      <c r="CO3" s="209"/>
      <c r="CP3" s="209"/>
      <c r="CQ3" s="209"/>
      <c r="CR3" s="209"/>
      <c r="CS3" s="209"/>
      <c r="CT3" s="209"/>
      <c r="CU3" s="209"/>
      <c r="CV3" s="209"/>
      <c r="CW3" s="209"/>
      <c r="CX3" s="209"/>
      <c r="CY3" s="209"/>
      <c r="CZ3" s="209"/>
      <c r="DA3" s="209"/>
      <c r="DB3" s="209"/>
      <c r="DC3" s="209"/>
      <c r="DD3" s="209"/>
      <c r="DE3" s="209"/>
      <c r="DF3" s="209"/>
      <c r="DG3" s="209"/>
      <c r="DH3" s="209"/>
      <c r="DI3" s="209"/>
      <c r="DJ3" s="209"/>
      <c r="DK3" s="209"/>
      <c r="DL3" s="209"/>
      <c r="DM3" s="209"/>
      <c r="DN3" s="209"/>
      <c r="DO3" s="209"/>
      <c r="DP3" s="209"/>
      <c r="DQ3" s="209"/>
      <c r="DR3" s="209"/>
      <c r="DS3" s="209"/>
      <c r="DT3" s="209"/>
      <c r="DU3" s="209"/>
      <c r="DV3" s="209"/>
      <c r="DW3" s="209"/>
      <c r="DX3" s="209"/>
      <c r="DY3" s="209"/>
      <c r="DZ3" s="209"/>
      <c r="EA3" s="209"/>
      <c r="EB3" s="209"/>
      <c r="EC3" s="209"/>
      <c r="ED3" s="209"/>
      <c r="EE3" s="209"/>
      <c r="EF3" s="209"/>
      <c r="EG3" s="209"/>
      <c r="EH3" s="209"/>
      <c r="EI3" s="209"/>
      <c r="EJ3" s="209"/>
      <c r="EK3" s="209"/>
      <c r="EL3" s="209"/>
      <c r="EM3" s="209"/>
      <c r="EN3" s="209"/>
      <c r="EO3" s="209"/>
      <c r="EP3" s="209"/>
      <c r="EQ3" s="209"/>
      <c r="ER3" s="209"/>
      <c r="ES3" s="209"/>
      <c r="ET3" s="209"/>
      <c r="EU3" s="209"/>
      <c r="EV3" s="209"/>
      <c r="EW3" s="209"/>
      <c r="EX3" s="209"/>
      <c r="EY3" s="209"/>
      <c r="EZ3" s="209"/>
      <c r="FA3" s="209"/>
      <c r="FB3" s="209"/>
      <c r="FC3" s="209"/>
      <c r="FD3" s="209"/>
      <c r="FE3" s="209"/>
      <c r="FF3" s="209"/>
      <c r="FG3" s="209"/>
      <c r="FH3" s="209"/>
      <c r="FI3" s="209"/>
      <c r="FJ3" s="209"/>
      <c r="FK3" s="209"/>
      <c r="FL3" s="209"/>
      <c r="FM3" s="209"/>
      <c r="FN3" s="209"/>
      <c r="FO3" s="209"/>
      <c r="FP3" s="209"/>
      <c r="FQ3" s="209"/>
      <c r="FR3" s="209"/>
      <c r="FS3" s="209"/>
      <c r="FT3" s="209"/>
      <c r="FU3" s="209"/>
      <c r="FV3" s="209"/>
      <c r="FW3" s="209"/>
      <c r="FX3" s="209"/>
      <c r="FY3" s="209"/>
      <c r="FZ3" s="209"/>
      <c r="GA3" s="209"/>
      <c r="GB3" s="209"/>
      <c r="GC3" s="209"/>
      <c r="GD3" s="209"/>
      <c r="GE3" s="209"/>
      <c r="GF3" s="209"/>
      <c r="GG3" s="209"/>
      <c r="GH3" s="209"/>
      <c r="GI3" s="209"/>
      <c r="GJ3" s="209"/>
      <c r="GK3" s="209"/>
      <c r="GL3" s="209"/>
      <c r="GM3" s="209"/>
      <c r="GN3" s="209"/>
      <c r="GO3" s="209"/>
      <c r="GP3" s="209"/>
      <c r="GQ3" s="209"/>
      <c r="GR3" s="209"/>
      <c r="GS3" s="209"/>
      <c r="GT3" s="209"/>
      <c r="GU3" s="209"/>
      <c r="GV3" s="209"/>
      <c r="GW3" s="209"/>
      <c r="GX3" s="209"/>
      <c r="GY3" s="209"/>
      <c r="GZ3" s="209"/>
      <c r="HA3" s="209"/>
      <c r="HB3" s="209"/>
      <c r="HC3" s="209"/>
      <c r="HD3" s="209"/>
      <c r="HE3" s="209"/>
      <c r="HF3" s="209"/>
      <c r="HG3" s="209"/>
      <c r="HH3" s="209"/>
      <c r="HI3" s="209"/>
      <c r="HJ3" s="209"/>
      <c r="HK3" s="209"/>
      <c r="HL3" s="209"/>
      <c r="HM3" s="209"/>
      <c r="HN3" s="209"/>
      <c r="HO3" s="209"/>
      <c r="HP3" s="209"/>
      <c r="HQ3" s="209"/>
      <c r="HR3" s="209"/>
      <c r="HS3" s="209"/>
      <c r="HT3" s="209"/>
      <c r="HU3" s="209"/>
      <c r="HV3" s="209"/>
      <c r="HW3" s="209"/>
      <c r="HX3" s="209"/>
      <c r="HY3" s="209"/>
      <c r="HZ3" s="209"/>
      <c r="IA3" s="209"/>
      <c r="IB3" s="209"/>
      <c r="IC3" s="209"/>
      <c r="ID3" s="209"/>
      <c r="IE3" s="209"/>
      <c r="IF3" s="209"/>
      <c r="IG3" s="209"/>
      <c r="IH3" s="209"/>
      <c r="II3" s="209"/>
      <c r="IJ3" s="209"/>
      <c r="IK3" s="209"/>
      <c r="IL3" s="209"/>
      <c r="IM3" s="209"/>
      <c r="IN3" s="209"/>
      <c r="IO3" s="209"/>
      <c r="IP3" s="209"/>
    </row>
    <row r="4" spans="1:250" s="151" customFormat="1" ht="24" customHeight="1">
      <c r="A4" s="349" t="s">
        <v>146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  <c r="AH4" s="209"/>
      <c r="AI4" s="209"/>
      <c r="AJ4" s="209"/>
      <c r="AK4" s="209"/>
      <c r="AL4" s="209"/>
      <c r="AM4" s="209"/>
      <c r="AN4" s="209"/>
      <c r="AO4" s="209"/>
      <c r="AP4" s="209"/>
      <c r="AQ4" s="209"/>
      <c r="AR4" s="209"/>
      <c r="AS4" s="209"/>
      <c r="AT4" s="209"/>
      <c r="AU4" s="209"/>
      <c r="AV4" s="209"/>
      <c r="AW4" s="209"/>
      <c r="AX4" s="209"/>
      <c r="AY4" s="209"/>
      <c r="AZ4" s="209"/>
      <c r="BA4" s="209"/>
      <c r="BB4" s="209"/>
      <c r="BC4" s="209"/>
      <c r="BD4" s="209"/>
      <c r="BE4" s="209"/>
      <c r="BF4" s="209"/>
      <c r="BG4" s="209"/>
      <c r="BH4" s="209"/>
      <c r="BI4" s="209"/>
      <c r="BJ4" s="209"/>
      <c r="BK4" s="209"/>
      <c r="BL4" s="209"/>
      <c r="BM4" s="209"/>
      <c r="BN4" s="209"/>
      <c r="BO4" s="209"/>
      <c r="BP4" s="209"/>
      <c r="BQ4" s="209"/>
      <c r="BR4" s="209"/>
      <c r="BS4" s="209"/>
      <c r="BT4" s="209"/>
      <c r="BU4" s="209"/>
      <c r="BV4" s="209"/>
      <c r="BW4" s="209"/>
      <c r="BX4" s="209"/>
      <c r="BY4" s="209"/>
      <c r="BZ4" s="209"/>
      <c r="CA4" s="209"/>
      <c r="CB4" s="209"/>
      <c r="CC4" s="209"/>
      <c r="CD4" s="209"/>
      <c r="CE4" s="209"/>
      <c r="CF4" s="209"/>
      <c r="CG4" s="209"/>
      <c r="CH4" s="209"/>
      <c r="CI4" s="209"/>
      <c r="CJ4" s="209"/>
      <c r="CK4" s="209"/>
      <c r="CL4" s="209"/>
      <c r="CM4" s="209"/>
      <c r="CN4" s="209"/>
      <c r="CO4" s="209"/>
      <c r="CP4" s="209"/>
      <c r="CQ4" s="209"/>
      <c r="CR4" s="209"/>
      <c r="CS4" s="209"/>
      <c r="CT4" s="209"/>
      <c r="CU4" s="209"/>
      <c r="CV4" s="209"/>
      <c r="CW4" s="209"/>
      <c r="CX4" s="209"/>
      <c r="CY4" s="209"/>
      <c r="CZ4" s="209"/>
      <c r="DA4" s="209"/>
      <c r="DB4" s="209"/>
      <c r="DC4" s="209"/>
      <c r="DD4" s="209"/>
      <c r="DE4" s="209"/>
      <c r="DF4" s="209"/>
      <c r="DG4" s="209"/>
      <c r="DH4" s="209"/>
      <c r="DI4" s="209"/>
      <c r="DJ4" s="209"/>
      <c r="DK4" s="209"/>
      <c r="DL4" s="209"/>
      <c r="DM4" s="209"/>
      <c r="DN4" s="209"/>
      <c r="DO4" s="209"/>
      <c r="DP4" s="209"/>
      <c r="DQ4" s="209"/>
      <c r="DR4" s="209"/>
      <c r="DS4" s="209"/>
      <c r="DT4" s="209"/>
      <c r="DU4" s="209"/>
      <c r="DV4" s="209"/>
      <c r="DW4" s="209"/>
      <c r="DX4" s="209"/>
      <c r="DY4" s="209"/>
      <c r="DZ4" s="209"/>
      <c r="EA4" s="209"/>
      <c r="EB4" s="209"/>
      <c r="EC4" s="209"/>
      <c r="ED4" s="209"/>
      <c r="EE4" s="209"/>
      <c r="EF4" s="209"/>
      <c r="EG4" s="209"/>
      <c r="EH4" s="209"/>
      <c r="EI4" s="209"/>
      <c r="EJ4" s="209"/>
      <c r="EK4" s="209"/>
      <c r="EL4" s="209"/>
      <c r="EM4" s="209"/>
      <c r="EN4" s="209"/>
      <c r="EO4" s="209"/>
      <c r="EP4" s="209"/>
      <c r="EQ4" s="209"/>
      <c r="ER4" s="209"/>
      <c r="ES4" s="209"/>
      <c r="ET4" s="209"/>
      <c r="EU4" s="209"/>
      <c r="EV4" s="209"/>
      <c r="EW4" s="209"/>
      <c r="EX4" s="209"/>
      <c r="EY4" s="209"/>
      <c r="EZ4" s="209"/>
      <c r="FA4" s="209"/>
      <c r="FB4" s="209"/>
      <c r="FC4" s="209"/>
      <c r="FD4" s="209"/>
      <c r="FE4" s="209"/>
      <c r="FF4" s="209"/>
      <c r="FG4" s="209"/>
      <c r="FH4" s="209"/>
      <c r="FI4" s="209"/>
      <c r="FJ4" s="209"/>
      <c r="FK4" s="209"/>
      <c r="FL4" s="209"/>
      <c r="FM4" s="209"/>
      <c r="FN4" s="209"/>
      <c r="FO4" s="209"/>
      <c r="FP4" s="209"/>
      <c r="FQ4" s="209"/>
      <c r="FR4" s="209"/>
      <c r="FS4" s="209"/>
      <c r="FT4" s="209"/>
      <c r="FU4" s="209"/>
      <c r="FV4" s="209"/>
      <c r="FW4" s="209"/>
      <c r="FX4" s="209"/>
      <c r="FY4" s="209"/>
      <c r="FZ4" s="209"/>
      <c r="GA4" s="209"/>
      <c r="GB4" s="209"/>
      <c r="GC4" s="209"/>
      <c r="GD4" s="209"/>
      <c r="GE4" s="209"/>
      <c r="GF4" s="209"/>
      <c r="GG4" s="209"/>
      <c r="GH4" s="209"/>
      <c r="GI4" s="209"/>
      <c r="GJ4" s="209"/>
      <c r="GK4" s="209"/>
      <c r="GL4" s="209"/>
      <c r="GM4" s="209"/>
      <c r="GN4" s="209"/>
      <c r="GO4" s="209"/>
      <c r="GP4" s="209"/>
      <c r="GQ4" s="209"/>
      <c r="GR4" s="209"/>
      <c r="GS4" s="209"/>
      <c r="GT4" s="209"/>
      <c r="GU4" s="209"/>
      <c r="GV4" s="209"/>
      <c r="GW4" s="209"/>
      <c r="GX4" s="209"/>
      <c r="GY4" s="209"/>
      <c r="GZ4" s="209"/>
      <c r="HA4" s="209"/>
      <c r="HB4" s="209"/>
      <c r="HC4" s="209"/>
      <c r="HD4" s="209"/>
      <c r="HE4" s="209"/>
      <c r="HF4" s="209"/>
      <c r="HG4" s="209"/>
      <c r="HH4" s="209"/>
      <c r="HI4" s="209"/>
      <c r="HJ4" s="209"/>
      <c r="HK4" s="209"/>
      <c r="HL4" s="209"/>
      <c r="HM4" s="209"/>
      <c r="HN4" s="209"/>
      <c r="HO4" s="209"/>
      <c r="HP4" s="209"/>
      <c r="HQ4" s="209"/>
      <c r="HR4" s="209"/>
      <c r="HS4" s="209"/>
      <c r="HT4" s="209"/>
      <c r="HU4" s="209"/>
      <c r="HV4" s="209"/>
      <c r="HW4" s="209"/>
      <c r="HX4" s="209"/>
      <c r="HY4" s="209"/>
      <c r="HZ4" s="209"/>
      <c r="IA4" s="209"/>
      <c r="IB4" s="209"/>
      <c r="IC4" s="209"/>
      <c r="ID4" s="209"/>
      <c r="IE4" s="209"/>
      <c r="IF4" s="209"/>
      <c r="IG4" s="209"/>
      <c r="IH4" s="209"/>
      <c r="II4" s="209"/>
      <c r="IJ4" s="209"/>
      <c r="IK4" s="209"/>
      <c r="IL4" s="209"/>
      <c r="IM4" s="209"/>
      <c r="IN4" s="209"/>
      <c r="IO4" s="209"/>
      <c r="IP4" s="209"/>
    </row>
    <row r="5" spans="1:250" s="150" customFormat="1" ht="24" customHeight="1">
      <c r="A5" s="352" t="s">
        <v>38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203"/>
      <c r="M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  <c r="AZ5" s="195"/>
      <c r="BA5" s="195"/>
      <c r="BB5" s="195"/>
      <c r="BC5" s="195"/>
      <c r="BD5" s="195"/>
      <c r="BE5" s="195"/>
      <c r="BF5" s="195"/>
      <c r="BG5" s="195"/>
      <c r="BH5" s="195"/>
      <c r="BI5" s="195"/>
      <c r="BJ5" s="195"/>
      <c r="BK5" s="195"/>
      <c r="BL5" s="195"/>
      <c r="BM5" s="195"/>
      <c r="BN5" s="195"/>
      <c r="BO5" s="195"/>
      <c r="BP5" s="195"/>
      <c r="BQ5" s="195"/>
      <c r="BR5" s="195"/>
      <c r="BS5" s="195"/>
      <c r="BT5" s="195"/>
      <c r="BU5" s="195"/>
      <c r="BV5" s="195"/>
      <c r="BW5" s="195"/>
      <c r="BX5" s="195"/>
      <c r="BY5" s="195"/>
      <c r="BZ5" s="195"/>
      <c r="CA5" s="195"/>
      <c r="CB5" s="195"/>
      <c r="CC5" s="195"/>
      <c r="CD5" s="195"/>
      <c r="CE5" s="195"/>
      <c r="CF5" s="195"/>
      <c r="CG5" s="195"/>
      <c r="CH5" s="195"/>
      <c r="CI5" s="195"/>
      <c r="CJ5" s="195"/>
      <c r="CK5" s="195"/>
      <c r="CL5" s="195"/>
      <c r="CM5" s="195"/>
      <c r="CN5" s="195"/>
      <c r="CO5" s="195"/>
      <c r="CP5" s="195"/>
      <c r="CQ5" s="195"/>
      <c r="CR5" s="195"/>
      <c r="CS5" s="195"/>
      <c r="CT5" s="195"/>
      <c r="CU5" s="195"/>
      <c r="CV5" s="195"/>
      <c r="CW5" s="195"/>
      <c r="CX5" s="195"/>
      <c r="CY5" s="195"/>
      <c r="CZ5" s="195"/>
      <c r="DA5" s="195"/>
      <c r="DB5" s="195"/>
      <c r="DC5" s="195"/>
      <c r="DD5" s="195"/>
      <c r="DE5" s="195"/>
      <c r="DF5" s="195"/>
      <c r="DG5" s="195"/>
      <c r="DH5" s="195"/>
      <c r="DI5" s="195"/>
      <c r="DJ5" s="195"/>
      <c r="DK5" s="195"/>
      <c r="DL5" s="195"/>
      <c r="DM5" s="195"/>
      <c r="DN5" s="195"/>
      <c r="DO5" s="195"/>
      <c r="DP5" s="195"/>
      <c r="DQ5" s="195"/>
      <c r="DR5" s="195"/>
      <c r="DS5" s="195"/>
      <c r="DT5" s="195"/>
      <c r="DU5" s="195"/>
      <c r="DV5" s="195"/>
      <c r="DW5" s="195"/>
      <c r="DX5" s="195"/>
      <c r="DY5" s="195"/>
      <c r="DZ5" s="195"/>
      <c r="EA5" s="195"/>
      <c r="EB5" s="195"/>
      <c r="EC5" s="195"/>
      <c r="ED5" s="195"/>
      <c r="EE5" s="195"/>
      <c r="EF5" s="195"/>
      <c r="EG5" s="195"/>
      <c r="EH5" s="195"/>
      <c r="EI5" s="195"/>
      <c r="EJ5" s="195"/>
      <c r="EK5" s="195"/>
      <c r="EL5" s="195"/>
      <c r="EM5" s="195"/>
      <c r="EN5" s="195"/>
      <c r="EO5" s="195"/>
      <c r="EP5" s="195"/>
      <c r="EQ5" s="195"/>
      <c r="ER5" s="195"/>
      <c r="ES5" s="195"/>
      <c r="ET5" s="195"/>
      <c r="EU5" s="195"/>
      <c r="EV5" s="195"/>
      <c r="EW5" s="195"/>
      <c r="EX5" s="195"/>
      <c r="EY5" s="195"/>
      <c r="EZ5" s="195"/>
      <c r="FA5" s="195"/>
      <c r="FB5" s="195"/>
      <c r="FC5" s="195"/>
      <c r="FD5" s="195"/>
      <c r="FE5" s="195"/>
      <c r="FF5" s="195"/>
      <c r="FG5" s="195"/>
      <c r="FH5" s="195"/>
      <c r="FI5" s="195"/>
      <c r="FJ5" s="195"/>
      <c r="FK5" s="195"/>
      <c r="FL5" s="195"/>
      <c r="FM5" s="195"/>
      <c r="FN5" s="195"/>
      <c r="FO5" s="195"/>
      <c r="FP5" s="195"/>
      <c r="FQ5" s="195"/>
      <c r="FR5" s="195"/>
      <c r="FS5" s="195"/>
      <c r="FT5" s="195"/>
      <c r="FU5" s="195"/>
      <c r="FV5" s="195"/>
      <c r="FW5" s="195"/>
      <c r="FX5" s="195"/>
      <c r="FY5" s="195"/>
      <c r="FZ5" s="195"/>
      <c r="GA5" s="195"/>
      <c r="GB5" s="195"/>
      <c r="GC5" s="195"/>
      <c r="GD5" s="195"/>
      <c r="GE5" s="195"/>
      <c r="GF5" s="195"/>
      <c r="GG5" s="195"/>
      <c r="GH5" s="195"/>
      <c r="GI5" s="195"/>
      <c r="GJ5" s="195"/>
      <c r="GK5" s="195"/>
      <c r="GL5" s="195"/>
      <c r="GM5" s="195"/>
      <c r="GN5" s="195"/>
      <c r="GO5" s="195"/>
      <c r="GP5" s="195"/>
      <c r="GQ5" s="195"/>
      <c r="GR5" s="195"/>
      <c r="GS5" s="195"/>
      <c r="GT5" s="195"/>
      <c r="GU5" s="195"/>
      <c r="GV5" s="195"/>
      <c r="GW5" s="195"/>
      <c r="GX5" s="195"/>
      <c r="GY5" s="195"/>
      <c r="GZ5" s="195"/>
      <c r="HA5" s="195"/>
      <c r="HB5" s="195"/>
      <c r="HC5" s="195"/>
      <c r="HD5" s="195"/>
      <c r="HE5" s="195"/>
      <c r="HF5" s="195"/>
      <c r="HG5" s="195"/>
      <c r="HH5" s="195"/>
      <c r="HI5" s="195"/>
      <c r="HJ5" s="195"/>
      <c r="HK5" s="195"/>
      <c r="HL5" s="195"/>
      <c r="HM5" s="195"/>
      <c r="HN5" s="195"/>
      <c r="HO5" s="195"/>
      <c r="HP5" s="195"/>
      <c r="HQ5" s="195"/>
      <c r="HR5" s="195"/>
      <c r="HS5" s="195"/>
      <c r="HT5" s="195"/>
      <c r="HU5" s="195"/>
      <c r="HV5" s="195"/>
      <c r="HW5" s="195"/>
      <c r="HX5" s="195"/>
      <c r="HY5" s="195"/>
      <c r="HZ5" s="195"/>
      <c r="IA5" s="195"/>
      <c r="IB5" s="195"/>
      <c r="IC5" s="195"/>
      <c r="ID5" s="195"/>
      <c r="IE5" s="195"/>
      <c r="IF5" s="195"/>
      <c r="IG5" s="195"/>
      <c r="IH5" s="195"/>
      <c r="II5" s="195"/>
      <c r="IJ5" s="195"/>
      <c r="IK5" s="195"/>
      <c r="IL5" s="195"/>
      <c r="IM5" s="195"/>
      <c r="IN5" s="195"/>
      <c r="IO5" s="195"/>
      <c r="IP5" s="195"/>
    </row>
    <row r="6" spans="1:250" s="150" customFormat="1" ht="24" customHeight="1">
      <c r="A6" s="188"/>
      <c r="B6" s="199"/>
      <c r="C6" s="353" t="s">
        <v>3</v>
      </c>
      <c r="D6" s="353"/>
      <c r="E6" s="353"/>
      <c r="F6" s="353"/>
      <c r="G6" s="353"/>
      <c r="H6" s="353"/>
      <c r="I6" s="353"/>
      <c r="J6" s="353"/>
      <c r="K6" s="353"/>
      <c r="L6" s="203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5"/>
      <c r="BT6" s="195"/>
      <c r="BU6" s="195"/>
      <c r="BV6" s="195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5"/>
      <c r="DG6" s="195"/>
      <c r="DH6" s="195"/>
      <c r="DI6" s="195"/>
      <c r="DJ6" s="195"/>
      <c r="DK6" s="195"/>
      <c r="DL6" s="195"/>
      <c r="DM6" s="195"/>
      <c r="DN6" s="195"/>
      <c r="DO6" s="195"/>
      <c r="DP6" s="195"/>
      <c r="DQ6" s="195"/>
      <c r="DR6" s="195"/>
      <c r="DS6" s="195"/>
      <c r="DT6" s="195"/>
      <c r="DU6" s="195"/>
      <c r="DV6" s="195"/>
      <c r="DW6" s="195"/>
      <c r="DX6" s="195"/>
      <c r="DY6" s="195"/>
      <c r="DZ6" s="195"/>
      <c r="EA6" s="195"/>
      <c r="EB6" s="195"/>
      <c r="EC6" s="195"/>
      <c r="ED6" s="195"/>
      <c r="EE6" s="195"/>
      <c r="EF6" s="195"/>
      <c r="EG6" s="195"/>
      <c r="EH6" s="195"/>
      <c r="EI6" s="195"/>
      <c r="EJ6" s="195"/>
      <c r="EK6" s="195"/>
      <c r="EL6" s="195"/>
      <c r="EM6" s="195"/>
      <c r="EN6" s="195"/>
      <c r="EO6" s="195"/>
      <c r="EP6" s="195"/>
      <c r="EQ6" s="195"/>
      <c r="ER6" s="195"/>
      <c r="ES6" s="195"/>
      <c r="ET6" s="195"/>
      <c r="EU6" s="195"/>
      <c r="EV6" s="195"/>
      <c r="EW6" s="195"/>
      <c r="EX6" s="195"/>
      <c r="EY6" s="195"/>
      <c r="EZ6" s="195"/>
      <c r="FA6" s="195"/>
      <c r="FB6" s="195"/>
      <c r="FC6" s="195"/>
      <c r="FD6" s="195"/>
      <c r="FE6" s="195"/>
      <c r="FF6" s="195"/>
      <c r="FG6" s="195"/>
      <c r="FH6" s="195"/>
      <c r="FI6" s="195"/>
      <c r="FJ6" s="195"/>
      <c r="FK6" s="195"/>
      <c r="FL6" s="195"/>
      <c r="FM6" s="195"/>
      <c r="FN6" s="195"/>
      <c r="FO6" s="195"/>
      <c r="FP6" s="195"/>
      <c r="FQ6" s="195"/>
      <c r="FR6" s="195"/>
      <c r="FS6" s="195"/>
      <c r="FT6" s="195"/>
      <c r="FU6" s="195"/>
      <c r="FV6" s="195"/>
      <c r="FW6" s="195"/>
      <c r="FX6" s="195"/>
      <c r="FY6" s="195"/>
      <c r="FZ6" s="195"/>
      <c r="GA6" s="195"/>
      <c r="GB6" s="195"/>
      <c r="GC6" s="195"/>
      <c r="GD6" s="195"/>
      <c r="GE6" s="195"/>
      <c r="GF6" s="195"/>
      <c r="GG6" s="195"/>
      <c r="GH6" s="195"/>
      <c r="GI6" s="195"/>
      <c r="GJ6" s="195"/>
      <c r="GK6" s="195"/>
      <c r="GL6" s="195"/>
      <c r="GM6" s="195"/>
      <c r="GN6" s="195"/>
      <c r="GO6" s="195"/>
      <c r="GP6" s="195"/>
      <c r="GQ6" s="195"/>
      <c r="GR6" s="195"/>
      <c r="GS6" s="195"/>
      <c r="GT6" s="195"/>
      <c r="GU6" s="195"/>
      <c r="GV6" s="195"/>
      <c r="GW6" s="195"/>
      <c r="GX6" s="195"/>
      <c r="GY6" s="195"/>
      <c r="GZ6" s="195"/>
      <c r="HA6" s="195"/>
      <c r="HB6" s="195"/>
      <c r="HC6" s="195"/>
      <c r="HD6" s="195"/>
      <c r="HE6" s="195"/>
      <c r="HF6" s="195"/>
      <c r="HG6" s="195"/>
      <c r="HH6" s="195"/>
      <c r="HI6" s="195"/>
      <c r="HJ6" s="195"/>
      <c r="HK6" s="195"/>
      <c r="HL6" s="195"/>
      <c r="HM6" s="195"/>
      <c r="HN6" s="195"/>
      <c r="HO6" s="195"/>
      <c r="HP6" s="195"/>
      <c r="HQ6" s="195"/>
      <c r="HR6" s="195"/>
      <c r="HS6" s="195"/>
      <c r="HT6" s="195"/>
      <c r="HU6" s="195"/>
      <c r="HV6" s="195"/>
      <c r="HW6" s="195"/>
      <c r="HX6" s="195"/>
      <c r="HY6" s="195"/>
      <c r="HZ6" s="195"/>
      <c r="IA6" s="195"/>
      <c r="IB6" s="195"/>
      <c r="IC6" s="195"/>
      <c r="ID6" s="195"/>
      <c r="IE6" s="195"/>
      <c r="IF6" s="195"/>
      <c r="IG6" s="195"/>
      <c r="IH6" s="195"/>
      <c r="II6" s="195"/>
      <c r="IJ6" s="195"/>
      <c r="IK6" s="195"/>
      <c r="IL6" s="195"/>
      <c r="IM6" s="195"/>
      <c r="IN6" s="195"/>
      <c r="IO6" s="195"/>
      <c r="IP6" s="195"/>
    </row>
    <row r="7" spans="1:250" s="150" customFormat="1" ht="24" customHeight="1">
      <c r="A7" s="188"/>
      <c r="B7" s="199"/>
      <c r="C7" s="200"/>
      <c r="D7" s="200"/>
      <c r="E7" s="200"/>
      <c r="F7" s="200"/>
      <c r="G7" s="348" t="s">
        <v>119</v>
      </c>
      <c r="H7" s="348"/>
      <c r="I7" s="348"/>
      <c r="J7" s="210"/>
      <c r="K7" s="210"/>
      <c r="L7" s="203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  <c r="DJ7" s="195"/>
      <c r="DK7" s="195"/>
      <c r="DL7" s="195"/>
      <c r="DM7" s="195"/>
      <c r="DN7" s="195"/>
      <c r="DO7" s="195"/>
      <c r="DP7" s="195"/>
      <c r="DQ7" s="195"/>
      <c r="DR7" s="195"/>
      <c r="DS7" s="195"/>
      <c r="DT7" s="195"/>
      <c r="DU7" s="195"/>
      <c r="DV7" s="195"/>
      <c r="DW7" s="195"/>
      <c r="DX7" s="195"/>
      <c r="DY7" s="195"/>
      <c r="DZ7" s="195"/>
      <c r="EA7" s="195"/>
      <c r="EB7" s="195"/>
      <c r="EC7" s="195"/>
      <c r="ED7" s="195"/>
      <c r="EE7" s="195"/>
      <c r="EF7" s="195"/>
      <c r="EG7" s="195"/>
      <c r="EH7" s="195"/>
      <c r="EI7" s="195"/>
      <c r="EJ7" s="195"/>
      <c r="EK7" s="195"/>
      <c r="EL7" s="195"/>
      <c r="EM7" s="195"/>
      <c r="EN7" s="195"/>
      <c r="EO7" s="195"/>
      <c r="EP7" s="195"/>
      <c r="EQ7" s="195"/>
      <c r="ER7" s="195"/>
      <c r="ES7" s="195"/>
      <c r="ET7" s="195"/>
      <c r="EU7" s="195"/>
      <c r="EV7" s="195"/>
      <c r="EW7" s="195"/>
      <c r="EX7" s="195"/>
      <c r="EY7" s="195"/>
      <c r="EZ7" s="195"/>
      <c r="FA7" s="195"/>
      <c r="FB7" s="195"/>
      <c r="FC7" s="195"/>
      <c r="FD7" s="195"/>
      <c r="FE7" s="195"/>
      <c r="FF7" s="195"/>
      <c r="FG7" s="195"/>
      <c r="FH7" s="195"/>
      <c r="FI7" s="195"/>
      <c r="FJ7" s="195"/>
      <c r="FK7" s="195"/>
      <c r="FL7" s="195"/>
      <c r="FM7" s="195"/>
      <c r="FN7" s="195"/>
      <c r="FO7" s="195"/>
      <c r="FP7" s="195"/>
      <c r="FQ7" s="195"/>
      <c r="FR7" s="195"/>
      <c r="FS7" s="195"/>
      <c r="FT7" s="195"/>
      <c r="FU7" s="195"/>
      <c r="FV7" s="195"/>
      <c r="FW7" s="195"/>
      <c r="FX7" s="195"/>
      <c r="FY7" s="195"/>
      <c r="FZ7" s="195"/>
      <c r="GA7" s="195"/>
      <c r="GB7" s="195"/>
      <c r="GC7" s="195"/>
      <c r="GD7" s="195"/>
      <c r="GE7" s="195"/>
      <c r="GF7" s="195"/>
      <c r="GG7" s="195"/>
      <c r="GH7" s="195"/>
      <c r="GI7" s="195"/>
      <c r="GJ7" s="195"/>
      <c r="GK7" s="195"/>
      <c r="GL7" s="195"/>
      <c r="GM7" s="195"/>
      <c r="GN7" s="195"/>
      <c r="GO7" s="195"/>
      <c r="GP7" s="195"/>
      <c r="GQ7" s="195"/>
      <c r="GR7" s="195"/>
      <c r="GS7" s="195"/>
      <c r="GT7" s="195"/>
      <c r="GU7" s="195"/>
      <c r="GV7" s="195"/>
      <c r="GW7" s="195"/>
      <c r="GX7" s="195"/>
      <c r="GY7" s="195"/>
      <c r="GZ7" s="195"/>
      <c r="HA7" s="195"/>
      <c r="HB7" s="195"/>
      <c r="HC7" s="195"/>
      <c r="HD7" s="195"/>
      <c r="HE7" s="195"/>
      <c r="HF7" s="195"/>
      <c r="HG7" s="195"/>
      <c r="HH7" s="195"/>
      <c r="HI7" s="195"/>
      <c r="HJ7" s="195"/>
      <c r="HK7" s="195"/>
      <c r="HL7" s="195"/>
      <c r="HM7" s="195"/>
      <c r="HN7" s="195"/>
      <c r="HO7" s="195"/>
      <c r="HP7" s="195"/>
      <c r="HQ7" s="195"/>
      <c r="HR7" s="195"/>
      <c r="HS7" s="195"/>
      <c r="HT7" s="195"/>
      <c r="HU7" s="195"/>
      <c r="HV7" s="195"/>
      <c r="HW7" s="195"/>
      <c r="HX7" s="195"/>
      <c r="HY7" s="195"/>
      <c r="HZ7" s="195"/>
      <c r="IA7" s="195"/>
      <c r="IB7" s="195"/>
      <c r="IC7" s="195"/>
      <c r="ID7" s="195"/>
      <c r="IE7" s="195"/>
      <c r="IF7" s="195"/>
      <c r="IG7" s="195"/>
      <c r="IH7" s="195"/>
      <c r="II7" s="195"/>
      <c r="IJ7" s="195"/>
      <c r="IK7" s="195"/>
      <c r="IL7" s="195"/>
      <c r="IM7" s="195"/>
      <c r="IN7" s="195"/>
      <c r="IO7" s="195"/>
      <c r="IP7" s="195"/>
    </row>
    <row r="8" spans="1:250" s="150" customFormat="1" ht="24" customHeight="1">
      <c r="A8" s="188"/>
      <c r="B8" s="199"/>
      <c r="C8" s="200"/>
      <c r="D8" s="200"/>
      <c r="E8" s="200"/>
      <c r="F8" s="200"/>
      <c r="G8" s="211" t="s">
        <v>187</v>
      </c>
      <c r="H8" s="212"/>
      <c r="I8" s="212"/>
      <c r="J8" s="210"/>
      <c r="K8" s="210"/>
      <c r="L8" s="203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  <c r="DJ8" s="195"/>
      <c r="DK8" s="195"/>
      <c r="DL8" s="195"/>
      <c r="DM8" s="195"/>
      <c r="DN8" s="195"/>
      <c r="DO8" s="195"/>
      <c r="DP8" s="195"/>
      <c r="DQ8" s="195"/>
      <c r="DR8" s="195"/>
      <c r="DS8" s="195"/>
      <c r="DT8" s="195"/>
      <c r="DU8" s="195"/>
      <c r="DV8" s="195"/>
      <c r="DW8" s="195"/>
      <c r="DX8" s="195"/>
      <c r="DY8" s="195"/>
      <c r="DZ8" s="195"/>
      <c r="EA8" s="195"/>
      <c r="EB8" s="195"/>
      <c r="EC8" s="195"/>
      <c r="ED8" s="195"/>
      <c r="EE8" s="195"/>
      <c r="EF8" s="195"/>
      <c r="EG8" s="195"/>
      <c r="EH8" s="195"/>
      <c r="EI8" s="195"/>
      <c r="EJ8" s="195"/>
      <c r="EK8" s="195"/>
      <c r="EL8" s="195"/>
      <c r="EM8" s="195"/>
      <c r="EN8" s="195"/>
      <c r="EO8" s="195"/>
      <c r="EP8" s="195"/>
      <c r="EQ8" s="195"/>
      <c r="ER8" s="195"/>
      <c r="ES8" s="195"/>
      <c r="ET8" s="195"/>
      <c r="EU8" s="195"/>
      <c r="EV8" s="195"/>
      <c r="EW8" s="195"/>
      <c r="EX8" s="195"/>
      <c r="EY8" s="195"/>
      <c r="EZ8" s="195"/>
      <c r="FA8" s="195"/>
      <c r="FB8" s="195"/>
      <c r="FC8" s="195"/>
      <c r="FD8" s="195"/>
      <c r="FE8" s="195"/>
      <c r="FF8" s="195"/>
      <c r="FG8" s="195"/>
      <c r="FH8" s="195"/>
      <c r="FI8" s="195"/>
      <c r="FJ8" s="195"/>
      <c r="FK8" s="195"/>
      <c r="FL8" s="195"/>
      <c r="FM8" s="195"/>
      <c r="FN8" s="195"/>
      <c r="FO8" s="195"/>
      <c r="FP8" s="195"/>
      <c r="FQ8" s="195"/>
      <c r="FR8" s="195"/>
      <c r="FS8" s="195"/>
      <c r="FT8" s="195"/>
      <c r="FU8" s="195"/>
      <c r="FV8" s="195"/>
      <c r="FW8" s="195"/>
      <c r="FX8" s="195"/>
      <c r="FY8" s="195"/>
      <c r="FZ8" s="195"/>
      <c r="GA8" s="195"/>
      <c r="GB8" s="195"/>
      <c r="GC8" s="195"/>
      <c r="GD8" s="195"/>
      <c r="GE8" s="195"/>
      <c r="GF8" s="195"/>
      <c r="GG8" s="195"/>
      <c r="GH8" s="195"/>
      <c r="GI8" s="195"/>
      <c r="GJ8" s="195"/>
      <c r="GK8" s="195"/>
      <c r="GL8" s="195"/>
      <c r="GM8" s="195"/>
      <c r="GN8" s="195"/>
      <c r="GO8" s="195"/>
      <c r="GP8" s="195"/>
      <c r="GQ8" s="195"/>
      <c r="GR8" s="195"/>
      <c r="GS8" s="195"/>
      <c r="GT8" s="195"/>
      <c r="GU8" s="195"/>
      <c r="GV8" s="195"/>
      <c r="GW8" s="195"/>
      <c r="GX8" s="195"/>
      <c r="GY8" s="195"/>
      <c r="GZ8" s="195"/>
      <c r="HA8" s="195"/>
      <c r="HB8" s="195"/>
      <c r="HC8" s="195"/>
      <c r="HD8" s="195"/>
      <c r="HE8" s="195"/>
      <c r="HF8" s="195"/>
      <c r="HG8" s="195"/>
      <c r="HH8" s="195"/>
      <c r="HI8" s="195"/>
      <c r="HJ8" s="195"/>
      <c r="HK8" s="195"/>
      <c r="HL8" s="195"/>
      <c r="HM8" s="195"/>
      <c r="HN8" s="195"/>
      <c r="HO8" s="195"/>
      <c r="HP8" s="195"/>
      <c r="HQ8" s="195"/>
      <c r="HR8" s="195"/>
      <c r="HS8" s="195"/>
      <c r="HT8" s="195"/>
      <c r="HU8" s="195"/>
      <c r="HV8" s="195"/>
      <c r="HW8" s="195"/>
      <c r="HX8" s="195"/>
      <c r="HY8" s="195"/>
      <c r="HZ8" s="195"/>
      <c r="IA8" s="195"/>
      <c r="IB8" s="195"/>
      <c r="IC8" s="195"/>
      <c r="ID8" s="195"/>
      <c r="IE8" s="195"/>
      <c r="IF8" s="195"/>
      <c r="IG8" s="195"/>
      <c r="IH8" s="195"/>
      <c r="II8" s="195"/>
      <c r="IJ8" s="195"/>
      <c r="IK8" s="195"/>
      <c r="IL8" s="195"/>
      <c r="IM8" s="195"/>
      <c r="IN8" s="195"/>
      <c r="IO8" s="195"/>
      <c r="IP8" s="195"/>
    </row>
    <row r="9" spans="1:250" s="150" customFormat="1" ht="24" customHeight="1">
      <c r="A9" s="188"/>
      <c r="B9" s="196"/>
      <c r="C9" s="200" t="s">
        <v>96</v>
      </c>
      <c r="D9" s="200"/>
      <c r="E9" s="200" t="s">
        <v>203</v>
      </c>
      <c r="F9" s="200"/>
      <c r="G9" s="213" t="s">
        <v>204</v>
      </c>
      <c r="H9" s="200"/>
      <c r="I9" s="200"/>
      <c r="J9" s="200"/>
      <c r="K9" s="200" t="s">
        <v>33</v>
      </c>
      <c r="L9" s="203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  <c r="CA9" s="195"/>
      <c r="CB9" s="195"/>
      <c r="CC9" s="195"/>
      <c r="CD9" s="195"/>
      <c r="CE9" s="195"/>
      <c r="CF9" s="195"/>
      <c r="CG9" s="195"/>
      <c r="CH9" s="195"/>
      <c r="CI9" s="195"/>
      <c r="CJ9" s="195"/>
      <c r="CK9" s="195"/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195"/>
      <c r="CW9" s="195"/>
      <c r="CX9" s="195"/>
      <c r="CY9" s="195"/>
      <c r="CZ9" s="195"/>
      <c r="DA9" s="195"/>
      <c r="DB9" s="195"/>
      <c r="DC9" s="195"/>
      <c r="DD9" s="195"/>
      <c r="DE9" s="195"/>
      <c r="DF9" s="195"/>
      <c r="DG9" s="195"/>
      <c r="DH9" s="195"/>
      <c r="DI9" s="195"/>
      <c r="DJ9" s="195"/>
      <c r="DK9" s="195"/>
      <c r="DL9" s="195"/>
      <c r="DM9" s="195"/>
      <c r="DN9" s="195"/>
      <c r="DO9" s="195"/>
      <c r="DP9" s="195"/>
      <c r="DQ9" s="195"/>
      <c r="DR9" s="195"/>
      <c r="DS9" s="195"/>
      <c r="DT9" s="195"/>
      <c r="DU9" s="195"/>
      <c r="DV9" s="195"/>
      <c r="DW9" s="195"/>
      <c r="DX9" s="195"/>
      <c r="DY9" s="195"/>
      <c r="DZ9" s="195"/>
      <c r="EA9" s="195"/>
      <c r="EB9" s="195"/>
      <c r="EC9" s="195"/>
      <c r="ED9" s="195"/>
      <c r="EE9" s="195"/>
      <c r="EF9" s="195"/>
      <c r="EG9" s="195"/>
      <c r="EH9" s="195"/>
      <c r="EI9" s="195"/>
      <c r="EJ9" s="195"/>
      <c r="EK9" s="195"/>
      <c r="EL9" s="195"/>
      <c r="EM9" s="195"/>
      <c r="EN9" s="195"/>
      <c r="EO9" s="195"/>
      <c r="EP9" s="195"/>
      <c r="EQ9" s="195"/>
      <c r="ER9" s="195"/>
      <c r="ES9" s="195"/>
      <c r="ET9" s="195"/>
      <c r="EU9" s="195"/>
      <c r="EV9" s="195"/>
      <c r="EW9" s="195"/>
      <c r="EX9" s="195"/>
      <c r="EY9" s="195"/>
      <c r="EZ9" s="195"/>
      <c r="FA9" s="195"/>
      <c r="FB9" s="195"/>
      <c r="FC9" s="195"/>
      <c r="FD9" s="195"/>
      <c r="FE9" s="195"/>
      <c r="FF9" s="195"/>
      <c r="FG9" s="195"/>
      <c r="FH9" s="195"/>
      <c r="FI9" s="195"/>
      <c r="FJ9" s="195"/>
      <c r="FK9" s="195"/>
      <c r="FL9" s="195"/>
      <c r="FM9" s="195"/>
      <c r="FN9" s="195"/>
      <c r="FO9" s="195"/>
      <c r="FP9" s="195"/>
      <c r="FQ9" s="195"/>
      <c r="FR9" s="195"/>
      <c r="FS9" s="195"/>
      <c r="FT9" s="195"/>
      <c r="FU9" s="195"/>
      <c r="FV9" s="195"/>
      <c r="FW9" s="195"/>
      <c r="FX9" s="195"/>
      <c r="FY9" s="195"/>
      <c r="FZ9" s="195"/>
      <c r="GA9" s="195"/>
      <c r="GB9" s="195"/>
      <c r="GC9" s="195"/>
      <c r="GD9" s="195"/>
      <c r="GE9" s="195"/>
      <c r="GF9" s="195"/>
      <c r="GG9" s="195"/>
      <c r="GH9" s="195"/>
      <c r="GI9" s="195"/>
      <c r="GJ9" s="195"/>
      <c r="GK9" s="195"/>
      <c r="GL9" s="195"/>
      <c r="GM9" s="195"/>
      <c r="GN9" s="195"/>
      <c r="GO9" s="195"/>
      <c r="GP9" s="195"/>
      <c r="GQ9" s="195"/>
      <c r="GR9" s="195"/>
      <c r="GS9" s="195"/>
      <c r="GT9" s="195"/>
      <c r="GU9" s="195"/>
      <c r="GV9" s="195"/>
      <c r="GW9" s="195"/>
      <c r="GX9" s="195"/>
      <c r="GY9" s="195"/>
      <c r="GZ9" s="195"/>
      <c r="HA9" s="195"/>
      <c r="HB9" s="195"/>
      <c r="HC9" s="195"/>
      <c r="HD9" s="195"/>
      <c r="HE9" s="195"/>
      <c r="HF9" s="195"/>
      <c r="HG9" s="195"/>
      <c r="HH9" s="195"/>
      <c r="HI9" s="195"/>
      <c r="HJ9" s="195"/>
      <c r="HK9" s="195"/>
      <c r="HL9" s="195"/>
      <c r="HM9" s="195"/>
      <c r="HN9" s="195"/>
      <c r="HO9" s="195"/>
      <c r="HP9" s="195"/>
      <c r="HQ9" s="195"/>
      <c r="HR9" s="195"/>
      <c r="HS9" s="195"/>
      <c r="HT9" s="195"/>
      <c r="HU9" s="195"/>
      <c r="HV9" s="195"/>
      <c r="HW9" s="195"/>
      <c r="HX9" s="195"/>
      <c r="HY9" s="195"/>
      <c r="HZ9" s="195"/>
      <c r="IA9" s="195"/>
      <c r="IB9" s="195"/>
      <c r="IC9" s="195"/>
      <c r="ID9" s="195"/>
      <c r="IE9" s="195"/>
      <c r="IF9" s="195"/>
      <c r="IG9" s="195"/>
      <c r="IH9" s="195"/>
      <c r="II9" s="195"/>
      <c r="IJ9" s="195"/>
      <c r="IK9" s="195"/>
      <c r="IL9" s="195"/>
      <c r="IM9" s="195"/>
      <c r="IN9" s="195"/>
      <c r="IO9" s="195"/>
      <c r="IP9" s="195"/>
    </row>
    <row r="10" spans="1:250" s="150" customFormat="1" ht="24" customHeight="1">
      <c r="A10" s="188"/>
      <c r="B10" s="199"/>
      <c r="C10" s="201" t="s">
        <v>95</v>
      </c>
      <c r="D10" s="200"/>
      <c r="E10" s="201" t="s">
        <v>205</v>
      </c>
      <c r="F10" s="200"/>
      <c r="G10" s="214" t="s">
        <v>201</v>
      </c>
      <c r="H10" s="200"/>
      <c r="I10" s="201" t="s">
        <v>88</v>
      </c>
      <c r="J10" s="200"/>
      <c r="K10" s="201" t="s">
        <v>35</v>
      </c>
      <c r="L10" s="203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  <c r="AZ10" s="195"/>
      <c r="BA10" s="195"/>
      <c r="BB10" s="195"/>
      <c r="BC10" s="195"/>
      <c r="BD10" s="195"/>
      <c r="BE10" s="195"/>
      <c r="BF10" s="195"/>
      <c r="BG10" s="195"/>
      <c r="BH10" s="195"/>
      <c r="BI10" s="195"/>
      <c r="BJ10" s="195"/>
      <c r="BK10" s="195"/>
      <c r="BL10" s="195"/>
      <c r="BM10" s="195"/>
      <c r="BN10" s="195"/>
      <c r="BO10" s="195"/>
      <c r="BP10" s="195"/>
      <c r="BQ10" s="195"/>
      <c r="BR10" s="195"/>
      <c r="BS10" s="195"/>
      <c r="BT10" s="195"/>
      <c r="BU10" s="195"/>
      <c r="BV10" s="195"/>
      <c r="BW10" s="195"/>
      <c r="BX10" s="195"/>
      <c r="BY10" s="195"/>
      <c r="BZ10" s="195"/>
      <c r="CA10" s="195"/>
      <c r="CB10" s="195"/>
      <c r="CC10" s="195"/>
      <c r="CD10" s="195"/>
      <c r="CE10" s="195"/>
      <c r="CF10" s="195"/>
      <c r="CG10" s="195"/>
      <c r="CH10" s="195"/>
      <c r="CI10" s="195"/>
      <c r="CJ10" s="195"/>
      <c r="CK10" s="195"/>
      <c r="CL10" s="195"/>
      <c r="CM10" s="195"/>
      <c r="CN10" s="195"/>
      <c r="CO10" s="195"/>
      <c r="CP10" s="195"/>
      <c r="CQ10" s="195"/>
      <c r="CR10" s="195"/>
      <c r="CS10" s="195"/>
      <c r="CT10" s="195"/>
      <c r="CU10" s="195"/>
      <c r="CV10" s="195"/>
      <c r="CW10" s="195"/>
      <c r="CX10" s="195"/>
      <c r="CY10" s="195"/>
      <c r="CZ10" s="195"/>
      <c r="DA10" s="195"/>
      <c r="DB10" s="195"/>
      <c r="DC10" s="195"/>
      <c r="DD10" s="195"/>
      <c r="DE10" s="195"/>
      <c r="DF10" s="195"/>
      <c r="DG10" s="195"/>
      <c r="DH10" s="195"/>
      <c r="DI10" s="195"/>
      <c r="DJ10" s="195"/>
      <c r="DK10" s="195"/>
      <c r="DL10" s="195"/>
      <c r="DM10" s="195"/>
      <c r="DN10" s="195"/>
      <c r="DO10" s="195"/>
      <c r="DP10" s="195"/>
      <c r="DQ10" s="195"/>
      <c r="DR10" s="195"/>
      <c r="DS10" s="195"/>
      <c r="DT10" s="195"/>
      <c r="DU10" s="195"/>
      <c r="DV10" s="195"/>
      <c r="DW10" s="195"/>
      <c r="DX10" s="195"/>
      <c r="DY10" s="195"/>
      <c r="DZ10" s="195"/>
      <c r="EA10" s="195"/>
      <c r="EB10" s="195"/>
      <c r="EC10" s="195"/>
      <c r="ED10" s="195"/>
      <c r="EE10" s="195"/>
      <c r="EF10" s="195"/>
      <c r="EG10" s="195"/>
      <c r="EH10" s="195"/>
      <c r="EI10" s="195"/>
      <c r="EJ10" s="195"/>
      <c r="EK10" s="195"/>
      <c r="EL10" s="195"/>
      <c r="EM10" s="195"/>
      <c r="EN10" s="195"/>
      <c r="EO10" s="195"/>
      <c r="EP10" s="195"/>
      <c r="EQ10" s="195"/>
      <c r="ER10" s="195"/>
      <c r="ES10" s="195"/>
      <c r="ET10" s="195"/>
      <c r="EU10" s="195"/>
      <c r="EV10" s="195"/>
      <c r="EW10" s="195"/>
      <c r="EX10" s="195"/>
      <c r="EY10" s="195"/>
      <c r="EZ10" s="195"/>
      <c r="FA10" s="195"/>
      <c r="FB10" s="195"/>
      <c r="FC10" s="195"/>
      <c r="FD10" s="195"/>
      <c r="FE10" s="195"/>
      <c r="FF10" s="195"/>
      <c r="FG10" s="195"/>
      <c r="FH10" s="195"/>
      <c r="FI10" s="195"/>
      <c r="FJ10" s="195"/>
      <c r="FK10" s="195"/>
      <c r="FL10" s="195"/>
      <c r="FM10" s="195"/>
      <c r="FN10" s="195"/>
      <c r="FO10" s="195"/>
      <c r="FP10" s="195"/>
      <c r="FQ10" s="195"/>
      <c r="FR10" s="195"/>
      <c r="FS10" s="195"/>
      <c r="FT10" s="195"/>
      <c r="FU10" s="195"/>
      <c r="FV10" s="195"/>
      <c r="FW10" s="195"/>
      <c r="FX10" s="195"/>
      <c r="FY10" s="195"/>
      <c r="FZ10" s="195"/>
      <c r="GA10" s="195"/>
      <c r="GB10" s="195"/>
      <c r="GC10" s="195"/>
      <c r="GD10" s="195"/>
      <c r="GE10" s="195"/>
      <c r="GF10" s="195"/>
      <c r="GG10" s="195"/>
      <c r="GH10" s="195"/>
      <c r="GI10" s="195"/>
      <c r="GJ10" s="195"/>
      <c r="GK10" s="195"/>
      <c r="GL10" s="195"/>
      <c r="GM10" s="195"/>
      <c r="GN10" s="195"/>
      <c r="GO10" s="195"/>
      <c r="GP10" s="195"/>
      <c r="GQ10" s="195"/>
      <c r="GR10" s="195"/>
      <c r="GS10" s="195"/>
      <c r="GT10" s="195"/>
      <c r="GU10" s="195"/>
      <c r="GV10" s="195"/>
      <c r="GW10" s="195"/>
      <c r="GX10" s="195"/>
      <c r="GY10" s="195"/>
      <c r="GZ10" s="195"/>
      <c r="HA10" s="195"/>
      <c r="HB10" s="195"/>
      <c r="HC10" s="195"/>
      <c r="HD10" s="195"/>
      <c r="HE10" s="195"/>
      <c r="HF10" s="195"/>
      <c r="HG10" s="195"/>
      <c r="HH10" s="195"/>
      <c r="HI10" s="195"/>
      <c r="HJ10" s="195"/>
      <c r="HK10" s="195"/>
      <c r="HL10" s="195"/>
      <c r="HM10" s="195"/>
      <c r="HN10" s="195"/>
      <c r="HO10" s="195"/>
      <c r="HP10" s="195"/>
      <c r="HQ10" s="195"/>
      <c r="HR10" s="195"/>
      <c r="HS10" s="195"/>
      <c r="HT10" s="195"/>
      <c r="HU10" s="195"/>
      <c r="HV10" s="195"/>
      <c r="HW10" s="195"/>
      <c r="HX10" s="195"/>
      <c r="HY10" s="195"/>
      <c r="HZ10" s="195"/>
      <c r="IA10" s="195"/>
      <c r="IB10" s="195"/>
      <c r="IC10" s="195"/>
      <c r="ID10" s="195"/>
      <c r="IE10" s="195"/>
      <c r="IF10" s="195"/>
      <c r="IG10" s="195"/>
      <c r="IH10" s="195"/>
      <c r="II10" s="195"/>
      <c r="IJ10" s="195"/>
      <c r="IK10" s="195"/>
      <c r="IL10" s="195"/>
      <c r="IM10" s="195"/>
      <c r="IN10" s="195"/>
      <c r="IO10" s="195"/>
      <c r="IP10" s="195"/>
    </row>
    <row r="11" spans="1:250" s="150" customFormat="1" ht="24" customHeight="1">
      <c r="A11" s="202"/>
      <c r="B11" s="215"/>
      <c r="C11" s="216"/>
      <c r="D11" s="216"/>
      <c r="E11" s="216"/>
      <c r="F11" s="216"/>
      <c r="G11" s="216"/>
      <c r="H11" s="216"/>
      <c r="I11" s="216"/>
      <c r="J11" s="216"/>
      <c r="K11" s="216"/>
      <c r="L11" s="197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  <c r="BI11" s="215"/>
      <c r="BJ11" s="215"/>
      <c r="BK11" s="215"/>
      <c r="BL11" s="215"/>
      <c r="BM11" s="215"/>
      <c r="BN11" s="215"/>
      <c r="BO11" s="215"/>
      <c r="BP11" s="215"/>
      <c r="BQ11" s="215"/>
      <c r="BR11" s="215"/>
      <c r="BS11" s="215"/>
      <c r="BT11" s="215"/>
      <c r="BU11" s="215"/>
      <c r="BV11" s="215"/>
      <c r="BW11" s="215"/>
      <c r="BX11" s="215"/>
      <c r="BY11" s="215"/>
      <c r="BZ11" s="215"/>
      <c r="CA11" s="215"/>
      <c r="CB11" s="215"/>
      <c r="CC11" s="215"/>
      <c r="CD11" s="215"/>
      <c r="CE11" s="215"/>
      <c r="CF11" s="215"/>
      <c r="CG11" s="215"/>
      <c r="CH11" s="215"/>
      <c r="CI11" s="215"/>
      <c r="CJ11" s="215"/>
      <c r="CK11" s="215"/>
      <c r="CL11" s="215"/>
      <c r="CM11" s="215"/>
      <c r="CN11" s="215"/>
      <c r="CO11" s="215"/>
      <c r="CP11" s="215"/>
      <c r="CQ11" s="215"/>
      <c r="CR11" s="215"/>
      <c r="CS11" s="215"/>
      <c r="CT11" s="215"/>
      <c r="CU11" s="215"/>
      <c r="CV11" s="215"/>
      <c r="CW11" s="215"/>
      <c r="CX11" s="215"/>
      <c r="CY11" s="215"/>
      <c r="CZ11" s="215"/>
      <c r="DA11" s="215"/>
      <c r="DB11" s="215"/>
      <c r="DC11" s="215"/>
      <c r="DD11" s="215"/>
      <c r="DE11" s="215"/>
      <c r="DF11" s="215"/>
      <c r="DG11" s="215"/>
      <c r="DH11" s="215"/>
      <c r="DI11" s="215"/>
      <c r="DJ11" s="215"/>
      <c r="DK11" s="215"/>
      <c r="DL11" s="215"/>
      <c r="DM11" s="215"/>
      <c r="DN11" s="215"/>
      <c r="DO11" s="215"/>
      <c r="DP11" s="215"/>
      <c r="DQ11" s="215"/>
      <c r="DR11" s="215"/>
      <c r="DS11" s="215"/>
      <c r="DT11" s="215"/>
      <c r="DU11" s="215"/>
      <c r="DV11" s="215"/>
      <c r="DW11" s="215"/>
      <c r="DX11" s="215"/>
      <c r="DY11" s="215"/>
      <c r="DZ11" s="215"/>
      <c r="EA11" s="215"/>
      <c r="EB11" s="215"/>
      <c r="EC11" s="215"/>
      <c r="ED11" s="215"/>
      <c r="EE11" s="215"/>
      <c r="EF11" s="215"/>
      <c r="EG11" s="215"/>
      <c r="EH11" s="215"/>
      <c r="EI11" s="215"/>
      <c r="EJ11" s="215"/>
      <c r="EK11" s="215"/>
      <c r="EL11" s="215"/>
      <c r="EM11" s="215"/>
      <c r="EN11" s="215"/>
      <c r="EO11" s="215"/>
      <c r="EP11" s="215"/>
      <c r="EQ11" s="215"/>
      <c r="ER11" s="215"/>
      <c r="ES11" s="215"/>
      <c r="ET11" s="215"/>
      <c r="EU11" s="215"/>
      <c r="EV11" s="215"/>
      <c r="EW11" s="215"/>
      <c r="EX11" s="215"/>
      <c r="EY11" s="215"/>
      <c r="EZ11" s="215"/>
      <c r="FA11" s="215"/>
      <c r="FB11" s="215"/>
      <c r="FC11" s="215"/>
      <c r="FD11" s="215"/>
      <c r="FE11" s="215"/>
      <c r="FF11" s="215"/>
      <c r="FG11" s="215"/>
      <c r="FH11" s="215"/>
      <c r="FI11" s="215"/>
      <c r="FJ11" s="215"/>
      <c r="FK11" s="215"/>
      <c r="FL11" s="215"/>
      <c r="FM11" s="215"/>
      <c r="FN11" s="215"/>
      <c r="FO11" s="215"/>
      <c r="FP11" s="215"/>
      <c r="FQ11" s="215"/>
      <c r="FR11" s="215"/>
      <c r="FS11" s="215"/>
      <c r="FT11" s="215"/>
      <c r="FU11" s="215"/>
      <c r="FV11" s="215"/>
      <c r="FW11" s="215"/>
      <c r="FX11" s="215"/>
      <c r="FY11" s="215"/>
      <c r="FZ11" s="215"/>
      <c r="GA11" s="215"/>
      <c r="GB11" s="215"/>
      <c r="GC11" s="215"/>
      <c r="GD11" s="215"/>
      <c r="GE11" s="215"/>
      <c r="GF11" s="215"/>
      <c r="GG11" s="215"/>
      <c r="GH11" s="215"/>
      <c r="GI11" s="215"/>
      <c r="GJ11" s="215"/>
      <c r="GK11" s="215"/>
      <c r="GL11" s="215"/>
      <c r="GM11" s="215"/>
      <c r="GN11" s="215"/>
      <c r="GO11" s="215"/>
      <c r="GP11" s="215"/>
      <c r="GQ11" s="215"/>
      <c r="GR11" s="215"/>
      <c r="GS11" s="215"/>
      <c r="GT11" s="215"/>
      <c r="GU11" s="215"/>
      <c r="GV11" s="215"/>
      <c r="GW11" s="215"/>
      <c r="GX11" s="215"/>
      <c r="GY11" s="215"/>
      <c r="GZ11" s="215"/>
      <c r="HA11" s="215"/>
      <c r="HB11" s="215"/>
      <c r="HC11" s="215"/>
      <c r="HD11" s="215"/>
      <c r="HE11" s="215"/>
      <c r="HF11" s="215"/>
      <c r="HG11" s="215"/>
      <c r="HH11" s="215"/>
      <c r="HI11" s="215"/>
      <c r="HJ11" s="215"/>
      <c r="HK11" s="215"/>
      <c r="HL11" s="215"/>
      <c r="HM11" s="215"/>
      <c r="HN11" s="215"/>
      <c r="HO11" s="215"/>
      <c r="HP11" s="215"/>
      <c r="HQ11" s="215"/>
      <c r="HR11" s="215"/>
      <c r="HS11" s="215"/>
      <c r="HT11" s="215"/>
      <c r="HU11" s="215"/>
      <c r="HV11" s="215"/>
      <c r="HW11" s="215"/>
      <c r="HX11" s="215"/>
      <c r="HY11" s="215"/>
      <c r="HZ11" s="215"/>
      <c r="IA11" s="215"/>
      <c r="IB11" s="215"/>
      <c r="IC11" s="215"/>
      <c r="ID11" s="215"/>
      <c r="IE11" s="215"/>
      <c r="IF11" s="215"/>
      <c r="IG11" s="215"/>
      <c r="IH11" s="215"/>
      <c r="II11" s="215"/>
      <c r="IJ11" s="215"/>
      <c r="IK11" s="215"/>
      <c r="IL11" s="215"/>
      <c r="IM11" s="215"/>
      <c r="IN11" s="215"/>
      <c r="IO11" s="215"/>
      <c r="IP11" s="215"/>
    </row>
    <row r="12" spans="1:250" ht="24" customHeight="1">
      <c r="A12" s="95" t="s">
        <v>151</v>
      </c>
      <c r="B12" s="94"/>
      <c r="C12" s="224">
        <v>480000000</v>
      </c>
      <c r="D12" s="224"/>
      <c r="E12" s="224" t="s">
        <v>9</v>
      </c>
      <c r="F12" s="224"/>
      <c r="G12" s="224" t="s">
        <v>9</v>
      </c>
      <c r="H12" s="74"/>
      <c r="I12" s="224">
        <v>75991267</v>
      </c>
      <c r="J12" s="224"/>
      <c r="K12" s="224">
        <f>SUM(C12:I12)</f>
        <v>555991267</v>
      </c>
      <c r="L12" s="13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</row>
    <row r="13" spans="1:250" ht="24" customHeight="1">
      <c r="A13" s="17" t="s">
        <v>133</v>
      </c>
      <c r="B13" s="22"/>
      <c r="C13" s="185">
        <v>0</v>
      </c>
      <c r="D13" s="225"/>
      <c r="E13" s="224" t="s">
        <v>9</v>
      </c>
      <c r="F13" s="225"/>
      <c r="G13" s="224" t="s">
        <v>9</v>
      </c>
      <c r="H13" s="34"/>
      <c r="I13" s="137">
        <f>กำไรขาดทุน3เดือน!J51</f>
        <v>8482759</v>
      </c>
      <c r="J13" s="224"/>
      <c r="K13" s="38">
        <f>SUM(C13:I13)</f>
        <v>8482759</v>
      </c>
      <c r="L13" s="226"/>
      <c r="M13" s="37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</row>
    <row r="14" spans="1:250" ht="24" customHeight="1" thickBot="1">
      <c r="A14" s="29" t="s">
        <v>182</v>
      </c>
      <c r="B14" s="22"/>
      <c r="C14" s="39">
        <f>SUM(C12:C13)</f>
        <v>480000000</v>
      </c>
      <c r="D14" s="34"/>
      <c r="E14" s="227" t="s">
        <v>9</v>
      </c>
      <c r="F14" s="22"/>
      <c r="G14" s="227" t="s">
        <v>9</v>
      </c>
      <c r="H14" s="34"/>
      <c r="I14" s="39">
        <f>SUM(I12:I13)</f>
        <v>84474026</v>
      </c>
      <c r="J14" s="34"/>
      <c r="K14" s="39">
        <f>SUM(K12:K13)</f>
        <v>564474026</v>
      </c>
      <c r="L14" s="14"/>
      <c r="M14" s="37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</row>
    <row r="15" spans="1:250" ht="24" customHeight="1" thickTop="1">
      <c r="A15" s="203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203"/>
    </row>
    <row r="16" spans="1:250" ht="24" customHeight="1">
      <c r="A16" s="217" t="s">
        <v>180</v>
      </c>
      <c r="B16" s="218"/>
      <c r="C16" s="219">
        <v>640000000</v>
      </c>
      <c r="D16" s="219"/>
      <c r="E16" s="219">
        <v>1051595435</v>
      </c>
      <c r="F16" s="219"/>
      <c r="G16" s="219">
        <v>893287</v>
      </c>
      <c r="H16" s="180"/>
      <c r="I16" s="219">
        <v>93476057</v>
      </c>
      <c r="J16" s="219"/>
      <c r="K16" s="219">
        <f>SUM(C16:I16)</f>
        <v>1785964779</v>
      </c>
      <c r="L16" s="203"/>
    </row>
    <row r="17" spans="1:13" s="195" customFormat="1" ht="24" customHeight="1">
      <c r="A17" s="17" t="s">
        <v>133</v>
      </c>
      <c r="B17" s="196"/>
      <c r="C17" s="219" t="s">
        <v>9</v>
      </c>
      <c r="D17" s="219"/>
      <c r="E17" s="219" t="s">
        <v>9</v>
      </c>
      <c r="F17" s="196"/>
      <c r="G17" s="219" t="s">
        <v>9</v>
      </c>
      <c r="H17" s="198"/>
      <c r="I17" s="220">
        <f>กำไรขาดทุน3เดือน!H56</f>
        <v>15105121.63000001</v>
      </c>
      <c r="J17" s="219"/>
      <c r="K17" s="205">
        <f>SUM(C17:I17)</f>
        <v>15105121.63000001</v>
      </c>
      <c r="L17" s="221"/>
      <c r="M17" s="222"/>
    </row>
    <row r="18" spans="1:13" s="195" customFormat="1" ht="24" customHeight="1" thickBot="1">
      <c r="A18" s="29" t="s">
        <v>206</v>
      </c>
      <c r="B18" s="196"/>
      <c r="C18" s="204">
        <f>SUM(C16:C17)</f>
        <v>640000000</v>
      </c>
      <c r="D18" s="198"/>
      <c r="E18" s="204">
        <f>SUM(E16:E17)</f>
        <v>1051595435</v>
      </c>
      <c r="F18" s="198"/>
      <c r="G18" s="204">
        <f>SUM(G16:G17)</f>
        <v>893287</v>
      </c>
      <c r="H18" s="198"/>
      <c r="I18" s="207">
        <f>SUM(I16:I17)</f>
        <v>108581178.63000001</v>
      </c>
      <c r="J18" s="198"/>
      <c r="K18" s="207">
        <f>SUM(K16:K17)</f>
        <v>1801069900.6300001</v>
      </c>
      <c r="M18" s="222"/>
    </row>
    <row r="19" spans="1:13" s="195" customFormat="1" ht="24" customHeight="1" thickTop="1">
      <c r="A19" s="203"/>
      <c r="B19" s="196"/>
      <c r="C19" s="223"/>
      <c r="D19" s="223"/>
      <c r="E19" s="223"/>
      <c r="F19" s="223"/>
      <c r="G19" s="223"/>
      <c r="H19" s="223"/>
      <c r="I19" s="223"/>
      <c r="J19" s="223"/>
      <c r="K19" s="223"/>
      <c r="L19" s="203"/>
    </row>
    <row r="20" spans="1:13" s="195" customFormat="1" ht="24" customHeight="1">
      <c r="A20" s="203"/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203"/>
    </row>
    <row r="21" spans="1:13" s="195" customFormat="1" ht="24" customHeight="1">
      <c r="A21" s="203"/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203"/>
    </row>
    <row r="22" spans="1:13" s="195" customFormat="1" ht="24" customHeight="1">
      <c r="A22" s="203"/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203"/>
    </row>
    <row r="23" spans="1:13" s="195" customFormat="1" ht="24" customHeight="1">
      <c r="A23" s="203"/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203"/>
    </row>
    <row r="24" spans="1:13" s="195" customFormat="1" ht="24" customHeight="1">
      <c r="A24" s="203"/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203"/>
    </row>
    <row r="25" spans="1:13" s="195" customFormat="1" ht="24" customHeight="1">
      <c r="A25" s="203"/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203"/>
    </row>
    <row r="26" spans="1:13" s="195" customFormat="1" ht="24" customHeight="1">
      <c r="A26" s="203"/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203"/>
    </row>
    <row r="27" spans="1:13" s="195" customFormat="1" ht="24" customHeight="1">
      <c r="A27" s="203"/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203"/>
    </row>
    <row r="28" spans="1:13" s="195" customFormat="1" ht="24" customHeight="1">
      <c r="A28" s="203"/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203"/>
    </row>
    <row r="29" spans="1:13" s="195" customFormat="1" ht="24" customHeight="1">
      <c r="A29" s="203"/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203"/>
    </row>
    <row r="30" spans="1:13" s="195" customFormat="1" ht="24" customHeight="1">
      <c r="A30" s="203"/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203"/>
    </row>
    <row r="31" spans="1:13" s="195" customFormat="1" ht="24" customHeight="1">
      <c r="A31" s="203"/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203"/>
    </row>
    <row r="32" spans="1:13" s="195" customFormat="1" ht="24" customHeight="1">
      <c r="A32" s="203"/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203"/>
    </row>
    <row r="33" spans="1:12" s="195" customFormat="1" ht="24" customHeight="1">
      <c r="A33" s="203"/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203"/>
    </row>
    <row r="37" spans="1:12" s="195" customFormat="1" ht="24" customHeight="1"/>
    <row r="38" spans="1:12" ht="24" customHeight="1">
      <c r="A38" s="187" t="s">
        <v>132</v>
      </c>
    </row>
  </sheetData>
  <mergeCells count="7">
    <mergeCell ref="G7:I7"/>
    <mergeCell ref="A4:K4"/>
    <mergeCell ref="A1:K1"/>
    <mergeCell ref="A2:K2"/>
    <mergeCell ref="A3:K3"/>
    <mergeCell ref="A5:K5"/>
    <mergeCell ref="C6:K6"/>
  </mergeCells>
  <pageMargins left="1" right="0.3" top="1" bottom="0.5" header="0.25" footer="0.3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A1:L89"/>
  <sheetViews>
    <sheetView topLeftCell="A43" zoomScale="90" zoomScaleNormal="90" zoomScaleSheetLayoutView="80" workbookViewId="0">
      <selection activeCell="A34" sqref="A34"/>
    </sheetView>
  </sheetViews>
  <sheetFormatPr defaultColWidth="8.1796875" defaultRowHeight="23.25" customHeight="1"/>
  <cols>
    <col min="1" max="1" width="54.81640625" style="235" customWidth="1"/>
    <col min="2" max="2" width="7.6328125" style="47" customWidth="1"/>
    <col min="3" max="3" width="1" style="47" customWidth="1"/>
    <col min="4" max="4" width="13.90625" style="74" customWidth="1"/>
    <col min="5" max="5" width="1.36328125" style="74" customWidth="1"/>
    <col min="6" max="6" width="14.08984375" style="170" customWidth="1"/>
    <col min="7" max="7" width="1.36328125" style="74" customWidth="1"/>
    <col min="8" max="8" width="13.90625" style="74" bestFit="1" customWidth="1"/>
    <col min="9" max="9" width="1.6328125" style="74" customWidth="1"/>
    <col min="10" max="10" width="12.81640625" style="74" customWidth="1"/>
    <col min="11" max="11" width="1.1796875" style="235" hidden="1" customWidth="1"/>
    <col min="12" max="12" width="8.1796875" style="235"/>
    <col min="13" max="13" width="9.81640625" style="235" customWidth="1"/>
    <col min="14" max="246" width="8.1796875" style="235"/>
    <col min="247" max="247" width="41.81640625" style="235" customWidth="1"/>
    <col min="248" max="248" width="7.1796875" style="235" customWidth="1"/>
    <col min="249" max="249" width="0.81640625" style="235" customWidth="1"/>
    <col min="250" max="250" width="13.81640625" style="235" customWidth="1"/>
    <col min="251" max="251" width="0.453125" style="235" customWidth="1"/>
    <col min="252" max="252" width="13.81640625" style="235" customWidth="1"/>
    <col min="253" max="253" width="0.453125" style="235" customWidth="1"/>
    <col min="254" max="254" width="13.81640625" style="235" customWidth="1"/>
    <col min="255" max="255" width="0.453125" style="235" customWidth="1"/>
    <col min="256" max="256" width="13.81640625" style="235" customWidth="1"/>
    <col min="257" max="258" width="0" style="235" hidden="1" customWidth="1"/>
    <col min="259" max="259" width="8.1796875" style="235"/>
    <col min="260" max="260" width="9.81640625" style="235" bestFit="1" customWidth="1"/>
    <col min="261" max="261" width="1" style="235" customWidth="1"/>
    <col min="262" max="262" width="14.81640625" style="235" bestFit="1" customWidth="1"/>
    <col min="263" max="263" width="0.81640625" style="235" customWidth="1"/>
    <col min="264" max="264" width="13.453125" style="235" bestFit="1" customWidth="1"/>
    <col min="265" max="265" width="0.81640625" style="235" customWidth="1"/>
    <col min="266" max="266" width="12.453125" style="235" bestFit="1" customWidth="1"/>
    <col min="267" max="502" width="8.1796875" style="235"/>
    <col min="503" max="503" width="41.81640625" style="235" customWidth="1"/>
    <col min="504" max="504" width="7.1796875" style="235" customWidth="1"/>
    <col min="505" max="505" width="0.81640625" style="235" customWidth="1"/>
    <col min="506" max="506" width="13.81640625" style="235" customWidth="1"/>
    <col min="507" max="507" width="0.453125" style="235" customWidth="1"/>
    <col min="508" max="508" width="13.81640625" style="235" customWidth="1"/>
    <col min="509" max="509" width="0.453125" style="235" customWidth="1"/>
    <col min="510" max="510" width="13.81640625" style="235" customWidth="1"/>
    <col min="511" max="511" width="0.453125" style="235" customWidth="1"/>
    <col min="512" max="512" width="13.81640625" style="235" customWidth="1"/>
    <col min="513" max="514" width="0" style="235" hidden="1" customWidth="1"/>
    <col min="515" max="515" width="8.1796875" style="235"/>
    <col min="516" max="516" width="9.81640625" style="235" bestFit="1" customWidth="1"/>
    <col min="517" max="517" width="1" style="235" customWidth="1"/>
    <col min="518" max="518" width="14.81640625" style="235" bestFit="1" customWidth="1"/>
    <col min="519" max="519" width="0.81640625" style="235" customWidth="1"/>
    <col min="520" max="520" width="13.453125" style="235" bestFit="1" customWidth="1"/>
    <col min="521" max="521" width="0.81640625" style="235" customWidth="1"/>
    <col min="522" max="522" width="12.453125" style="235" bestFit="1" customWidth="1"/>
    <col min="523" max="758" width="8.1796875" style="235"/>
    <col min="759" max="759" width="41.81640625" style="235" customWidth="1"/>
    <col min="760" max="760" width="7.1796875" style="235" customWidth="1"/>
    <col min="761" max="761" width="0.81640625" style="235" customWidth="1"/>
    <col min="762" max="762" width="13.81640625" style="235" customWidth="1"/>
    <col min="763" max="763" width="0.453125" style="235" customWidth="1"/>
    <col min="764" max="764" width="13.81640625" style="235" customWidth="1"/>
    <col min="765" max="765" width="0.453125" style="235" customWidth="1"/>
    <col min="766" max="766" width="13.81640625" style="235" customWidth="1"/>
    <col min="767" max="767" width="0.453125" style="235" customWidth="1"/>
    <col min="768" max="768" width="13.81640625" style="235" customWidth="1"/>
    <col min="769" max="770" width="0" style="235" hidden="1" customWidth="1"/>
    <col min="771" max="771" width="8.1796875" style="235"/>
    <col min="772" max="772" width="9.81640625" style="235" bestFit="1" customWidth="1"/>
    <col min="773" max="773" width="1" style="235" customWidth="1"/>
    <col min="774" max="774" width="14.81640625" style="235" bestFit="1" customWidth="1"/>
    <col min="775" max="775" width="0.81640625" style="235" customWidth="1"/>
    <col min="776" max="776" width="13.453125" style="235" bestFit="1" customWidth="1"/>
    <col min="777" max="777" width="0.81640625" style="235" customWidth="1"/>
    <col min="778" max="778" width="12.453125" style="235" bestFit="1" customWidth="1"/>
    <col min="779" max="1014" width="8.1796875" style="235"/>
    <col min="1015" max="1015" width="41.81640625" style="235" customWidth="1"/>
    <col min="1016" max="1016" width="7.1796875" style="235" customWidth="1"/>
    <col min="1017" max="1017" width="0.81640625" style="235" customWidth="1"/>
    <col min="1018" max="1018" width="13.81640625" style="235" customWidth="1"/>
    <col min="1019" max="1019" width="0.453125" style="235" customWidth="1"/>
    <col min="1020" max="1020" width="13.81640625" style="235" customWidth="1"/>
    <col min="1021" max="1021" width="0.453125" style="235" customWidth="1"/>
    <col min="1022" max="1022" width="13.81640625" style="235" customWidth="1"/>
    <col min="1023" max="1023" width="0.453125" style="235" customWidth="1"/>
    <col min="1024" max="1024" width="13.81640625" style="235" customWidth="1"/>
    <col min="1025" max="1026" width="0" style="235" hidden="1" customWidth="1"/>
    <col min="1027" max="1027" width="8.1796875" style="235"/>
    <col min="1028" max="1028" width="9.81640625" style="235" bestFit="1" customWidth="1"/>
    <col min="1029" max="1029" width="1" style="235" customWidth="1"/>
    <col min="1030" max="1030" width="14.81640625" style="235" bestFit="1" customWidth="1"/>
    <col min="1031" max="1031" width="0.81640625" style="235" customWidth="1"/>
    <col min="1032" max="1032" width="13.453125" style="235" bestFit="1" customWidth="1"/>
    <col min="1033" max="1033" width="0.81640625" style="235" customWidth="1"/>
    <col min="1034" max="1034" width="12.453125" style="235" bestFit="1" customWidth="1"/>
    <col min="1035" max="1270" width="8.1796875" style="235"/>
    <col min="1271" max="1271" width="41.81640625" style="235" customWidth="1"/>
    <col min="1272" max="1272" width="7.1796875" style="235" customWidth="1"/>
    <col min="1273" max="1273" width="0.81640625" style="235" customWidth="1"/>
    <col min="1274" max="1274" width="13.81640625" style="235" customWidth="1"/>
    <col min="1275" max="1275" width="0.453125" style="235" customWidth="1"/>
    <col min="1276" max="1276" width="13.81640625" style="235" customWidth="1"/>
    <col min="1277" max="1277" width="0.453125" style="235" customWidth="1"/>
    <col min="1278" max="1278" width="13.81640625" style="235" customWidth="1"/>
    <col min="1279" max="1279" width="0.453125" style="235" customWidth="1"/>
    <col min="1280" max="1280" width="13.81640625" style="235" customWidth="1"/>
    <col min="1281" max="1282" width="0" style="235" hidden="1" customWidth="1"/>
    <col min="1283" max="1283" width="8.1796875" style="235"/>
    <col min="1284" max="1284" width="9.81640625" style="235" bestFit="1" customWidth="1"/>
    <col min="1285" max="1285" width="1" style="235" customWidth="1"/>
    <col min="1286" max="1286" width="14.81640625" style="235" bestFit="1" customWidth="1"/>
    <col min="1287" max="1287" width="0.81640625" style="235" customWidth="1"/>
    <col min="1288" max="1288" width="13.453125" style="235" bestFit="1" customWidth="1"/>
    <col min="1289" max="1289" width="0.81640625" style="235" customWidth="1"/>
    <col min="1290" max="1290" width="12.453125" style="235" bestFit="1" customWidth="1"/>
    <col min="1291" max="1526" width="8.1796875" style="235"/>
    <col min="1527" max="1527" width="41.81640625" style="235" customWidth="1"/>
    <col min="1528" max="1528" width="7.1796875" style="235" customWidth="1"/>
    <col min="1529" max="1529" width="0.81640625" style="235" customWidth="1"/>
    <col min="1530" max="1530" width="13.81640625" style="235" customWidth="1"/>
    <col min="1531" max="1531" width="0.453125" style="235" customWidth="1"/>
    <col min="1532" max="1532" width="13.81640625" style="235" customWidth="1"/>
    <col min="1533" max="1533" width="0.453125" style="235" customWidth="1"/>
    <col min="1534" max="1534" width="13.81640625" style="235" customWidth="1"/>
    <col min="1535" max="1535" width="0.453125" style="235" customWidth="1"/>
    <col min="1536" max="1536" width="13.81640625" style="235" customWidth="1"/>
    <col min="1537" max="1538" width="0" style="235" hidden="1" customWidth="1"/>
    <col min="1539" max="1539" width="8.1796875" style="235"/>
    <col min="1540" max="1540" width="9.81640625" style="235" bestFit="1" customWidth="1"/>
    <col min="1541" max="1541" width="1" style="235" customWidth="1"/>
    <col min="1542" max="1542" width="14.81640625" style="235" bestFit="1" customWidth="1"/>
    <col min="1543" max="1543" width="0.81640625" style="235" customWidth="1"/>
    <col min="1544" max="1544" width="13.453125" style="235" bestFit="1" customWidth="1"/>
    <col min="1545" max="1545" width="0.81640625" style="235" customWidth="1"/>
    <col min="1546" max="1546" width="12.453125" style="235" bestFit="1" customWidth="1"/>
    <col min="1547" max="1782" width="8.1796875" style="235"/>
    <col min="1783" max="1783" width="41.81640625" style="235" customWidth="1"/>
    <col min="1784" max="1784" width="7.1796875" style="235" customWidth="1"/>
    <col min="1785" max="1785" width="0.81640625" style="235" customWidth="1"/>
    <col min="1786" max="1786" width="13.81640625" style="235" customWidth="1"/>
    <col min="1787" max="1787" width="0.453125" style="235" customWidth="1"/>
    <col min="1788" max="1788" width="13.81640625" style="235" customWidth="1"/>
    <col min="1789" max="1789" width="0.453125" style="235" customWidth="1"/>
    <col min="1790" max="1790" width="13.81640625" style="235" customWidth="1"/>
    <col min="1791" max="1791" width="0.453125" style="235" customWidth="1"/>
    <col min="1792" max="1792" width="13.81640625" style="235" customWidth="1"/>
    <col min="1793" max="1794" width="0" style="235" hidden="1" customWidth="1"/>
    <col min="1795" max="1795" width="8.1796875" style="235"/>
    <col min="1796" max="1796" width="9.81640625" style="235" bestFit="1" customWidth="1"/>
    <col min="1797" max="1797" width="1" style="235" customWidth="1"/>
    <col min="1798" max="1798" width="14.81640625" style="235" bestFit="1" customWidth="1"/>
    <col min="1799" max="1799" width="0.81640625" style="235" customWidth="1"/>
    <col min="1800" max="1800" width="13.453125" style="235" bestFit="1" customWidth="1"/>
    <col min="1801" max="1801" width="0.81640625" style="235" customWidth="1"/>
    <col min="1802" max="1802" width="12.453125" style="235" bestFit="1" customWidth="1"/>
    <col min="1803" max="2038" width="8.1796875" style="235"/>
    <col min="2039" max="2039" width="41.81640625" style="235" customWidth="1"/>
    <col min="2040" max="2040" width="7.1796875" style="235" customWidth="1"/>
    <col min="2041" max="2041" width="0.81640625" style="235" customWidth="1"/>
    <col min="2042" max="2042" width="13.81640625" style="235" customWidth="1"/>
    <col min="2043" max="2043" width="0.453125" style="235" customWidth="1"/>
    <col min="2044" max="2044" width="13.81640625" style="235" customWidth="1"/>
    <col min="2045" max="2045" width="0.453125" style="235" customWidth="1"/>
    <col min="2046" max="2046" width="13.81640625" style="235" customWidth="1"/>
    <col min="2047" max="2047" width="0.453125" style="235" customWidth="1"/>
    <col min="2048" max="2048" width="13.81640625" style="235" customWidth="1"/>
    <col min="2049" max="2050" width="0" style="235" hidden="1" customWidth="1"/>
    <col min="2051" max="2051" width="8.1796875" style="235"/>
    <col min="2052" max="2052" width="9.81640625" style="235" bestFit="1" customWidth="1"/>
    <col min="2053" max="2053" width="1" style="235" customWidth="1"/>
    <col min="2054" max="2054" width="14.81640625" style="235" bestFit="1" customWidth="1"/>
    <col min="2055" max="2055" width="0.81640625" style="235" customWidth="1"/>
    <col min="2056" max="2056" width="13.453125" style="235" bestFit="1" customWidth="1"/>
    <col min="2057" max="2057" width="0.81640625" style="235" customWidth="1"/>
    <col min="2058" max="2058" width="12.453125" style="235" bestFit="1" customWidth="1"/>
    <col min="2059" max="2294" width="8.1796875" style="235"/>
    <col min="2295" max="2295" width="41.81640625" style="235" customWidth="1"/>
    <col min="2296" max="2296" width="7.1796875" style="235" customWidth="1"/>
    <col min="2297" max="2297" width="0.81640625" style="235" customWidth="1"/>
    <col min="2298" max="2298" width="13.81640625" style="235" customWidth="1"/>
    <col min="2299" max="2299" width="0.453125" style="235" customWidth="1"/>
    <col min="2300" max="2300" width="13.81640625" style="235" customWidth="1"/>
    <col min="2301" max="2301" width="0.453125" style="235" customWidth="1"/>
    <col min="2302" max="2302" width="13.81640625" style="235" customWidth="1"/>
    <col min="2303" max="2303" width="0.453125" style="235" customWidth="1"/>
    <col min="2304" max="2304" width="13.81640625" style="235" customWidth="1"/>
    <col min="2305" max="2306" width="0" style="235" hidden="1" customWidth="1"/>
    <col min="2307" max="2307" width="8.1796875" style="235"/>
    <col min="2308" max="2308" width="9.81640625" style="235" bestFit="1" customWidth="1"/>
    <col min="2309" max="2309" width="1" style="235" customWidth="1"/>
    <col min="2310" max="2310" width="14.81640625" style="235" bestFit="1" customWidth="1"/>
    <col min="2311" max="2311" width="0.81640625" style="235" customWidth="1"/>
    <col min="2312" max="2312" width="13.453125" style="235" bestFit="1" customWidth="1"/>
    <col min="2313" max="2313" width="0.81640625" style="235" customWidth="1"/>
    <col min="2314" max="2314" width="12.453125" style="235" bestFit="1" customWidth="1"/>
    <col min="2315" max="2550" width="8.1796875" style="235"/>
    <col min="2551" max="2551" width="41.81640625" style="235" customWidth="1"/>
    <col min="2552" max="2552" width="7.1796875" style="235" customWidth="1"/>
    <col min="2553" max="2553" width="0.81640625" style="235" customWidth="1"/>
    <col min="2554" max="2554" width="13.81640625" style="235" customWidth="1"/>
    <col min="2555" max="2555" width="0.453125" style="235" customWidth="1"/>
    <col min="2556" max="2556" width="13.81640625" style="235" customWidth="1"/>
    <col min="2557" max="2557" width="0.453125" style="235" customWidth="1"/>
    <col min="2558" max="2558" width="13.81640625" style="235" customWidth="1"/>
    <col min="2559" max="2559" width="0.453125" style="235" customWidth="1"/>
    <col min="2560" max="2560" width="13.81640625" style="235" customWidth="1"/>
    <col min="2561" max="2562" width="0" style="235" hidden="1" customWidth="1"/>
    <col min="2563" max="2563" width="8.1796875" style="235"/>
    <col min="2564" max="2564" width="9.81640625" style="235" bestFit="1" customWidth="1"/>
    <col min="2565" max="2565" width="1" style="235" customWidth="1"/>
    <col min="2566" max="2566" width="14.81640625" style="235" bestFit="1" customWidth="1"/>
    <col min="2567" max="2567" width="0.81640625" style="235" customWidth="1"/>
    <col min="2568" max="2568" width="13.453125" style="235" bestFit="1" customWidth="1"/>
    <col min="2569" max="2569" width="0.81640625" style="235" customWidth="1"/>
    <col min="2570" max="2570" width="12.453125" style="235" bestFit="1" customWidth="1"/>
    <col min="2571" max="2806" width="8.1796875" style="235"/>
    <col min="2807" max="2807" width="41.81640625" style="235" customWidth="1"/>
    <col min="2808" max="2808" width="7.1796875" style="235" customWidth="1"/>
    <col min="2809" max="2809" width="0.81640625" style="235" customWidth="1"/>
    <col min="2810" max="2810" width="13.81640625" style="235" customWidth="1"/>
    <col min="2811" max="2811" width="0.453125" style="235" customWidth="1"/>
    <col min="2812" max="2812" width="13.81640625" style="235" customWidth="1"/>
    <col min="2813" max="2813" width="0.453125" style="235" customWidth="1"/>
    <col min="2814" max="2814" width="13.81640625" style="235" customWidth="1"/>
    <col min="2815" max="2815" width="0.453125" style="235" customWidth="1"/>
    <col min="2816" max="2816" width="13.81640625" style="235" customWidth="1"/>
    <col min="2817" max="2818" width="0" style="235" hidden="1" customWidth="1"/>
    <col min="2819" max="2819" width="8.1796875" style="235"/>
    <col min="2820" max="2820" width="9.81640625" style="235" bestFit="1" customWidth="1"/>
    <col min="2821" max="2821" width="1" style="235" customWidth="1"/>
    <col min="2822" max="2822" width="14.81640625" style="235" bestFit="1" customWidth="1"/>
    <col min="2823" max="2823" width="0.81640625" style="235" customWidth="1"/>
    <col min="2824" max="2824" width="13.453125" style="235" bestFit="1" customWidth="1"/>
    <col min="2825" max="2825" width="0.81640625" style="235" customWidth="1"/>
    <col min="2826" max="2826" width="12.453125" style="235" bestFit="1" customWidth="1"/>
    <col min="2827" max="3062" width="8.1796875" style="235"/>
    <col min="3063" max="3063" width="41.81640625" style="235" customWidth="1"/>
    <col min="3064" max="3064" width="7.1796875" style="235" customWidth="1"/>
    <col min="3065" max="3065" width="0.81640625" style="235" customWidth="1"/>
    <col min="3066" max="3066" width="13.81640625" style="235" customWidth="1"/>
    <col min="3067" max="3067" width="0.453125" style="235" customWidth="1"/>
    <col min="3068" max="3068" width="13.81640625" style="235" customWidth="1"/>
    <col min="3069" max="3069" width="0.453125" style="235" customWidth="1"/>
    <col min="3070" max="3070" width="13.81640625" style="235" customWidth="1"/>
    <col min="3071" max="3071" width="0.453125" style="235" customWidth="1"/>
    <col min="3072" max="3072" width="13.81640625" style="235" customWidth="1"/>
    <col min="3073" max="3074" width="0" style="235" hidden="1" customWidth="1"/>
    <col min="3075" max="3075" width="8.1796875" style="235"/>
    <col min="3076" max="3076" width="9.81640625" style="235" bestFit="1" customWidth="1"/>
    <col min="3077" max="3077" width="1" style="235" customWidth="1"/>
    <col min="3078" max="3078" width="14.81640625" style="235" bestFit="1" customWidth="1"/>
    <col min="3079" max="3079" width="0.81640625" style="235" customWidth="1"/>
    <col min="3080" max="3080" width="13.453125" style="235" bestFit="1" customWidth="1"/>
    <col min="3081" max="3081" width="0.81640625" style="235" customWidth="1"/>
    <col min="3082" max="3082" width="12.453125" style="235" bestFit="1" customWidth="1"/>
    <col min="3083" max="3318" width="8.1796875" style="235"/>
    <col min="3319" max="3319" width="41.81640625" style="235" customWidth="1"/>
    <col min="3320" max="3320" width="7.1796875" style="235" customWidth="1"/>
    <col min="3321" max="3321" width="0.81640625" style="235" customWidth="1"/>
    <col min="3322" max="3322" width="13.81640625" style="235" customWidth="1"/>
    <col min="3323" max="3323" width="0.453125" style="235" customWidth="1"/>
    <col min="3324" max="3324" width="13.81640625" style="235" customWidth="1"/>
    <col min="3325" max="3325" width="0.453125" style="235" customWidth="1"/>
    <col min="3326" max="3326" width="13.81640625" style="235" customWidth="1"/>
    <col min="3327" max="3327" width="0.453125" style="235" customWidth="1"/>
    <col min="3328" max="3328" width="13.81640625" style="235" customWidth="1"/>
    <col min="3329" max="3330" width="0" style="235" hidden="1" customWidth="1"/>
    <col min="3331" max="3331" width="8.1796875" style="235"/>
    <col min="3332" max="3332" width="9.81640625" style="235" bestFit="1" customWidth="1"/>
    <col min="3333" max="3333" width="1" style="235" customWidth="1"/>
    <col min="3334" max="3334" width="14.81640625" style="235" bestFit="1" customWidth="1"/>
    <col min="3335" max="3335" width="0.81640625" style="235" customWidth="1"/>
    <col min="3336" max="3336" width="13.453125" style="235" bestFit="1" customWidth="1"/>
    <col min="3337" max="3337" width="0.81640625" style="235" customWidth="1"/>
    <col min="3338" max="3338" width="12.453125" style="235" bestFit="1" customWidth="1"/>
    <col min="3339" max="3574" width="8.1796875" style="235"/>
    <col min="3575" max="3575" width="41.81640625" style="235" customWidth="1"/>
    <col min="3576" max="3576" width="7.1796875" style="235" customWidth="1"/>
    <col min="3577" max="3577" width="0.81640625" style="235" customWidth="1"/>
    <col min="3578" max="3578" width="13.81640625" style="235" customWidth="1"/>
    <col min="3579" max="3579" width="0.453125" style="235" customWidth="1"/>
    <col min="3580" max="3580" width="13.81640625" style="235" customWidth="1"/>
    <col min="3581" max="3581" width="0.453125" style="235" customWidth="1"/>
    <col min="3582" max="3582" width="13.81640625" style="235" customWidth="1"/>
    <col min="3583" max="3583" width="0.453125" style="235" customWidth="1"/>
    <col min="3584" max="3584" width="13.81640625" style="235" customWidth="1"/>
    <col min="3585" max="3586" width="0" style="235" hidden="1" customWidth="1"/>
    <col min="3587" max="3587" width="8.1796875" style="235"/>
    <col min="3588" max="3588" width="9.81640625" style="235" bestFit="1" customWidth="1"/>
    <col min="3589" max="3589" width="1" style="235" customWidth="1"/>
    <col min="3590" max="3590" width="14.81640625" style="235" bestFit="1" customWidth="1"/>
    <col min="3591" max="3591" width="0.81640625" style="235" customWidth="1"/>
    <col min="3592" max="3592" width="13.453125" style="235" bestFit="1" customWidth="1"/>
    <col min="3593" max="3593" width="0.81640625" style="235" customWidth="1"/>
    <col min="3594" max="3594" width="12.453125" style="235" bestFit="1" customWidth="1"/>
    <col min="3595" max="3830" width="8.1796875" style="235"/>
    <col min="3831" max="3831" width="41.81640625" style="235" customWidth="1"/>
    <col min="3832" max="3832" width="7.1796875" style="235" customWidth="1"/>
    <col min="3833" max="3833" width="0.81640625" style="235" customWidth="1"/>
    <col min="3834" max="3834" width="13.81640625" style="235" customWidth="1"/>
    <col min="3835" max="3835" width="0.453125" style="235" customWidth="1"/>
    <col min="3836" max="3836" width="13.81640625" style="235" customWidth="1"/>
    <col min="3837" max="3837" width="0.453125" style="235" customWidth="1"/>
    <col min="3838" max="3838" width="13.81640625" style="235" customWidth="1"/>
    <col min="3839" max="3839" width="0.453125" style="235" customWidth="1"/>
    <col min="3840" max="3840" width="13.81640625" style="235" customWidth="1"/>
    <col min="3841" max="3842" width="0" style="235" hidden="1" customWidth="1"/>
    <col min="3843" max="3843" width="8.1796875" style="235"/>
    <col min="3844" max="3844" width="9.81640625" style="235" bestFit="1" customWidth="1"/>
    <col min="3845" max="3845" width="1" style="235" customWidth="1"/>
    <col min="3846" max="3846" width="14.81640625" style="235" bestFit="1" customWidth="1"/>
    <col min="3847" max="3847" width="0.81640625" style="235" customWidth="1"/>
    <col min="3848" max="3848" width="13.453125" style="235" bestFit="1" customWidth="1"/>
    <col min="3849" max="3849" width="0.81640625" style="235" customWidth="1"/>
    <col min="3850" max="3850" width="12.453125" style="235" bestFit="1" customWidth="1"/>
    <col min="3851" max="4086" width="8.1796875" style="235"/>
    <col min="4087" max="4087" width="41.81640625" style="235" customWidth="1"/>
    <col min="4088" max="4088" width="7.1796875" style="235" customWidth="1"/>
    <col min="4089" max="4089" width="0.81640625" style="235" customWidth="1"/>
    <col min="4090" max="4090" width="13.81640625" style="235" customWidth="1"/>
    <col min="4091" max="4091" width="0.453125" style="235" customWidth="1"/>
    <col min="4092" max="4092" width="13.81640625" style="235" customWidth="1"/>
    <col min="4093" max="4093" width="0.453125" style="235" customWidth="1"/>
    <col min="4094" max="4094" width="13.81640625" style="235" customWidth="1"/>
    <col min="4095" max="4095" width="0.453125" style="235" customWidth="1"/>
    <col min="4096" max="4096" width="13.81640625" style="235" customWidth="1"/>
    <col min="4097" max="4098" width="0" style="235" hidden="1" customWidth="1"/>
    <col min="4099" max="4099" width="8.1796875" style="235"/>
    <col min="4100" max="4100" width="9.81640625" style="235" bestFit="1" customWidth="1"/>
    <col min="4101" max="4101" width="1" style="235" customWidth="1"/>
    <col min="4102" max="4102" width="14.81640625" style="235" bestFit="1" customWidth="1"/>
    <col min="4103" max="4103" width="0.81640625" style="235" customWidth="1"/>
    <col min="4104" max="4104" width="13.453125" style="235" bestFit="1" customWidth="1"/>
    <col min="4105" max="4105" width="0.81640625" style="235" customWidth="1"/>
    <col min="4106" max="4106" width="12.453125" style="235" bestFit="1" customWidth="1"/>
    <col min="4107" max="4342" width="8.1796875" style="235"/>
    <col min="4343" max="4343" width="41.81640625" style="235" customWidth="1"/>
    <col min="4344" max="4344" width="7.1796875" style="235" customWidth="1"/>
    <col min="4345" max="4345" width="0.81640625" style="235" customWidth="1"/>
    <col min="4346" max="4346" width="13.81640625" style="235" customWidth="1"/>
    <col min="4347" max="4347" width="0.453125" style="235" customWidth="1"/>
    <col min="4348" max="4348" width="13.81640625" style="235" customWidth="1"/>
    <col min="4349" max="4349" width="0.453125" style="235" customWidth="1"/>
    <col min="4350" max="4350" width="13.81640625" style="235" customWidth="1"/>
    <col min="4351" max="4351" width="0.453125" style="235" customWidth="1"/>
    <col min="4352" max="4352" width="13.81640625" style="235" customWidth="1"/>
    <col min="4353" max="4354" width="0" style="235" hidden="1" customWidth="1"/>
    <col min="4355" max="4355" width="8.1796875" style="235"/>
    <col min="4356" max="4356" width="9.81640625" style="235" bestFit="1" customWidth="1"/>
    <col min="4357" max="4357" width="1" style="235" customWidth="1"/>
    <col min="4358" max="4358" width="14.81640625" style="235" bestFit="1" customWidth="1"/>
    <col min="4359" max="4359" width="0.81640625" style="235" customWidth="1"/>
    <col min="4360" max="4360" width="13.453125" style="235" bestFit="1" customWidth="1"/>
    <col min="4361" max="4361" width="0.81640625" style="235" customWidth="1"/>
    <col min="4362" max="4362" width="12.453125" style="235" bestFit="1" customWidth="1"/>
    <col min="4363" max="4598" width="8.1796875" style="235"/>
    <col min="4599" max="4599" width="41.81640625" style="235" customWidth="1"/>
    <col min="4600" max="4600" width="7.1796875" style="235" customWidth="1"/>
    <col min="4601" max="4601" width="0.81640625" style="235" customWidth="1"/>
    <col min="4602" max="4602" width="13.81640625" style="235" customWidth="1"/>
    <col min="4603" max="4603" width="0.453125" style="235" customWidth="1"/>
    <col min="4604" max="4604" width="13.81640625" style="235" customWidth="1"/>
    <col min="4605" max="4605" width="0.453125" style="235" customWidth="1"/>
    <col min="4606" max="4606" width="13.81640625" style="235" customWidth="1"/>
    <col min="4607" max="4607" width="0.453125" style="235" customWidth="1"/>
    <col min="4608" max="4608" width="13.81640625" style="235" customWidth="1"/>
    <col min="4609" max="4610" width="0" style="235" hidden="1" customWidth="1"/>
    <col min="4611" max="4611" width="8.1796875" style="235"/>
    <col min="4612" max="4612" width="9.81640625" style="235" bestFit="1" customWidth="1"/>
    <col min="4613" max="4613" width="1" style="235" customWidth="1"/>
    <col min="4614" max="4614" width="14.81640625" style="235" bestFit="1" customWidth="1"/>
    <col min="4615" max="4615" width="0.81640625" style="235" customWidth="1"/>
    <col min="4616" max="4616" width="13.453125" style="235" bestFit="1" customWidth="1"/>
    <col min="4617" max="4617" width="0.81640625" style="235" customWidth="1"/>
    <col min="4618" max="4618" width="12.453125" style="235" bestFit="1" customWidth="1"/>
    <col min="4619" max="4854" width="8.1796875" style="235"/>
    <col min="4855" max="4855" width="41.81640625" style="235" customWidth="1"/>
    <col min="4856" max="4856" width="7.1796875" style="235" customWidth="1"/>
    <col min="4857" max="4857" width="0.81640625" style="235" customWidth="1"/>
    <col min="4858" max="4858" width="13.81640625" style="235" customWidth="1"/>
    <col min="4859" max="4859" width="0.453125" style="235" customWidth="1"/>
    <col min="4860" max="4860" width="13.81640625" style="235" customWidth="1"/>
    <col min="4861" max="4861" width="0.453125" style="235" customWidth="1"/>
    <col min="4862" max="4862" width="13.81640625" style="235" customWidth="1"/>
    <col min="4863" max="4863" width="0.453125" style="235" customWidth="1"/>
    <col min="4864" max="4864" width="13.81640625" style="235" customWidth="1"/>
    <col min="4865" max="4866" width="0" style="235" hidden="1" customWidth="1"/>
    <col min="4867" max="4867" width="8.1796875" style="235"/>
    <col min="4868" max="4868" width="9.81640625" style="235" bestFit="1" customWidth="1"/>
    <col min="4869" max="4869" width="1" style="235" customWidth="1"/>
    <col min="4870" max="4870" width="14.81640625" style="235" bestFit="1" customWidth="1"/>
    <col min="4871" max="4871" width="0.81640625" style="235" customWidth="1"/>
    <col min="4872" max="4872" width="13.453125" style="235" bestFit="1" customWidth="1"/>
    <col min="4873" max="4873" width="0.81640625" style="235" customWidth="1"/>
    <col min="4874" max="4874" width="12.453125" style="235" bestFit="1" customWidth="1"/>
    <col min="4875" max="5110" width="8.1796875" style="235"/>
    <col min="5111" max="5111" width="41.81640625" style="235" customWidth="1"/>
    <col min="5112" max="5112" width="7.1796875" style="235" customWidth="1"/>
    <col min="5113" max="5113" width="0.81640625" style="235" customWidth="1"/>
    <col min="5114" max="5114" width="13.81640625" style="235" customWidth="1"/>
    <col min="5115" max="5115" width="0.453125" style="235" customWidth="1"/>
    <col min="5116" max="5116" width="13.81640625" style="235" customWidth="1"/>
    <col min="5117" max="5117" width="0.453125" style="235" customWidth="1"/>
    <col min="5118" max="5118" width="13.81640625" style="235" customWidth="1"/>
    <col min="5119" max="5119" width="0.453125" style="235" customWidth="1"/>
    <col min="5120" max="5120" width="13.81640625" style="235" customWidth="1"/>
    <col min="5121" max="5122" width="0" style="235" hidden="1" customWidth="1"/>
    <col min="5123" max="5123" width="8.1796875" style="235"/>
    <col min="5124" max="5124" width="9.81640625" style="235" bestFit="1" customWidth="1"/>
    <col min="5125" max="5125" width="1" style="235" customWidth="1"/>
    <col min="5126" max="5126" width="14.81640625" style="235" bestFit="1" customWidth="1"/>
    <col min="5127" max="5127" width="0.81640625" style="235" customWidth="1"/>
    <col min="5128" max="5128" width="13.453125" style="235" bestFit="1" customWidth="1"/>
    <col min="5129" max="5129" width="0.81640625" style="235" customWidth="1"/>
    <col min="5130" max="5130" width="12.453125" style="235" bestFit="1" customWidth="1"/>
    <col min="5131" max="5366" width="8.1796875" style="235"/>
    <col min="5367" max="5367" width="41.81640625" style="235" customWidth="1"/>
    <col min="5368" max="5368" width="7.1796875" style="235" customWidth="1"/>
    <col min="5369" max="5369" width="0.81640625" style="235" customWidth="1"/>
    <col min="5370" max="5370" width="13.81640625" style="235" customWidth="1"/>
    <col min="5371" max="5371" width="0.453125" style="235" customWidth="1"/>
    <col min="5372" max="5372" width="13.81640625" style="235" customWidth="1"/>
    <col min="5373" max="5373" width="0.453125" style="235" customWidth="1"/>
    <col min="5374" max="5374" width="13.81640625" style="235" customWidth="1"/>
    <col min="5375" max="5375" width="0.453125" style="235" customWidth="1"/>
    <col min="5376" max="5376" width="13.81640625" style="235" customWidth="1"/>
    <col min="5377" max="5378" width="0" style="235" hidden="1" customWidth="1"/>
    <col min="5379" max="5379" width="8.1796875" style="235"/>
    <col min="5380" max="5380" width="9.81640625" style="235" bestFit="1" customWidth="1"/>
    <col min="5381" max="5381" width="1" style="235" customWidth="1"/>
    <col min="5382" max="5382" width="14.81640625" style="235" bestFit="1" customWidth="1"/>
    <col min="5383" max="5383" width="0.81640625" style="235" customWidth="1"/>
    <col min="5384" max="5384" width="13.453125" style="235" bestFit="1" customWidth="1"/>
    <col min="5385" max="5385" width="0.81640625" style="235" customWidth="1"/>
    <col min="5386" max="5386" width="12.453125" style="235" bestFit="1" customWidth="1"/>
    <col min="5387" max="5622" width="8.1796875" style="235"/>
    <col min="5623" max="5623" width="41.81640625" style="235" customWidth="1"/>
    <col min="5624" max="5624" width="7.1796875" style="235" customWidth="1"/>
    <col min="5625" max="5625" width="0.81640625" style="235" customWidth="1"/>
    <col min="5626" max="5626" width="13.81640625" style="235" customWidth="1"/>
    <col min="5627" max="5627" width="0.453125" style="235" customWidth="1"/>
    <col min="5628" max="5628" width="13.81640625" style="235" customWidth="1"/>
    <col min="5629" max="5629" width="0.453125" style="235" customWidth="1"/>
    <col min="5630" max="5630" width="13.81640625" style="235" customWidth="1"/>
    <col min="5631" max="5631" width="0.453125" style="235" customWidth="1"/>
    <col min="5632" max="5632" width="13.81640625" style="235" customWidth="1"/>
    <col min="5633" max="5634" width="0" style="235" hidden="1" customWidth="1"/>
    <col min="5635" max="5635" width="8.1796875" style="235"/>
    <col min="5636" max="5636" width="9.81640625" style="235" bestFit="1" customWidth="1"/>
    <col min="5637" max="5637" width="1" style="235" customWidth="1"/>
    <col min="5638" max="5638" width="14.81640625" style="235" bestFit="1" customWidth="1"/>
    <col min="5639" max="5639" width="0.81640625" style="235" customWidth="1"/>
    <col min="5640" max="5640" width="13.453125" style="235" bestFit="1" customWidth="1"/>
    <col min="5641" max="5641" width="0.81640625" style="235" customWidth="1"/>
    <col min="5642" max="5642" width="12.453125" style="235" bestFit="1" customWidth="1"/>
    <col min="5643" max="5878" width="8.1796875" style="235"/>
    <col min="5879" max="5879" width="41.81640625" style="235" customWidth="1"/>
    <col min="5880" max="5880" width="7.1796875" style="235" customWidth="1"/>
    <col min="5881" max="5881" width="0.81640625" style="235" customWidth="1"/>
    <col min="5882" max="5882" width="13.81640625" style="235" customWidth="1"/>
    <col min="5883" max="5883" width="0.453125" style="235" customWidth="1"/>
    <col min="5884" max="5884" width="13.81640625" style="235" customWidth="1"/>
    <col min="5885" max="5885" width="0.453125" style="235" customWidth="1"/>
    <col min="5886" max="5886" width="13.81640625" style="235" customWidth="1"/>
    <col min="5887" max="5887" width="0.453125" style="235" customWidth="1"/>
    <col min="5888" max="5888" width="13.81640625" style="235" customWidth="1"/>
    <col min="5889" max="5890" width="0" style="235" hidden="1" customWidth="1"/>
    <col min="5891" max="5891" width="8.1796875" style="235"/>
    <col min="5892" max="5892" width="9.81640625" style="235" bestFit="1" customWidth="1"/>
    <col min="5893" max="5893" width="1" style="235" customWidth="1"/>
    <col min="5894" max="5894" width="14.81640625" style="235" bestFit="1" customWidth="1"/>
    <col min="5895" max="5895" width="0.81640625" style="235" customWidth="1"/>
    <col min="5896" max="5896" width="13.453125" style="235" bestFit="1" customWidth="1"/>
    <col min="5897" max="5897" width="0.81640625" style="235" customWidth="1"/>
    <col min="5898" max="5898" width="12.453125" style="235" bestFit="1" customWidth="1"/>
    <col min="5899" max="6134" width="8.1796875" style="235"/>
    <col min="6135" max="6135" width="41.81640625" style="235" customWidth="1"/>
    <col min="6136" max="6136" width="7.1796875" style="235" customWidth="1"/>
    <col min="6137" max="6137" width="0.81640625" style="235" customWidth="1"/>
    <col min="6138" max="6138" width="13.81640625" style="235" customWidth="1"/>
    <col min="6139" max="6139" width="0.453125" style="235" customWidth="1"/>
    <col min="6140" max="6140" width="13.81640625" style="235" customWidth="1"/>
    <col min="6141" max="6141" width="0.453125" style="235" customWidth="1"/>
    <col min="6142" max="6142" width="13.81640625" style="235" customWidth="1"/>
    <col min="6143" max="6143" width="0.453125" style="235" customWidth="1"/>
    <col min="6144" max="6144" width="13.81640625" style="235" customWidth="1"/>
    <col min="6145" max="6146" width="0" style="235" hidden="1" customWidth="1"/>
    <col min="6147" max="6147" width="8.1796875" style="235"/>
    <col min="6148" max="6148" width="9.81640625" style="235" bestFit="1" customWidth="1"/>
    <col min="6149" max="6149" width="1" style="235" customWidth="1"/>
    <col min="6150" max="6150" width="14.81640625" style="235" bestFit="1" customWidth="1"/>
    <col min="6151" max="6151" width="0.81640625" style="235" customWidth="1"/>
    <col min="6152" max="6152" width="13.453125" style="235" bestFit="1" customWidth="1"/>
    <col min="6153" max="6153" width="0.81640625" style="235" customWidth="1"/>
    <col min="6154" max="6154" width="12.453125" style="235" bestFit="1" customWidth="1"/>
    <col min="6155" max="6390" width="8.1796875" style="235"/>
    <col min="6391" max="6391" width="41.81640625" style="235" customWidth="1"/>
    <col min="6392" max="6392" width="7.1796875" style="235" customWidth="1"/>
    <col min="6393" max="6393" width="0.81640625" style="235" customWidth="1"/>
    <col min="6394" max="6394" width="13.81640625" style="235" customWidth="1"/>
    <col min="6395" max="6395" width="0.453125" style="235" customWidth="1"/>
    <col min="6396" max="6396" width="13.81640625" style="235" customWidth="1"/>
    <col min="6397" max="6397" width="0.453125" style="235" customWidth="1"/>
    <col min="6398" max="6398" width="13.81640625" style="235" customWidth="1"/>
    <col min="6399" max="6399" width="0.453125" style="235" customWidth="1"/>
    <col min="6400" max="6400" width="13.81640625" style="235" customWidth="1"/>
    <col min="6401" max="6402" width="0" style="235" hidden="1" customWidth="1"/>
    <col min="6403" max="6403" width="8.1796875" style="235"/>
    <col min="6404" max="6404" width="9.81640625" style="235" bestFit="1" customWidth="1"/>
    <col min="6405" max="6405" width="1" style="235" customWidth="1"/>
    <col min="6406" max="6406" width="14.81640625" style="235" bestFit="1" customWidth="1"/>
    <col min="6407" max="6407" width="0.81640625" style="235" customWidth="1"/>
    <col min="6408" max="6408" width="13.453125" style="235" bestFit="1" customWidth="1"/>
    <col min="6409" max="6409" width="0.81640625" style="235" customWidth="1"/>
    <col min="6410" max="6410" width="12.453125" style="235" bestFit="1" customWidth="1"/>
    <col min="6411" max="6646" width="8.1796875" style="235"/>
    <col min="6647" max="6647" width="41.81640625" style="235" customWidth="1"/>
    <col min="6648" max="6648" width="7.1796875" style="235" customWidth="1"/>
    <col min="6649" max="6649" width="0.81640625" style="235" customWidth="1"/>
    <col min="6650" max="6650" width="13.81640625" style="235" customWidth="1"/>
    <col min="6651" max="6651" width="0.453125" style="235" customWidth="1"/>
    <col min="6652" max="6652" width="13.81640625" style="235" customWidth="1"/>
    <col min="6653" max="6653" width="0.453125" style="235" customWidth="1"/>
    <col min="6654" max="6654" width="13.81640625" style="235" customWidth="1"/>
    <col min="6655" max="6655" width="0.453125" style="235" customWidth="1"/>
    <col min="6656" max="6656" width="13.81640625" style="235" customWidth="1"/>
    <col min="6657" max="6658" width="0" style="235" hidden="1" customWidth="1"/>
    <col min="6659" max="6659" width="8.1796875" style="235"/>
    <col min="6660" max="6660" width="9.81640625" style="235" bestFit="1" customWidth="1"/>
    <col min="6661" max="6661" width="1" style="235" customWidth="1"/>
    <col min="6662" max="6662" width="14.81640625" style="235" bestFit="1" customWidth="1"/>
    <col min="6663" max="6663" width="0.81640625" style="235" customWidth="1"/>
    <col min="6664" max="6664" width="13.453125" style="235" bestFit="1" customWidth="1"/>
    <col min="6665" max="6665" width="0.81640625" style="235" customWidth="1"/>
    <col min="6666" max="6666" width="12.453125" style="235" bestFit="1" customWidth="1"/>
    <col min="6667" max="6902" width="8.1796875" style="235"/>
    <col min="6903" max="6903" width="41.81640625" style="235" customWidth="1"/>
    <col min="6904" max="6904" width="7.1796875" style="235" customWidth="1"/>
    <col min="6905" max="6905" width="0.81640625" style="235" customWidth="1"/>
    <col min="6906" max="6906" width="13.81640625" style="235" customWidth="1"/>
    <col min="6907" max="6907" width="0.453125" style="235" customWidth="1"/>
    <col min="6908" max="6908" width="13.81640625" style="235" customWidth="1"/>
    <col min="6909" max="6909" width="0.453125" style="235" customWidth="1"/>
    <col min="6910" max="6910" width="13.81640625" style="235" customWidth="1"/>
    <col min="6911" max="6911" width="0.453125" style="235" customWidth="1"/>
    <col min="6912" max="6912" width="13.81640625" style="235" customWidth="1"/>
    <col min="6913" max="6914" width="0" style="235" hidden="1" customWidth="1"/>
    <col min="6915" max="6915" width="8.1796875" style="235"/>
    <col min="6916" max="6916" width="9.81640625" style="235" bestFit="1" customWidth="1"/>
    <col min="6917" max="6917" width="1" style="235" customWidth="1"/>
    <col min="6918" max="6918" width="14.81640625" style="235" bestFit="1" customWidth="1"/>
    <col min="6919" max="6919" width="0.81640625" style="235" customWidth="1"/>
    <col min="6920" max="6920" width="13.453125" style="235" bestFit="1" customWidth="1"/>
    <col min="6921" max="6921" width="0.81640625" style="235" customWidth="1"/>
    <col min="6922" max="6922" width="12.453125" style="235" bestFit="1" customWidth="1"/>
    <col min="6923" max="7158" width="8.1796875" style="235"/>
    <col min="7159" max="7159" width="41.81640625" style="235" customWidth="1"/>
    <col min="7160" max="7160" width="7.1796875" style="235" customWidth="1"/>
    <col min="7161" max="7161" width="0.81640625" style="235" customWidth="1"/>
    <col min="7162" max="7162" width="13.81640625" style="235" customWidth="1"/>
    <col min="7163" max="7163" width="0.453125" style="235" customWidth="1"/>
    <col min="7164" max="7164" width="13.81640625" style="235" customWidth="1"/>
    <col min="7165" max="7165" width="0.453125" style="235" customWidth="1"/>
    <col min="7166" max="7166" width="13.81640625" style="235" customWidth="1"/>
    <col min="7167" max="7167" width="0.453125" style="235" customWidth="1"/>
    <col min="7168" max="7168" width="13.81640625" style="235" customWidth="1"/>
    <col min="7169" max="7170" width="0" style="235" hidden="1" customWidth="1"/>
    <col min="7171" max="7171" width="8.1796875" style="235"/>
    <col min="7172" max="7172" width="9.81640625" style="235" bestFit="1" customWidth="1"/>
    <col min="7173" max="7173" width="1" style="235" customWidth="1"/>
    <col min="7174" max="7174" width="14.81640625" style="235" bestFit="1" customWidth="1"/>
    <col min="7175" max="7175" width="0.81640625" style="235" customWidth="1"/>
    <col min="7176" max="7176" width="13.453125" style="235" bestFit="1" customWidth="1"/>
    <col min="7177" max="7177" width="0.81640625" style="235" customWidth="1"/>
    <col min="7178" max="7178" width="12.453125" style="235" bestFit="1" customWidth="1"/>
    <col min="7179" max="7414" width="8.1796875" style="235"/>
    <col min="7415" max="7415" width="41.81640625" style="235" customWidth="1"/>
    <col min="7416" max="7416" width="7.1796875" style="235" customWidth="1"/>
    <col min="7417" max="7417" width="0.81640625" style="235" customWidth="1"/>
    <col min="7418" max="7418" width="13.81640625" style="235" customWidth="1"/>
    <col min="7419" max="7419" width="0.453125" style="235" customWidth="1"/>
    <col min="7420" max="7420" width="13.81640625" style="235" customWidth="1"/>
    <col min="7421" max="7421" width="0.453125" style="235" customWidth="1"/>
    <col min="7422" max="7422" width="13.81640625" style="235" customWidth="1"/>
    <col min="7423" max="7423" width="0.453125" style="235" customWidth="1"/>
    <col min="7424" max="7424" width="13.81640625" style="235" customWidth="1"/>
    <col min="7425" max="7426" width="0" style="235" hidden="1" customWidth="1"/>
    <col min="7427" max="7427" width="8.1796875" style="235"/>
    <col min="7428" max="7428" width="9.81640625" style="235" bestFit="1" customWidth="1"/>
    <col min="7429" max="7429" width="1" style="235" customWidth="1"/>
    <col min="7430" max="7430" width="14.81640625" style="235" bestFit="1" customWidth="1"/>
    <col min="7431" max="7431" width="0.81640625" style="235" customWidth="1"/>
    <col min="7432" max="7432" width="13.453125" style="235" bestFit="1" customWidth="1"/>
    <col min="7433" max="7433" width="0.81640625" style="235" customWidth="1"/>
    <col min="7434" max="7434" width="12.453125" style="235" bestFit="1" customWidth="1"/>
    <col min="7435" max="7670" width="8.1796875" style="235"/>
    <col min="7671" max="7671" width="41.81640625" style="235" customWidth="1"/>
    <col min="7672" max="7672" width="7.1796875" style="235" customWidth="1"/>
    <col min="7673" max="7673" width="0.81640625" style="235" customWidth="1"/>
    <col min="7674" max="7674" width="13.81640625" style="235" customWidth="1"/>
    <col min="7675" max="7675" width="0.453125" style="235" customWidth="1"/>
    <col min="7676" max="7676" width="13.81640625" style="235" customWidth="1"/>
    <col min="7677" max="7677" width="0.453125" style="235" customWidth="1"/>
    <col min="7678" max="7678" width="13.81640625" style="235" customWidth="1"/>
    <col min="7679" max="7679" width="0.453125" style="235" customWidth="1"/>
    <col min="7680" max="7680" width="13.81640625" style="235" customWidth="1"/>
    <col min="7681" max="7682" width="0" style="235" hidden="1" customWidth="1"/>
    <col min="7683" max="7683" width="8.1796875" style="235"/>
    <col min="7684" max="7684" width="9.81640625" style="235" bestFit="1" customWidth="1"/>
    <col min="7685" max="7685" width="1" style="235" customWidth="1"/>
    <col min="7686" max="7686" width="14.81640625" style="235" bestFit="1" customWidth="1"/>
    <col min="7687" max="7687" width="0.81640625" style="235" customWidth="1"/>
    <col min="7688" max="7688" width="13.453125" style="235" bestFit="1" customWidth="1"/>
    <col min="7689" max="7689" width="0.81640625" style="235" customWidth="1"/>
    <col min="7690" max="7690" width="12.453125" style="235" bestFit="1" customWidth="1"/>
    <col min="7691" max="7926" width="8.1796875" style="235"/>
    <col min="7927" max="7927" width="41.81640625" style="235" customWidth="1"/>
    <col min="7928" max="7928" width="7.1796875" style="235" customWidth="1"/>
    <col min="7929" max="7929" width="0.81640625" style="235" customWidth="1"/>
    <col min="7930" max="7930" width="13.81640625" style="235" customWidth="1"/>
    <col min="7931" max="7931" width="0.453125" style="235" customWidth="1"/>
    <col min="7932" max="7932" width="13.81640625" style="235" customWidth="1"/>
    <col min="7933" max="7933" width="0.453125" style="235" customWidth="1"/>
    <col min="7934" max="7934" width="13.81640625" style="235" customWidth="1"/>
    <col min="7935" max="7935" width="0.453125" style="235" customWidth="1"/>
    <col min="7936" max="7936" width="13.81640625" style="235" customWidth="1"/>
    <col min="7937" max="7938" width="0" style="235" hidden="1" customWidth="1"/>
    <col min="7939" max="7939" width="8.1796875" style="235"/>
    <col min="7940" max="7940" width="9.81640625" style="235" bestFit="1" customWidth="1"/>
    <col min="7941" max="7941" width="1" style="235" customWidth="1"/>
    <col min="7942" max="7942" width="14.81640625" style="235" bestFit="1" customWidth="1"/>
    <col min="7943" max="7943" width="0.81640625" style="235" customWidth="1"/>
    <col min="7944" max="7944" width="13.453125" style="235" bestFit="1" customWidth="1"/>
    <col min="7945" max="7945" width="0.81640625" style="235" customWidth="1"/>
    <col min="7946" max="7946" width="12.453125" style="235" bestFit="1" customWidth="1"/>
    <col min="7947" max="8182" width="8.1796875" style="235"/>
    <col min="8183" max="8183" width="41.81640625" style="235" customWidth="1"/>
    <col min="8184" max="8184" width="7.1796875" style="235" customWidth="1"/>
    <col min="8185" max="8185" width="0.81640625" style="235" customWidth="1"/>
    <col min="8186" max="8186" width="13.81640625" style="235" customWidth="1"/>
    <col min="8187" max="8187" width="0.453125" style="235" customWidth="1"/>
    <col min="8188" max="8188" width="13.81640625" style="235" customWidth="1"/>
    <col min="8189" max="8189" width="0.453125" style="235" customWidth="1"/>
    <col min="8190" max="8190" width="13.81640625" style="235" customWidth="1"/>
    <col min="8191" max="8191" width="0.453125" style="235" customWidth="1"/>
    <col min="8192" max="8192" width="13.81640625" style="235" customWidth="1"/>
    <col min="8193" max="8194" width="0" style="235" hidden="1" customWidth="1"/>
    <col min="8195" max="8195" width="8.1796875" style="235"/>
    <col min="8196" max="8196" width="9.81640625" style="235" bestFit="1" customWidth="1"/>
    <col min="8197" max="8197" width="1" style="235" customWidth="1"/>
    <col min="8198" max="8198" width="14.81640625" style="235" bestFit="1" customWidth="1"/>
    <col min="8199" max="8199" width="0.81640625" style="235" customWidth="1"/>
    <col min="8200" max="8200" width="13.453125" style="235" bestFit="1" customWidth="1"/>
    <col min="8201" max="8201" width="0.81640625" style="235" customWidth="1"/>
    <col min="8202" max="8202" width="12.453125" style="235" bestFit="1" customWidth="1"/>
    <col min="8203" max="8438" width="8.1796875" style="235"/>
    <col min="8439" max="8439" width="41.81640625" style="235" customWidth="1"/>
    <col min="8440" max="8440" width="7.1796875" style="235" customWidth="1"/>
    <col min="8441" max="8441" width="0.81640625" style="235" customWidth="1"/>
    <col min="8442" max="8442" width="13.81640625" style="235" customWidth="1"/>
    <col min="8443" max="8443" width="0.453125" style="235" customWidth="1"/>
    <col min="8444" max="8444" width="13.81640625" style="235" customWidth="1"/>
    <col min="8445" max="8445" width="0.453125" style="235" customWidth="1"/>
    <col min="8446" max="8446" width="13.81640625" style="235" customWidth="1"/>
    <col min="8447" max="8447" width="0.453125" style="235" customWidth="1"/>
    <col min="8448" max="8448" width="13.81640625" style="235" customWidth="1"/>
    <col min="8449" max="8450" width="0" style="235" hidden="1" customWidth="1"/>
    <col min="8451" max="8451" width="8.1796875" style="235"/>
    <col min="8452" max="8452" width="9.81640625" style="235" bestFit="1" customWidth="1"/>
    <col min="8453" max="8453" width="1" style="235" customWidth="1"/>
    <col min="8454" max="8454" width="14.81640625" style="235" bestFit="1" customWidth="1"/>
    <col min="8455" max="8455" width="0.81640625" style="235" customWidth="1"/>
    <col min="8456" max="8456" width="13.453125" style="235" bestFit="1" customWidth="1"/>
    <col min="8457" max="8457" width="0.81640625" style="235" customWidth="1"/>
    <col min="8458" max="8458" width="12.453125" style="235" bestFit="1" customWidth="1"/>
    <col min="8459" max="8694" width="8.1796875" style="235"/>
    <col min="8695" max="8695" width="41.81640625" style="235" customWidth="1"/>
    <col min="8696" max="8696" width="7.1796875" style="235" customWidth="1"/>
    <col min="8697" max="8697" width="0.81640625" style="235" customWidth="1"/>
    <col min="8698" max="8698" width="13.81640625" style="235" customWidth="1"/>
    <col min="8699" max="8699" width="0.453125" style="235" customWidth="1"/>
    <col min="8700" max="8700" width="13.81640625" style="235" customWidth="1"/>
    <col min="8701" max="8701" width="0.453125" style="235" customWidth="1"/>
    <col min="8702" max="8702" width="13.81640625" style="235" customWidth="1"/>
    <col min="8703" max="8703" width="0.453125" style="235" customWidth="1"/>
    <col min="8704" max="8704" width="13.81640625" style="235" customWidth="1"/>
    <col min="8705" max="8706" width="0" style="235" hidden="1" customWidth="1"/>
    <col min="8707" max="8707" width="8.1796875" style="235"/>
    <col min="8708" max="8708" width="9.81640625" style="235" bestFit="1" customWidth="1"/>
    <col min="8709" max="8709" width="1" style="235" customWidth="1"/>
    <col min="8710" max="8710" width="14.81640625" style="235" bestFit="1" customWidth="1"/>
    <col min="8711" max="8711" width="0.81640625" style="235" customWidth="1"/>
    <col min="8712" max="8712" width="13.453125" style="235" bestFit="1" customWidth="1"/>
    <col min="8713" max="8713" width="0.81640625" style="235" customWidth="1"/>
    <col min="8714" max="8714" width="12.453125" style="235" bestFit="1" customWidth="1"/>
    <col min="8715" max="8950" width="8.1796875" style="235"/>
    <col min="8951" max="8951" width="41.81640625" style="235" customWidth="1"/>
    <col min="8952" max="8952" width="7.1796875" style="235" customWidth="1"/>
    <col min="8953" max="8953" width="0.81640625" style="235" customWidth="1"/>
    <col min="8954" max="8954" width="13.81640625" style="235" customWidth="1"/>
    <col min="8955" max="8955" width="0.453125" style="235" customWidth="1"/>
    <col min="8956" max="8956" width="13.81640625" style="235" customWidth="1"/>
    <col min="8957" max="8957" width="0.453125" style="235" customWidth="1"/>
    <col min="8958" max="8958" width="13.81640625" style="235" customWidth="1"/>
    <col min="8959" max="8959" width="0.453125" style="235" customWidth="1"/>
    <col min="8960" max="8960" width="13.81640625" style="235" customWidth="1"/>
    <col min="8961" max="8962" width="0" style="235" hidden="1" customWidth="1"/>
    <col min="8963" max="8963" width="8.1796875" style="235"/>
    <col min="8964" max="8964" width="9.81640625" style="235" bestFit="1" customWidth="1"/>
    <col min="8965" max="8965" width="1" style="235" customWidth="1"/>
    <col min="8966" max="8966" width="14.81640625" style="235" bestFit="1" customWidth="1"/>
    <col min="8967" max="8967" width="0.81640625" style="235" customWidth="1"/>
    <col min="8968" max="8968" width="13.453125" style="235" bestFit="1" customWidth="1"/>
    <col min="8969" max="8969" width="0.81640625" style="235" customWidth="1"/>
    <col min="8970" max="8970" width="12.453125" style="235" bestFit="1" customWidth="1"/>
    <col min="8971" max="9206" width="8.1796875" style="235"/>
    <col min="9207" max="9207" width="41.81640625" style="235" customWidth="1"/>
    <col min="9208" max="9208" width="7.1796875" style="235" customWidth="1"/>
    <col min="9209" max="9209" width="0.81640625" style="235" customWidth="1"/>
    <col min="9210" max="9210" width="13.81640625" style="235" customWidth="1"/>
    <col min="9211" max="9211" width="0.453125" style="235" customWidth="1"/>
    <col min="9212" max="9212" width="13.81640625" style="235" customWidth="1"/>
    <col min="9213" max="9213" width="0.453125" style="235" customWidth="1"/>
    <col min="9214" max="9214" width="13.81640625" style="235" customWidth="1"/>
    <col min="9215" max="9215" width="0.453125" style="235" customWidth="1"/>
    <col min="9216" max="9216" width="13.81640625" style="235" customWidth="1"/>
    <col min="9217" max="9218" width="0" style="235" hidden="1" customWidth="1"/>
    <col min="9219" max="9219" width="8.1796875" style="235"/>
    <col min="9220" max="9220" width="9.81640625" style="235" bestFit="1" customWidth="1"/>
    <col min="9221" max="9221" width="1" style="235" customWidth="1"/>
    <col min="9222" max="9222" width="14.81640625" style="235" bestFit="1" customWidth="1"/>
    <col min="9223" max="9223" width="0.81640625" style="235" customWidth="1"/>
    <col min="9224" max="9224" width="13.453125" style="235" bestFit="1" customWidth="1"/>
    <col min="9225" max="9225" width="0.81640625" style="235" customWidth="1"/>
    <col min="9226" max="9226" width="12.453125" style="235" bestFit="1" customWidth="1"/>
    <col min="9227" max="9462" width="8.1796875" style="235"/>
    <col min="9463" max="9463" width="41.81640625" style="235" customWidth="1"/>
    <col min="9464" max="9464" width="7.1796875" style="235" customWidth="1"/>
    <col min="9465" max="9465" width="0.81640625" style="235" customWidth="1"/>
    <col min="9466" max="9466" width="13.81640625" style="235" customWidth="1"/>
    <col min="9467" max="9467" width="0.453125" style="235" customWidth="1"/>
    <col min="9468" max="9468" width="13.81640625" style="235" customWidth="1"/>
    <col min="9469" max="9469" width="0.453125" style="235" customWidth="1"/>
    <col min="9470" max="9470" width="13.81640625" style="235" customWidth="1"/>
    <col min="9471" max="9471" width="0.453125" style="235" customWidth="1"/>
    <col min="9472" max="9472" width="13.81640625" style="235" customWidth="1"/>
    <col min="9473" max="9474" width="0" style="235" hidden="1" customWidth="1"/>
    <col min="9475" max="9475" width="8.1796875" style="235"/>
    <col min="9476" max="9476" width="9.81640625" style="235" bestFit="1" customWidth="1"/>
    <col min="9477" max="9477" width="1" style="235" customWidth="1"/>
    <col min="9478" max="9478" width="14.81640625" style="235" bestFit="1" customWidth="1"/>
    <col min="9479" max="9479" width="0.81640625" style="235" customWidth="1"/>
    <col min="9480" max="9480" width="13.453125" style="235" bestFit="1" customWidth="1"/>
    <col min="9481" max="9481" width="0.81640625" style="235" customWidth="1"/>
    <col min="9482" max="9482" width="12.453125" style="235" bestFit="1" customWidth="1"/>
    <col min="9483" max="9718" width="8.1796875" style="235"/>
    <col min="9719" max="9719" width="41.81640625" style="235" customWidth="1"/>
    <col min="9720" max="9720" width="7.1796875" style="235" customWidth="1"/>
    <col min="9721" max="9721" width="0.81640625" style="235" customWidth="1"/>
    <col min="9722" max="9722" width="13.81640625" style="235" customWidth="1"/>
    <col min="9723" max="9723" width="0.453125" style="235" customWidth="1"/>
    <col min="9724" max="9724" width="13.81640625" style="235" customWidth="1"/>
    <col min="9725" max="9725" width="0.453125" style="235" customWidth="1"/>
    <col min="9726" max="9726" width="13.81640625" style="235" customWidth="1"/>
    <col min="9727" max="9727" width="0.453125" style="235" customWidth="1"/>
    <col min="9728" max="9728" width="13.81640625" style="235" customWidth="1"/>
    <col min="9729" max="9730" width="0" style="235" hidden="1" customWidth="1"/>
    <col min="9731" max="9731" width="8.1796875" style="235"/>
    <col min="9732" max="9732" width="9.81640625" style="235" bestFit="1" customWidth="1"/>
    <col min="9733" max="9733" width="1" style="235" customWidth="1"/>
    <col min="9734" max="9734" width="14.81640625" style="235" bestFit="1" customWidth="1"/>
    <col min="9735" max="9735" width="0.81640625" style="235" customWidth="1"/>
    <col min="9736" max="9736" width="13.453125" style="235" bestFit="1" customWidth="1"/>
    <col min="9737" max="9737" width="0.81640625" style="235" customWidth="1"/>
    <col min="9738" max="9738" width="12.453125" style="235" bestFit="1" customWidth="1"/>
    <col min="9739" max="9974" width="8.1796875" style="235"/>
    <col min="9975" max="9975" width="41.81640625" style="235" customWidth="1"/>
    <col min="9976" max="9976" width="7.1796875" style="235" customWidth="1"/>
    <col min="9977" max="9977" width="0.81640625" style="235" customWidth="1"/>
    <col min="9978" max="9978" width="13.81640625" style="235" customWidth="1"/>
    <col min="9979" max="9979" width="0.453125" style="235" customWidth="1"/>
    <col min="9980" max="9980" width="13.81640625" style="235" customWidth="1"/>
    <col min="9981" max="9981" width="0.453125" style="235" customWidth="1"/>
    <col min="9982" max="9982" width="13.81640625" style="235" customWidth="1"/>
    <col min="9983" max="9983" width="0.453125" style="235" customWidth="1"/>
    <col min="9984" max="9984" width="13.81640625" style="235" customWidth="1"/>
    <col min="9985" max="9986" width="0" style="235" hidden="1" customWidth="1"/>
    <col min="9987" max="9987" width="8.1796875" style="235"/>
    <col min="9988" max="9988" width="9.81640625" style="235" bestFit="1" customWidth="1"/>
    <col min="9989" max="9989" width="1" style="235" customWidth="1"/>
    <col min="9990" max="9990" width="14.81640625" style="235" bestFit="1" customWidth="1"/>
    <col min="9991" max="9991" width="0.81640625" style="235" customWidth="1"/>
    <col min="9992" max="9992" width="13.453125" style="235" bestFit="1" customWidth="1"/>
    <col min="9993" max="9993" width="0.81640625" style="235" customWidth="1"/>
    <col min="9994" max="9994" width="12.453125" style="235" bestFit="1" customWidth="1"/>
    <col min="9995" max="10230" width="8.1796875" style="235"/>
    <col min="10231" max="10231" width="41.81640625" style="235" customWidth="1"/>
    <col min="10232" max="10232" width="7.1796875" style="235" customWidth="1"/>
    <col min="10233" max="10233" width="0.81640625" style="235" customWidth="1"/>
    <col min="10234" max="10234" width="13.81640625" style="235" customWidth="1"/>
    <col min="10235" max="10235" width="0.453125" style="235" customWidth="1"/>
    <col min="10236" max="10236" width="13.81640625" style="235" customWidth="1"/>
    <col min="10237" max="10237" width="0.453125" style="235" customWidth="1"/>
    <col min="10238" max="10238" width="13.81640625" style="235" customWidth="1"/>
    <col min="10239" max="10239" width="0.453125" style="235" customWidth="1"/>
    <col min="10240" max="10240" width="13.81640625" style="235" customWidth="1"/>
    <col min="10241" max="10242" width="0" style="235" hidden="1" customWidth="1"/>
    <col min="10243" max="10243" width="8.1796875" style="235"/>
    <col min="10244" max="10244" width="9.81640625" style="235" bestFit="1" customWidth="1"/>
    <col min="10245" max="10245" width="1" style="235" customWidth="1"/>
    <col min="10246" max="10246" width="14.81640625" style="235" bestFit="1" customWidth="1"/>
    <col min="10247" max="10247" width="0.81640625" style="235" customWidth="1"/>
    <col min="10248" max="10248" width="13.453125" style="235" bestFit="1" customWidth="1"/>
    <col min="10249" max="10249" width="0.81640625" style="235" customWidth="1"/>
    <col min="10250" max="10250" width="12.453125" style="235" bestFit="1" customWidth="1"/>
    <col min="10251" max="10486" width="8.1796875" style="235"/>
    <col min="10487" max="10487" width="41.81640625" style="235" customWidth="1"/>
    <col min="10488" max="10488" width="7.1796875" style="235" customWidth="1"/>
    <col min="10489" max="10489" width="0.81640625" style="235" customWidth="1"/>
    <col min="10490" max="10490" width="13.81640625" style="235" customWidth="1"/>
    <col min="10491" max="10491" width="0.453125" style="235" customWidth="1"/>
    <col min="10492" max="10492" width="13.81640625" style="235" customWidth="1"/>
    <col min="10493" max="10493" width="0.453125" style="235" customWidth="1"/>
    <col min="10494" max="10494" width="13.81640625" style="235" customWidth="1"/>
    <col min="10495" max="10495" width="0.453125" style="235" customWidth="1"/>
    <col min="10496" max="10496" width="13.81640625" style="235" customWidth="1"/>
    <col min="10497" max="10498" width="0" style="235" hidden="1" customWidth="1"/>
    <col min="10499" max="10499" width="8.1796875" style="235"/>
    <col min="10500" max="10500" width="9.81640625" style="235" bestFit="1" customWidth="1"/>
    <col min="10501" max="10501" width="1" style="235" customWidth="1"/>
    <col min="10502" max="10502" width="14.81640625" style="235" bestFit="1" customWidth="1"/>
    <col min="10503" max="10503" width="0.81640625" style="235" customWidth="1"/>
    <col min="10504" max="10504" width="13.453125" style="235" bestFit="1" customWidth="1"/>
    <col min="10505" max="10505" width="0.81640625" style="235" customWidth="1"/>
    <col min="10506" max="10506" width="12.453125" style="235" bestFit="1" customWidth="1"/>
    <col min="10507" max="10742" width="8.1796875" style="235"/>
    <col min="10743" max="10743" width="41.81640625" style="235" customWidth="1"/>
    <col min="10744" max="10744" width="7.1796875" style="235" customWidth="1"/>
    <col min="10745" max="10745" width="0.81640625" style="235" customWidth="1"/>
    <col min="10746" max="10746" width="13.81640625" style="235" customWidth="1"/>
    <col min="10747" max="10747" width="0.453125" style="235" customWidth="1"/>
    <col min="10748" max="10748" width="13.81640625" style="235" customWidth="1"/>
    <col min="10749" max="10749" width="0.453125" style="235" customWidth="1"/>
    <col min="10750" max="10750" width="13.81640625" style="235" customWidth="1"/>
    <col min="10751" max="10751" width="0.453125" style="235" customWidth="1"/>
    <col min="10752" max="10752" width="13.81640625" style="235" customWidth="1"/>
    <col min="10753" max="10754" width="0" style="235" hidden="1" customWidth="1"/>
    <col min="10755" max="10755" width="8.1796875" style="235"/>
    <col min="10756" max="10756" width="9.81640625" style="235" bestFit="1" customWidth="1"/>
    <col min="10757" max="10757" width="1" style="235" customWidth="1"/>
    <col min="10758" max="10758" width="14.81640625" style="235" bestFit="1" customWidth="1"/>
    <col min="10759" max="10759" width="0.81640625" style="235" customWidth="1"/>
    <col min="10760" max="10760" width="13.453125" style="235" bestFit="1" customWidth="1"/>
    <col min="10761" max="10761" width="0.81640625" style="235" customWidth="1"/>
    <col min="10762" max="10762" width="12.453125" style="235" bestFit="1" customWidth="1"/>
    <col min="10763" max="10998" width="8.1796875" style="235"/>
    <col min="10999" max="10999" width="41.81640625" style="235" customWidth="1"/>
    <col min="11000" max="11000" width="7.1796875" style="235" customWidth="1"/>
    <col min="11001" max="11001" width="0.81640625" style="235" customWidth="1"/>
    <col min="11002" max="11002" width="13.81640625" style="235" customWidth="1"/>
    <col min="11003" max="11003" width="0.453125" style="235" customWidth="1"/>
    <col min="11004" max="11004" width="13.81640625" style="235" customWidth="1"/>
    <col min="11005" max="11005" width="0.453125" style="235" customWidth="1"/>
    <col min="11006" max="11006" width="13.81640625" style="235" customWidth="1"/>
    <col min="11007" max="11007" width="0.453125" style="235" customWidth="1"/>
    <col min="11008" max="11008" width="13.81640625" style="235" customWidth="1"/>
    <col min="11009" max="11010" width="0" style="235" hidden="1" customWidth="1"/>
    <col min="11011" max="11011" width="8.1796875" style="235"/>
    <col min="11012" max="11012" width="9.81640625" style="235" bestFit="1" customWidth="1"/>
    <col min="11013" max="11013" width="1" style="235" customWidth="1"/>
    <col min="11014" max="11014" width="14.81640625" style="235" bestFit="1" customWidth="1"/>
    <col min="11015" max="11015" width="0.81640625" style="235" customWidth="1"/>
    <col min="11016" max="11016" width="13.453125" style="235" bestFit="1" customWidth="1"/>
    <col min="11017" max="11017" width="0.81640625" style="235" customWidth="1"/>
    <col min="11018" max="11018" width="12.453125" style="235" bestFit="1" customWidth="1"/>
    <col min="11019" max="11254" width="8.1796875" style="235"/>
    <col min="11255" max="11255" width="41.81640625" style="235" customWidth="1"/>
    <col min="11256" max="11256" width="7.1796875" style="235" customWidth="1"/>
    <col min="11257" max="11257" width="0.81640625" style="235" customWidth="1"/>
    <col min="11258" max="11258" width="13.81640625" style="235" customWidth="1"/>
    <col min="11259" max="11259" width="0.453125" style="235" customWidth="1"/>
    <col min="11260" max="11260" width="13.81640625" style="235" customWidth="1"/>
    <col min="11261" max="11261" width="0.453125" style="235" customWidth="1"/>
    <col min="11262" max="11262" width="13.81640625" style="235" customWidth="1"/>
    <col min="11263" max="11263" width="0.453125" style="235" customWidth="1"/>
    <col min="11264" max="11264" width="13.81640625" style="235" customWidth="1"/>
    <col min="11265" max="11266" width="0" style="235" hidden="1" customWidth="1"/>
    <col min="11267" max="11267" width="8.1796875" style="235"/>
    <col min="11268" max="11268" width="9.81640625" style="235" bestFit="1" customWidth="1"/>
    <col min="11269" max="11269" width="1" style="235" customWidth="1"/>
    <col min="11270" max="11270" width="14.81640625" style="235" bestFit="1" customWidth="1"/>
    <col min="11271" max="11271" width="0.81640625" style="235" customWidth="1"/>
    <col min="11272" max="11272" width="13.453125" style="235" bestFit="1" customWidth="1"/>
    <col min="11273" max="11273" width="0.81640625" style="235" customWidth="1"/>
    <col min="11274" max="11274" width="12.453125" style="235" bestFit="1" customWidth="1"/>
    <col min="11275" max="11510" width="8.1796875" style="235"/>
    <col min="11511" max="11511" width="41.81640625" style="235" customWidth="1"/>
    <col min="11512" max="11512" width="7.1796875" style="235" customWidth="1"/>
    <col min="11513" max="11513" width="0.81640625" style="235" customWidth="1"/>
    <col min="11514" max="11514" width="13.81640625" style="235" customWidth="1"/>
    <col min="11515" max="11515" width="0.453125" style="235" customWidth="1"/>
    <col min="11516" max="11516" width="13.81640625" style="235" customWidth="1"/>
    <col min="11517" max="11517" width="0.453125" style="235" customWidth="1"/>
    <col min="11518" max="11518" width="13.81640625" style="235" customWidth="1"/>
    <col min="11519" max="11519" width="0.453125" style="235" customWidth="1"/>
    <col min="11520" max="11520" width="13.81640625" style="235" customWidth="1"/>
    <col min="11521" max="11522" width="0" style="235" hidden="1" customWidth="1"/>
    <col min="11523" max="11523" width="8.1796875" style="235"/>
    <col min="11524" max="11524" width="9.81640625" style="235" bestFit="1" customWidth="1"/>
    <col min="11525" max="11525" width="1" style="235" customWidth="1"/>
    <col min="11526" max="11526" width="14.81640625" style="235" bestFit="1" customWidth="1"/>
    <col min="11527" max="11527" width="0.81640625" style="235" customWidth="1"/>
    <col min="11528" max="11528" width="13.453125" style="235" bestFit="1" customWidth="1"/>
    <col min="11529" max="11529" width="0.81640625" style="235" customWidth="1"/>
    <col min="11530" max="11530" width="12.453125" style="235" bestFit="1" customWidth="1"/>
    <col min="11531" max="11766" width="8.1796875" style="235"/>
    <col min="11767" max="11767" width="41.81640625" style="235" customWidth="1"/>
    <col min="11768" max="11768" width="7.1796875" style="235" customWidth="1"/>
    <col min="11769" max="11769" width="0.81640625" style="235" customWidth="1"/>
    <col min="11770" max="11770" width="13.81640625" style="235" customWidth="1"/>
    <col min="11771" max="11771" width="0.453125" style="235" customWidth="1"/>
    <col min="11772" max="11772" width="13.81640625" style="235" customWidth="1"/>
    <col min="11773" max="11773" width="0.453125" style="235" customWidth="1"/>
    <col min="11774" max="11774" width="13.81640625" style="235" customWidth="1"/>
    <col min="11775" max="11775" width="0.453125" style="235" customWidth="1"/>
    <col min="11776" max="11776" width="13.81640625" style="235" customWidth="1"/>
    <col min="11777" max="11778" width="0" style="235" hidden="1" customWidth="1"/>
    <col min="11779" max="11779" width="8.1796875" style="235"/>
    <col min="11780" max="11780" width="9.81640625" style="235" bestFit="1" customWidth="1"/>
    <col min="11781" max="11781" width="1" style="235" customWidth="1"/>
    <col min="11782" max="11782" width="14.81640625" style="235" bestFit="1" customWidth="1"/>
    <col min="11783" max="11783" width="0.81640625" style="235" customWidth="1"/>
    <col min="11784" max="11784" width="13.453125" style="235" bestFit="1" customWidth="1"/>
    <col min="11785" max="11785" width="0.81640625" style="235" customWidth="1"/>
    <col min="11786" max="11786" width="12.453125" style="235" bestFit="1" customWidth="1"/>
    <col min="11787" max="12022" width="8.1796875" style="235"/>
    <col min="12023" max="12023" width="41.81640625" style="235" customWidth="1"/>
    <col min="12024" max="12024" width="7.1796875" style="235" customWidth="1"/>
    <col min="12025" max="12025" width="0.81640625" style="235" customWidth="1"/>
    <col min="12026" max="12026" width="13.81640625" style="235" customWidth="1"/>
    <col min="12027" max="12027" width="0.453125" style="235" customWidth="1"/>
    <col min="12028" max="12028" width="13.81640625" style="235" customWidth="1"/>
    <col min="12029" max="12029" width="0.453125" style="235" customWidth="1"/>
    <col min="12030" max="12030" width="13.81640625" style="235" customWidth="1"/>
    <col min="12031" max="12031" width="0.453125" style="235" customWidth="1"/>
    <col min="12032" max="12032" width="13.81640625" style="235" customWidth="1"/>
    <col min="12033" max="12034" width="0" style="235" hidden="1" customWidth="1"/>
    <col min="12035" max="12035" width="8.1796875" style="235"/>
    <col min="12036" max="12036" width="9.81640625" style="235" bestFit="1" customWidth="1"/>
    <col min="12037" max="12037" width="1" style="235" customWidth="1"/>
    <col min="12038" max="12038" width="14.81640625" style="235" bestFit="1" customWidth="1"/>
    <col min="12039" max="12039" width="0.81640625" style="235" customWidth="1"/>
    <col min="12040" max="12040" width="13.453125" style="235" bestFit="1" customWidth="1"/>
    <col min="12041" max="12041" width="0.81640625" style="235" customWidth="1"/>
    <col min="12042" max="12042" width="12.453125" style="235" bestFit="1" customWidth="1"/>
    <col min="12043" max="12278" width="8.1796875" style="235"/>
    <col min="12279" max="12279" width="41.81640625" style="235" customWidth="1"/>
    <col min="12280" max="12280" width="7.1796875" style="235" customWidth="1"/>
    <col min="12281" max="12281" width="0.81640625" style="235" customWidth="1"/>
    <col min="12282" max="12282" width="13.81640625" style="235" customWidth="1"/>
    <col min="12283" max="12283" width="0.453125" style="235" customWidth="1"/>
    <col min="12284" max="12284" width="13.81640625" style="235" customWidth="1"/>
    <col min="12285" max="12285" width="0.453125" style="235" customWidth="1"/>
    <col min="12286" max="12286" width="13.81640625" style="235" customWidth="1"/>
    <col min="12287" max="12287" width="0.453125" style="235" customWidth="1"/>
    <col min="12288" max="12288" width="13.81640625" style="235" customWidth="1"/>
    <col min="12289" max="12290" width="0" style="235" hidden="1" customWidth="1"/>
    <col min="12291" max="12291" width="8.1796875" style="235"/>
    <col min="12292" max="12292" width="9.81640625" style="235" bestFit="1" customWidth="1"/>
    <col min="12293" max="12293" width="1" style="235" customWidth="1"/>
    <col min="12294" max="12294" width="14.81640625" style="235" bestFit="1" customWidth="1"/>
    <col min="12295" max="12295" width="0.81640625" style="235" customWidth="1"/>
    <col min="12296" max="12296" width="13.453125" style="235" bestFit="1" customWidth="1"/>
    <col min="12297" max="12297" width="0.81640625" style="235" customWidth="1"/>
    <col min="12298" max="12298" width="12.453125" style="235" bestFit="1" customWidth="1"/>
    <col min="12299" max="12534" width="8.1796875" style="235"/>
    <col min="12535" max="12535" width="41.81640625" style="235" customWidth="1"/>
    <col min="12536" max="12536" width="7.1796875" style="235" customWidth="1"/>
    <col min="12537" max="12537" width="0.81640625" style="235" customWidth="1"/>
    <col min="12538" max="12538" width="13.81640625" style="235" customWidth="1"/>
    <col min="12539" max="12539" width="0.453125" style="235" customWidth="1"/>
    <col min="12540" max="12540" width="13.81640625" style="235" customWidth="1"/>
    <col min="12541" max="12541" width="0.453125" style="235" customWidth="1"/>
    <col min="12542" max="12542" width="13.81640625" style="235" customWidth="1"/>
    <col min="12543" max="12543" width="0.453125" style="235" customWidth="1"/>
    <col min="12544" max="12544" width="13.81640625" style="235" customWidth="1"/>
    <col min="12545" max="12546" width="0" style="235" hidden="1" customWidth="1"/>
    <col min="12547" max="12547" width="8.1796875" style="235"/>
    <col min="12548" max="12548" width="9.81640625" style="235" bestFit="1" customWidth="1"/>
    <col min="12549" max="12549" width="1" style="235" customWidth="1"/>
    <col min="12550" max="12550" width="14.81640625" style="235" bestFit="1" customWidth="1"/>
    <col min="12551" max="12551" width="0.81640625" style="235" customWidth="1"/>
    <col min="12552" max="12552" width="13.453125" style="235" bestFit="1" customWidth="1"/>
    <col min="12553" max="12553" width="0.81640625" style="235" customWidth="1"/>
    <col min="12554" max="12554" width="12.453125" style="235" bestFit="1" customWidth="1"/>
    <col min="12555" max="12790" width="8.1796875" style="235"/>
    <col min="12791" max="12791" width="41.81640625" style="235" customWidth="1"/>
    <col min="12792" max="12792" width="7.1796875" style="235" customWidth="1"/>
    <col min="12793" max="12793" width="0.81640625" style="235" customWidth="1"/>
    <col min="12794" max="12794" width="13.81640625" style="235" customWidth="1"/>
    <col min="12795" max="12795" width="0.453125" style="235" customWidth="1"/>
    <col min="12796" max="12796" width="13.81640625" style="235" customWidth="1"/>
    <col min="12797" max="12797" width="0.453125" style="235" customWidth="1"/>
    <col min="12798" max="12798" width="13.81640625" style="235" customWidth="1"/>
    <col min="12799" max="12799" width="0.453125" style="235" customWidth="1"/>
    <col min="12800" max="12800" width="13.81640625" style="235" customWidth="1"/>
    <col min="12801" max="12802" width="0" style="235" hidden="1" customWidth="1"/>
    <col min="12803" max="12803" width="8.1796875" style="235"/>
    <col min="12804" max="12804" width="9.81640625" style="235" bestFit="1" customWidth="1"/>
    <col min="12805" max="12805" width="1" style="235" customWidth="1"/>
    <col min="12806" max="12806" width="14.81640625" style="235" bestFit="1" customWidth="1"/>
    <col min="12807" max="12807" width="0.81640625" style="235" customWidth="1"/>
    <col min="12808" max="12808" width="13.453125" style="235" bestFit="1" customWidth="1"/>
    <col min="12809" max="12809" width="0.81640625" style="235" customWidth="1"/>
    <col min="12810" max="12810" width="12.453125" style="235" bestFit="1" customWidth="1"/>
    <col min="12811" max="13046" width="8.1796875" style="235"/>
    <col min="13047" max="13047" width="41.81640625" style="235" customWidth="1"/>
    <col min="13048" max="13048" width="7.1796875" style="235" customWidth="1"/>
    <col min="13049" max="13049" width="0.81640625" style="235" customWidth="1"/>
    <col min="13050" max="13050" width="13.81640625" style="235" customWidth="1"/>
    <col min="13051" max="13051" width="0.453125" style="235" customWidth="1"/>
    <col min="13052" max="13052" width="13.81640625" style="235" customWidth="1"/>
    <col min="13053" max="13053" width="0.453125" style="235" customWidth="1"/>
    <col min="13054" max="13054" width="13.81640625" style="235" customWidth="1"/>
    <col min="13055" max="13055" width="0.453125" style="235" customWidth="1"/>
    <col min="13056" max="13056" width="13.81640625" style="235" customWidth="1"/>
    <col min="13057" max="13058" width="0" style="235" hidden="1" customWidth="1"/>
    <col min="13059" max="13059" width="8.1796875" style="235"/>
    <col min="13060" max="13060" width="9.81640625" style="235" bestFit="1" customWidth="1"/>
    <col min="13061" max="13061" width="1" style="235" customWidth="1"/>
    <col min="13062" max="13062" width="14.81640625" style="235" bestFit="1" customWidth="1"/>
    <col min="13063" max="13063" width="0.81640625" style="235" customWidth="1"/>
    <col min="13064" max="13064" width="13.453125" style="235" bestFit="1" customWidth="1"/>
    <col min="13065" max="13065" width="0.81640625" style="235" customWidth="1"/>
    <col min="13066" max="13066" width="12.453125" style="235" bestFit="1" customWidth="1"/>
    <col min="13067" max="13302" width="8.1796875" style="235"/>
    <col min="13303" max="13303" width="41.81640625" style="235" customWidth="1"/>
    <col min="13304" max="13304" width="7.1796875" style="235" customWidth="1"/>
    <col min="13305" max="13305" width="0.81640625" style="235" customWidth="1"/>
    <col min="13306" max="13306" width="13.81640625" style="235" customWidth="1"/>
    <col min="13307" max="13307" width="0.453125" style="235" customWidth="1"/>
    <col min="13308" max="13308" width="13.81640625" style="235" customWidth="1"/>
    <col min="13309" max="13309" width="0.453125" style="235" customWidth="1"/>
    <col min="13310" max="13310" width="13.81640625" style="235" customWidth="1"/>
    <col min="13311" max="13311" width="0.453125" style="235" customWidth="1"/>
    <col min="13312" max="13312" width="13.81640625" style="235" customWidth="1"/>
    <col min="13313" max="13314" width="0" style="235" hidden="1" customWidth="1"/>
    <col min="13315" max="13315" width="8.1796875" style="235"/>
    <col min="13316" max="13316" width="9.81640625" style="235" bestFit="1" customWidth="1"/>
    <col min="13317" max="13317" width="1" style="235" customWidth="1"/>
    <col min="13318" max="13318" width="14.81640625" style="235" bestFit="1" customWidth="1"/>
    <col min="13319" max="13319" width="0.81640625" style="235" customWidth="1"/>
    <col min="13320" max="13320" width="13.453125" style="235" bestFit="1" customWidth="1"/>
    <col min="13321" max="13321" width="0.81640625" style="235" customWidth="1"/>
    <col min="13322" max="13322" width="12.453125" style="235" bestFit="1" customWidth="1"/>
    <col min="13323" max="13558" width="8.1796875" style="235"/>
    <col min="13559" max="13559" width="41.81640625" style="235" customWidth="1"/>
    <col min="13560" max="13560" width="7.1796875" style="235" customWidth="1"/>
    <col min="13561" max="13561" width="0.81640625" style="235" customWidth="1"/>
    <col min="13562" max="13562" width="13.81640625" style="235" customWidth="1"/>
    <col min="13563" max="13563" width="0.453125" style="235" customWidth="1"/>
    <col min="13564" max="13564" width="13.81640625" style="235" customWidth="1"/>
    <col min="13565" max="13565" width="0.453125" style="235" customWidth="1"/>
    <col min="13566" max="13566" width="13.81640625" style="235" customWidth="1"/>
    <col min="13567" max="13567" width="0.453125" style="235" customWidth="1"/>
    <col min="13568" max="13568" width="13.81640625" style="235" customWidth="1"/>
    <col min="13569" max="13570" width="0" style="235" hidden="1" customWidth="1"/>
    <col min="13571" max="13571" width="8.1796875" style="235"/>
    <col min="13572" max="13572" width="9.81640625" style="235" bestFit="1" customWidth="1"/>
    <col min="13573" max="13573" width="1" style="235" customWidth="1"/>
    <col min="13574" max="13574" width="14.81640625" style="235" bestFit="1" customWidth="1"/>
    <col min="13575" max="13575" width="0.81640625" style="235" customWidth="1"/>
    <col min="13576" max="13576" width="13.453125" style="235" bestFit="1" customWidth="1"/>
    <col min="13577" max="13577" width="0.81640625" style="235" customWidth="1"/>
    <col min="13578" max="13578" width="12.453125" style="235" bestFit="1" customWidth="1"/>
    <col min="13579" max="13814" width="8.1796875" style="235"/>
    <col min="13815" max="13815" width="41.81640625" style="235" customWidth="1"/>
    <col min="13816" max="13816" width="7.1796875" style="235" customWidth="1"/>
    <col min="13817" max="13817" width="0.81640625" style="235" customWidth="1"/>
    <col min="13818" max="13818" width="13.81640625" style="235" customWidth="1"/>
    <col min="13819" max="13819" width="0.453125" style="235" customWidth="1"/>
    <col min="13820" max="13820" width="13.81640625" style="235" customWidth="1"/>
    <col min="13821" max="13821" width="0.453125" style="235" customWidth="1"/>
    <col min="13822" max="13822" width="13.81640625" style="235" customWidth="1"/>
    <col min="13823" max="13823" width="0.453125" style="235" customWidth="1"/>
    <col min="13824" max="13824" width="13.81640625" style="235" customWidth="1"/>
    <col min="13825" max="13826" width="0" style="235" hidden="1" customWidth="1"/>
    <col min="13827" max="13827" width="8.1796875" style="235"/>
    <col min="13828" max="13828" width="9.81640625" style="235" bestFit="1" customWidth="1"/>
    <col min="13829" max="13829" width="1" style="235" customWidth="1"/>
    <col min="13830" max="13830" width="14.81640625" style="235" bestFit="1" customWidth="1"/>
    <col min="13831" max="13831" width="0.81640625" style="235" customWidth="1"/>
    <col min="13832" max="13832" width="13.453125" style="235" bestFit="1" customWidth="1"/>
    <col min="13833" max="13833" width="0.81640625" style="235" customWidth="1"/>
    <col min="13834" max="13834" width="12.453125" style="235" bestFit="1" customWidth="1"/>
    <col min="13835" max="14070" width="8.1796875" style="235"/>
    <col min="14071" max="14071" width="41.81640625" style="235" customWidth="1"/>
    <col min="14072" max="14072" width="7.1796875" style="235" customWidth="1"/>
    <col min="14073" max="14073" width="0.81640625" style="235" customWidth="1"/>
    <col min="14074" max="14074" width="13.81640625" style="235" customWidth="1"/>
    <col min="14075" max="14075" width="0.453125" style="235" customWidth="1"/>
    <col min="14076" max="14076" width="13.81640625" style="235" customWidth="1"/>
    <col min="14077" max="14077" width="0.453125" style="235" customWidth="1"/>
    <col min="14078" max="14078" width="13.81640625" style="235" customWidth="1"/>
    <col min="14079" max="14079" width="0.453125" style="235" customWidth="1"/>
    <col min="14080" max="14080" width="13.81640625" style="235" customWidth="1"/>
    <col min="14081" max="14082" width="0" style="235" hidden="1" customWidth="1"/>
    <col min="14083" max="14083" width="8.1796875" style="235"/>
    <col min="14084" max="14084" width="9.81640625" style="235" bestFit="1" customWidth="1"/>
    <col min="14085" max="14085" width="1" style="235" customWidth="1"/>
    <col min="14086" max="14086" width="14.81640625" style="235" bestFit="1" customWidth="1"/>
    <col min="14087" max="14087" width="0.81640625" style="235" customWidth="1"/>
    <col min="14088" max="14088" width="13.453125" style="235" bestFit="1" customWidth="1"/>
    <col min="14089" max="14089" width="0.81640625" style="235" customWidth="1"/>
    <col min="14090" max="14090" width="12.453125" style="235" bestFit="1" customWidth="1"/>
    <col min="14091" max="14326" width="8.1796875" style="235"/>
    <col min="14327" max="14327" width="41.81640625" style="235" customWidth="1"/>
    <col min="14328" max="14328" width="7.1796875" style="235" customWidth="1"/>
    <col min="14329" max="14329" width="0.81640625" style="235" customWidth="1"/>
    <col min="14330" max="14330" width="13.81640625" style="235" customWidth="1"/>
    <col min="14331" max="14331" width="0.453125" style="235" customWidth="1"/>
    <col min="14332" max="14332" width="13.81640625" style="235" customWidth="1"/>
    <col min="14333" max="14333" width="0.453125" style="235" customWidth="1"/>
    <col min="14334" max="14334" width="13.81640625" style="235" customWidth="1"/>
    <col min="14335" max="14335" width="0.453125" style="235" customWidth="1"/>
    <col min="14336" max="14336" width="13.81640625" style="235" customWidth="1"/>
    <col min="14337" max="14338" width="0" style="235" hidden="1" customWidth="1"/>
    <col min="14339" max="14339" width="8.1796875" style="235"/>
    <col min="14340" max="14340" width="9.81640625" style="235" bestFit="1" customWidth="1"/>
    <col min="14341" max="14341" width="1" style="235" customWidth="1"/>
    <col min="14342" max="14342" width="14.81640625" style="235" bestFit="1" customWidth="1"/>
    <col min="14343" max="14343" width="0.81640625" style="235" customWidth="1"/>
    <col min="14344" max="14344" width="13.453125" style="235" bestFit="1" customWidth="1"/>
    <col min="14345" max="14345" width="0.81640625" style="235" customWidth="1"/>
    <col min="14346" max="14346" width="12.453125" style="235" bestFit="1" customWidth="1"/>
    <col min="14347" max="14582" width="8.1796875" style="235"/>
    <col min="14583" max="14583" width="41.81640625" style="235" customWidth="1"/>
    <col min="14584" max="14584" width="7.1796875" style="235" customWidth="1"/>
    <col min="14585" max="14585" width="0.81640625" style="235" customWidth="1"/>
    <col min="14586" max="14586" width="13.81640625" style="235" customWidth="1"/>
    <col min="14587" max="14587" width="0.453125" style="235" customWidth="1"/>
    <col min="14588" max="14588" width="13.81640625" style="235" customWidth="1"/>
    <col min="14589" max="14589" width="0.453125" style="235" customWidth="1"/>
    <col min="14590" max="14590" width="13.81640625" style="235" customWidth="1"/>
    <col min="14591" max="14591" width="0.453125" style="235" customWidth="1"/>
    <col min="14592" max="14592" width="13.81640625" style="235" customWidth="1"/>
    <col min="14593" max="14594" width="0" style="235" hidden="1" customWidth="1"/>
    <col min="14595" max="14595" width="8.1796875" style="235"/>
    <col min="14596" max="14596" width="9.81640625" style="235" bestFit="1" customWidth="1"/>
    <col min="14597" max="14597" width="1" style="235" customWidth="1"/>
    <col min="14598" max="14598" width="14.81640625" style="235" bestFit="1" customWidth="1"/>
    <col min="14599" max="14599" width="0.81640625" style="235" customWidth="1"/>
    <col min="14600" max="14600" width="13.453125" style="235" bestFit="1" customWidth="1"/>
    <col min="14601" max="14601" width="0.81640625" style="235" customWidth="1"/>
    <col min="14602" max="14602" width="12.453125" style="235" bestFit="1" customWidth="1"/>
    <col min="14603" max="14838" width="8.1796875" style="235"/>
    <col min="14839" max="14839" width="41.81640625" style="235" customWidth="1"/>
    <col min="14840" max="14840" width="7.1796875" style="235" customWidth="1"/>
    <col min="14841" max="14841" width="0.81640625" style="235" customWidth="1"/>
    <col min="14842" max="14842" width="13.81640625" style="235" customWidth="1"/>
    <col min="14843" max="14843" width="0.453125" style="235" customWidth="1"/>
    <col min="14844" max="14844" width="13.81640625" style="235" customWidth="1"/>
    <col min="14845" max="14845" width="0.453125" style="235" customWidth="1"/>
    <col min="14846" max="14846" width="13.81640625" style="235" customWidth="1"/>
    <col min="14847" max="14847" width="0.453125" style="235" customWidth="1"/>
    <col min="14848" max="14848" width="13.81640625" style="235" customWidth="1"/>
    <col min="14849" max="14850" width="0" style="235" hidden="1" customWidth="1"/>
    <col min="14851" max="14851" width="8.1796875" style="235"/>
    <col min="14852" max="14852" width="9.81640625" style="235" bestFit="1" customWidth="1"/>
    <col min="14853" max="14853" width="1" style="235" customWidth="1"/>
    <col min="14854" max="14854" width="14.81640625" style="235" bestFit="1" customWidth="1"/>
    <col min="14855" max="14855" width="0.81640625" style="235" customWidth="1"/>
    <col min="14856" max="14856" width="13.453125" style="235" bestFit="1" customWidth="1"/>
    <col min="14857" max="14857" width="0.81640625" style="235" customWidth="1"/>
    <col min="14858" max="14858" width="12.453125" style="235" bestFit="1" customWidth="1"/>
    <col min="14859" max="15094" width="8.1796875" style="235"/>
    <col min="15095" max="15095" width="41.81640625" style="235" customWidth="1"/>
    <col min="15096" max="15096" width="7.1796875" style="235" customWidth="1"/>
    <col min="15097" max="15097" width="0.81640625" style="235" customWidth="1"/>
    <col min="15098" max="15098" width="13.81640625" style="235" customWidth="1"/>
    <col min="15099" max="15099" width="0.453125" style="235" customWidth="1"/>
    <col min="15100" max="15100" width="13.81640625" style="235" customWidth="1"/>
    <col min="15101" max="15101" width="0.453125" style="235" customWidth="1"/>
    <col min="15102" max="15102" width="13.81640625" style="235" customWidth="1"/>
    <col min="15103" max="15103" width="0.453125" style="235" customWidth="1"/>
    <col min="15104" max="15104" width="13.81640625" style="235" customWidth="1"/>
    <col min="15105" max="15106" width="0" style="235" hidden="1" customWidth="1"/>
    <col min="15107" max="15107" width="8.1796875" style="235"/>
    <col min="15108" max="15108" width="9.81640625" style="235" bestFit="1" customWidth="1"/>
    <col min="15109" max="15109" width="1" style="235" customWidth="1"/>
    <col min="15110" max="15110" width="14.81640625" style="235" bestFit="1" customWidth="1"/>
    <col min="15111" max="15111" width="0.81640625" style="235" customWidth="1"/>
    <col min="15112" max="15112" width="13.453125" style="235" bestFit="1" customWidth="1"/>
    <col min="15113" max="15113" width="0.81640625" style="235" customWidth="1"/>
    <col min="15114" max="15114" width="12.453125" style="235" bestFit="1" customWidth="1"/>
    <col min="15115" max="15350" width="8.1796875" style="235"/>
    <col min="15351" max="15351" width="41.81640625" style="235" customWidth="1"/>
    <col min="15352" max="15352" width="7.1796875" style="235" customWidth="1"/>
    <col min="15353" max="15353" width="0.81640625" style="235" customWidth="1"/>
    <col min="15354" max="15354" width="13.81640625" style="235" customWidth="1"/>
    <col min="15355" max="15355" width="0.453125" style="235" customWidth="1"/>
    <col min="15356" max="15356" width="13.81640625" style="235" customWidth="1"/>
    <col min="15357" max="15357" width="0.453125" style="235" customWidth="1"/>
    <col min="15358" max="15358" width="13.81640625" style="235" customWidth="1"/>
    <col min="15359" max="15359" width="0.453125" style="235" customWidth="1"/>
    <col min="15360" max="15360" width="13.81640625" style="235" customWidth="1"/>
    <col min="15361" max="15362" width="0" style="235" hidden="1" customWidth="1"/>
    <col min="15363" max="15363" width="8.1796875" style="235"/>
    <col min="15364" max="15364" width="9.81640625" style="235" bestFit="1" customWidth="1"/>
    <col min="15365" max="15365" width="1" style="235" customWidth="1"/>
    <col min="15366" max="15366" width="14.81640625" style="235" bestFit="1" customWidth="1"/>
    <col min="15367" max="15367" width="0.81640625" style="235" customWidth="1"/>
    <col min="15368" max="15368" width="13.453125" style="235" bestFit="1" customWidth="1"/>
    <col min="15369" max="15369" width="0.81640625" style="235" customWidth="1"/>
    <col min="15370" max="15370" width="12.453125" style="235" bestFit="1" customWidth="1"/>
    <col min="15371" max="15606" width="8.1796875" style="235"/>
    <col min="15607" max="15607" width="41.81640625" style="235" customWidth="1"/>
    <col min="15608" max="15608" width="7.1796875" style="235" customWidth="1"/>
    <col min="15609" max="15609" width="0.81640625" style="235" customWidth="1"/>
    <col min="15610" max="15610" width="13.81640625" style="235" customWidth="1"/>
    <col min="15611" max="15611" width="0.453125" style="235" customWidth="1"/>
    <col min="15612" max="15612" width="13.81640625" style="235" customWidth="1"/>
    <col min="15613" max="15613" width="0.453125" style="235" customWidth="1"/>
    <col min="15614" max="15614" width="13.81640625" style="235" customWidth="1"/>
    <col min="15615" max="15615" width="0.453125" style="235" customWidth="1"/>
    <col min="15616" max="15616" width="13.81640625" style="235" customWidth="1"/>
    <col min="15617" max="15618" width="0" style="235" hidden="1" customWidth="1"/>
    <col min="15619" max="15619" width="8.1796875" style="235"/>
    <col min="15620" max="15620" width="9.81640625" style="235" bestFit="1" customWidth="1"/>
    <col min="15621" max="15621" width="1" style="235" customWidth="1"/>
    <col min="15622" max="15622" width="14.81640625" style="235" bestFit="1" customWidth="1"/>
    <col min="15623" max="15623" width="0.81640625" style="235" customWidth="1"/>
    <col min="15624" max="15624" width="13.453125" style="235" bestFit="1" customWidth="1"/>
    <col min="15625" max="15625" width="0.81640625" style="235" customWidth="1"/>
    <col min="15626" max="15626" width="12.453125" style="235" bestFit="1" customWidth="1"/>
    <col min="15627" max="15862" width="8.1796875" style="235"/>
    <col min="15863" max="15863" width="41.81640625" style="235" customWidth="1"/>
    <col min="15864" max="15864" width="7.1796875" style="235" customWidth="1"/>
    <col min="15865" max="15865" width="0.81640625" style="235" customWidth="1"/>
    <col min="15866" max="15866" width="13.81640625" style="235" customWidth="1"/>
    <col min="15867" max="15867" width="0.453125" style="235" customWidth="1"/>
    <col min="15868" max="15868" width="13.81640625" style="235" customWidth="1"/>
    <col min="15869" max="15869" width="0.453125" style="235" customWidth="1"/>
    <col min="15870" max="15870" width="13.81640625" style="235" customWidth="1"/>
    <col min="15871" max="15871" width="0.453125" style="235" customWidth="1"/>
    <col min="15872" max="15872" width="13.81640625" style="235" customWidth="1"/>
    <col min="15873" max="15874" width="0" style="235" hidden="1" customWidth="1"/>
    <col min="15875" max="15875" width="8.1796875" style="235"/>
    <col min="15876" max="15876" width="9.81640625" style="235" bestFit="1" customWidth="1"/>
    <col min="15877" max="15877" width="1" style="235" customWidth="1"/>
    <col min="15878" max="15878" width="14.81640625" style="235" bestFit="1" customWidth="1"/>
    <col min="15879" max="15879" width="0.81640625" style="235" customWidth="1"/>
    <col min="15880" max="15880" width="13.453125" style="235" bestFit="1" customWidth="1"/>
    <col min="15881" max="15881" width="0.81640625" style="235" customWidth="1"/>
    <col min="15882" max="15882" width="12.453125" style="235" bestFit="1" customWidth="1"/>
    <col min="15883" max="16118" width="8.1796875" style="235"/>
    <col min="16119" max="16119" width="41.81640625" style="235" customWidth="1"/>
    <col min="16120" max="16120" width="7.1796875" style="235" customWidth="1"/>
    <col min="16121" max="16121" width="0.81640625" style="235" customWidth="1"/>
    <col min="16122" max="16122" width="13.81640625" style="235" customWidth="1"/>
    <col min="16123" max="16123" width="0.453125" style="235" customWidth="1"/>
    <col min="16124" max="16124" width="13.81640625" style="235" customWidth="1"/>
    <col min="16125" max="16125" width="0.453125" style="235" customWidth="1"/>
    <col min="16126" max="16126" width="13.81640625" style="235" customWidth="1"/>
    <col min="16127" max="16127" width="0.453125" style="235" customWidth="1"/>
    <col min="16128" max="16128" width="13.81640625" style="235" customWidth="1"/>
    <col min="16129" max="16130" width="0" style="235" hidden="1" customWidth="1"/>
    <col min="16131" max="16131" width="8.1796875" style="235"/>
    <col min="16132" max="16132" width="9.81640625" style="235" bestFit="1" customWidth="1"/>
    <col min="16133" max="16133" width="1" style="235" customWidth="1"/>
    <col min="16134" max="16134" width="14.81640625" style="235" bestFit="1" customWidth="1"/>
    <col min="16135" max="16135" width="0.81640625" style="235" customWidth="1"/>
    <col min="16136" max="16136" width="13.453125" style="235" bestFit="1" customWidth="1"/>
    <col min="16137" max="16137" width="0.81640625" style="235" customWidth="1"/>
    <col min="16138" max="16138" width="12.453125" style="235" bestFit="1" customWidth="1"/>
    <col min="16139" max="16384" width="8.1796875" style="235"/>
  </cols>
  <sheetData>
    <row r="1" spans="1:12" ht="25.25" customHeight="1">
      <c r="A1" s="331" t="s">
        <v>161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</row>
    <row r="2" spans="1:12" ht="25.25" customHeight="1">
      <c r="A2" s="331" t="s">
        <v>44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</row>
    <row r="3" spans="1:12" ht="25.25" customHeight="1">
      <c r="A3" s="331" t="s">
        <v>179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</row>
    <row r="4" spans="1:12" ht="25.25" customHeight="1">
      <c r="A4" s="331" t="s">
        <v>146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</row>
    <row r="5" spans="1:12" ht="23.25" customHeight="1">
      <c r="A5" s="332" t="s">
        <v>38</v>
      </c>
      <c r="B5" s="332"/>
      <c r="C5" s="332"/>
      <c r="D5" s="332"/>
      <c r="E5" s="332"/>
      <c r="F5" s="332"/>
      <c r="G5" s="332"/>
      <c r="H5" s="332"/>
      <c r="I5" s="332"/>
      <c r="J5" s="332"/>
      <c r="K5" s="236"/>
    </row>
    <row r="6" spans="1:12" ht="23.25" customHeight="1">
      <c r="A6" s="26"/>
      <c r="D6" s="354" t="s">
        <v>2</v>
      </c>
      <c r="E6" s="354"/>
      <c r="F6" s="354"/>
      <c r="G6" s="166"/>
      <c r="H6" s="354" t="s">
        <v>3</v>
      </c>
      <c r="I6" s="354"/>
      <c r="J6" s="354"/>
      <c r="K6" s="26"/>
    </row>
    <row r="7" spans="1:12" ht="23.25" customHeight="1">
      <c r="A7" s="26"/>
      <c r="B7" s="1" t="s">
        <v>5</v>
      </c>
      <c r="C7" s="26"/>
      <c r="D7" s="176">
        <v>2565</v>
      </c>
      <c r="E7" s="177"/>
      <c r="F7" s="178">
        <v>2564</v>
      </c>
      <c r="G7" s="176"/>
      <c r="H7" s="176">
        <v>2565</v>
      </c>
      <c r="I7" s="177"/>
      <c r="J7" s="176">
        <v>2564</v>
      </c>
      <c r="K7" s="26"/>
    </row>
    <row r="8" spans="1:12" ht="23.25" customHeight="1">
      <c r="A8" s="26"/>
      <c r="B8" s="1"/>
      <c r="C8" s="26"/>
      <c r="D8" s="176"/>
      <c r="E8" s="177"/>
      <c r="F8" s="1" t="s">
        <v>219</v>
      </c>
      <c r="G8" s="41"/>
      <c r="H8" s="1"/>
      <c r="I8" s="41"/>
      <c r="J8" s="1" t="s">
        <v>219</v>
      </c>
      <c r="K8" s="26"/>
    </row>
    <row r="9" spans="1:12" ht="23.25" customHeight="1">
      <c r="A9" s="20" t="s">
        <v>45</v>
      </c>
      <c r="D9" s="31"/>
      <c r="E9" s="31"/>
      <c r="F9" s="169"/>
      <c r="G9" s="31"/>
      <c r="H9" s="31"/>
      <c r="I9" s="31"/>
      <c r="J9" s="31"/>
    </row>
    <row r="10" spans="1:12" ht="23.25" customHeight="1">
      <c r="A10" s="130" t="s">
        <v>164</v>
      </c>
      <c r="D10" s="74">
        <f>กำไรขาดทุน3เดือน!D33</f>
        <v>14647815</v>
      </c>
      <c r="F10" s="74">
        <f>กำไรขาดทุน3เดือน!F33</f>
        <v>26385233.379880309</v>
      </c>
      <c r="H10" s="74">
        <v>15105122</v>
      </c>
      <c r="J10" s="74">
        <f>กำไรขาดทุน3เดือน!J33</f>
        <v>8482759</v>
      </c>
      <c r="L10" s="143"/>
    </row>
    <row r="11" spans="1:12" ht="23.25" customHeight="1">
      <c r="A11" s="48" t="s">
        <v>46</v>
      </c>
      <c r="F11" s="74"/>
      <c r="H11" s="22"/>
      <c r="J11" s="22"/>
      <c r="L11" s="143"/>
    </row>
    <row r="12" spans="1:12" ht="23.25" customHeight="1">
      <c r="A12" s="228" t="s">
        <v>207</v>
      </c>
      <c r="D12" s="74">
        <f>-กำไรขาดทุน3เดือน!D32</f>
        <v>1818038</v>
      </c>
      <c r="F12" s="74">
        <f>-กำไรขาดทุน3เดือน!F32</f>
        <v>2671802</v>
      </c>
      <c r="H12" s="22">
        <f>-กำไรขาดทุน3เดือน!H32</f>
        <v>-103209</v>
      </c>
      <c r="J12" s="22">
        <f>-กำไรขาดทุน3เดือน!J32</f>
        <v>-134059</v>
      </c>
      <c r="L12" s="143"/>
    </row>
    <row r="13" spans="1:12" ht="23.25" customHeight="1">
      <c r="A13" s="228" t="s">
        <v>220</v>
      </c>
      <c r="D13" s="74">
        <v>5529432</v>
      </c>
      <c r="F13" s="74">
        <v>-364599</v>
      </c>
      <c r="H13" s="184">
        <v>0</v>
      </c>
      <c r="J13" s="184">
        <v>0</v>
      </c>
      <c r="L13" s="143"/>
    </row>
    <row r="14" spans="1:12" ht="23.25" customHeight="1">
      <c r="A14" s="228" t="s">
        <v>89</v>
      </c>
      <c r="D14" s="74">
        <v>18957051</v>
      </c>
      <c r="F14" s="74">
        <v>18640440</v>
      </c>
      <c r="H14" s="74">
        <v>8916613</v>
      </c>
      <c r="J14" s="74">
        <v>8937830</v>
      </c>
      <c r="L14" s="143"/>
    </row>
    <row r="15" spans="1:12" ht="23.25" customHeight="1">
      <c r="A15" s="228" t="s">
        <v>227</v>
      </c>
      <c r="D15" s="184">
        <v>0</v>
      </c>
      <c r="F15" s="74">
        <v>-93457</v>
      </c>
      <c r="H15" s="184">
        <v>0</v>
      </c>
      <c r="J15" s="184">
        <v>0</v>
      </c>
      <c r="L15" s="143"/>
    </row>
    <row r="16" spans="1:12" s="275" customFormat="1" ht="23.25" customHeight="1">
      <c r="A16" s="228" t="s">
        <v>228</v>
      </c>
      <c r="B16" s="47"/>
      <c r="C16" s="47"/>
      <c r="D16" s="74">
        <v>9</v>
      </c>
      <c r="E16" s="74"/>
      <c r="F16" s="184">
        <v>0</v>
      </c>
      <c r="G16" s="74"/>
      <c r="H16" s="184">
        <v>0</v>
      </c>
      <c r="I16" s="74"/>
      <c r="J16" s="184">
        <v>0</v>
      </c>
      <c r="L16" s="143"/>
    </row>
    <row r="17" spans="1:12" ht="23.25" customHeight="1">
      <c r="A17" s="228" t="s">
        <v>177</v>
      </c>
      <c r="D17" s="74">
        <v>728539</v>
      </c>
      <c r="F17" s="74">
        <v>908103</v>
      </c>
      <c r="G17" s="31"/>
      <c r="H17" s="74">
        <v>516046</v>
      </c>
      <c r="I17" s="31"/>
      <c r="J17" s="74">
        <v>670293</v>
      </c>
      <c r="L17" s="143"/>
    </row>
    <row r="18" spans="1:12" ht="23.25" customHeight="1">
      <c r="A18" s="228" t="s">
        <v>214</v>
      </c>
      <c r="F18" s="74"/>
      <c r="G18" s="31"/>
      <c r="I18" s="31"/>
      <c r="L18" s="143"/>
    </row>
    <row r="19" spans="1:12" ht="23.25" customHeight="1">
      <c r="A19" s="228" t="s">
        <v>215</v>
      </c>
      <c r="D19" s="74">
        <v>-291705</v>
      </c>
      <c r="F19" s="74">
        <v>288484.62011966709</v>
      </c>
      <c r="G19" s="31"/>
      <c r="H19" s="184">
        <v>0</v>
      </c>
      <c r="I19" s="31"/>
      <c r="J19" s="184">
        <v>0</v>
      </c>
      <c r="L19" s="143"/>
    </row>
    <row r="20" spans="1:12" ht="23.25" customHeight="1">
      <c r="A20" s="228" t="s">
        <v>221</v>
      </c>
      <c r="D20" s="22">
        <v>-5398545</v>
      </c>
      <c r="F20" s="22">
        <v>-13449302</v>
      </c>
      <c r="H20" s="184">
        <v>0</v>
      </c>
      <c r="J20" s="184">
        <v>0</v>
      </c>
      <c r="L20" s="143"/>
    </row>
    <row r="21" spans="1:12" ht="23.25" customHeight="1">
      <c r="A21" s="228" t="s">
        <v>47</v>
      </c>
      <c r="D21" s="74">
        <v>49</v>
      </c>
      <c r="F21" s="184">
        <v>0</v>
      </c>
      <c r="H21" s="74">
        <v>-9870043</v>
      </c>
      <c r="J21" s="74">
        <v>-1262620</v>
      </c>
      <c r="L21" s="143"/>
    </row>
    <row r="22" spans="1:12" ht="23.25" customHeight="1">
      <c r="A22" s="228" t="s">
        <v>48</v>
      </c>
      <c r="B22" s="47">
        <v>6.2</v>
      </c>
      <c r="D22" s="172">
        <v>8195543</v>
      </c>
      <c r="F22" s="172">
        <v>9076083</v>
      </c>
      <c r="G22" s="31"/>
      <c r="H22" s="172">
        <v>2440014</v>
      </c>
      <c r="J22" s="172">
        <v>3868130</v>
      </c>
      <c r="L22" s="143"/>
    </row>
    <row r="23" spans="1:12" ht="23.25" customHeight="1">
      <c r="A23" s="48" t="s">
        <v>142</v>
      </c>
      <c r="F23" s="74"/>
      <c r="G23" s="31"/>
      <c r="H23" s="31"/>
      <c r="J23" s="31"/>
    </row>
    <row r="24" spans="1:12" ht="23.25" customHeight="1">
      <c r="A24" s="48" t="s">
        <v>49</v>
      </c>
      <c r="D24" s="31">
        <f>SUM(D10:D22)</f>
        <v>44186226</v>
      </c>
      <c r="F24" s="31">
        <f>SUM(F10:F22)</f>
        <v>44062787.999999978</v>
      </c>
      <c r="H24" s="31">
        <f>SUM(H10:H22)</f>
        <v>17004543</v>
      </c>
      <c r="I24" s="31"/>
      <c r="J24" s="31">
        <f>SUM(J10:J22)</f>
        <v>20562333</v>
      </c>
    </row>
    <row r="25" spans="1:12" ht="23.25" customHeight="1">
      <c r="A25" s="48" t="s">
        <v>50</v>
      </c>
      <c r="F25" s="74"/>
      <c r="G25" s="31"/>
    </row>
    <row r="26" spans="1:12" ht="23.25" customHeight="1">
      <c r="A26" s="49" t="s">
        <v>51</v>
      </c>
      <c r="C26" s="26"/>
      <c r="D26" s="31">
        <v>-272685669</v>
      </c>
      <c r="F26" s="31">
        <v>-30623990</v>
      </c>
      <c r="G26" s="31"/>
      <c r="H26" s="74">
        <v>-1198618</v>
      </c>
      <c r="J26" s="74">
        <v>-520562</v>
      </c>
    </row>
    <row r="27" spans="1:12" ht="23.25" customHeight="1">
      <c r="A27" s="49" t="s">
        <v>121</v>
      </c>
      <c r="C27" s="26"/>
      <c r="D27" s="31">
        <v>4260097</v>
      </c>
      <c r="F27" s="31">
        <v>-9330911</v>
      </c>
      <c r="G27" s="31"/>
      <c r="H27" s="184">
        <v>0</v>
      </c>
      <c r="I27" s="31"/>
      <c r="J27" s="184">
        <v>0</v>
      </c>
    </row>
    <row r="28" spans="1:12" ht="23.25" customHeight="1">
      <c r="A28" s="49" t="s">
        <v>10</v>
      </c>
      <c r="C28" s="26"/>
      <c r="D28" s="31">
        <v>-9706221</v>
      </c>
      <c r="F28" s="31">
        <v>-5252528</v>
      </c>
      <c r="G28" s="31"/>
      <c r="H28" s="74">
        <v>-7216251</v>
      </c>
      <c r="J28" s="74">
        <v>-2686557</v>
      </c>
    </row>
    <row r="29" spans="1:12" ht="23.25" customHeight="1">
      <c r="A29" s="49" t="s">
        <v>11</v>
      </c>
      <c r="D29" s="31">
        <v>-6003324</v>
      </c>
      <c r="F29" s="31">
        <v>-10185800</v>
      </c>
      <c r="G29" s="31"/>
      <c r="H29" s="74">
        <v>2303477</v>
      </c>
      <c r="J29" s="74">
        <v>-199703</v>
      </c>
    </row>
    <row r="30" spans="1:12" ht="23.25" customHeight="1">
      <c r="A30" s="49" t="s">
        <v>52</v>
      </c>
      <c r="D30" s="31">
        <v>952673</v>
      </c>
      <c r="F30" s="31">
        <v>-18110</v>
      </c>
      <c r="G30" s="31"/>
      <c r="H30" s="74">
        <v>-373942</v>
      </c>
      <c r="J30" s="74">
        <v>-18000</v>
      </c>
    </row>
    <row r="31" spans="1:12" ht="23.25" customHeight="1">
      <c r="A31" s="48" t="s">
        <v>109</v>
      </c>
      <c r="D31" s="31"/>
      <c r="E31" s="31"/>
      <c r="F31" s="31"/>
      <c r="G31" s="31"/>
      <c r="H31" s="31"/>
      <c r="I31" s="31"/>
      <c r="J31" s="31"/>
    </row>
    <row r="32" spans="1:12" ht="23.25" customHeight="1">
      <c r="A32" s="49" t="s">
        <v>85</v>
      </c>
      <c r="D32" s="31">
        <v>131299132</v>
      </c>
      <c r="F32" s="31">
        <v>184397942.14000002</v>
      </c>
      <c r="G32" s="31"/>
      <c r="H32" s="74">
        <v>77968241</v>
      </c>
      <c r="J32" s="74">
        <v>21831921</v>
      </c>
    </row>
    <row r="33" spans="1:11" ht="23.25" customHeight="1">
      <c r="A33" s="49" t="s">
        <v>53</v>
      </c>
      <c r="D33" s="31">
        <v>-2490121</v>
      </c>
      <c r="F33" s="31">
        <v>-60526313</v>
      </c>
      <c r="G33" s="31"/>
      <c r="H33" s="74">
        <v>75</v>
      </c>
      <c r="J33" s="74">
        <v>-7926189</v>
      </c>
    </row>
    <row r="34" spans="1:11" ht="23.25" customHeight="1">
      <c r="A34" s="48" t="s">
        <v>168</v>
      </c>
      <c r="D34" s="173">
        <f>SUM(D24:D33)</f>
        <v>-110187207</v>
      </c>
      <c r="F34" s="173">
        <f>SUM(F24:F33)</f>
        <v>112523078.13999999</v>
      </c>
      <c r="G34" s="31"/>
      <c r="H34" s="173">
        <f>SUM(H24:H33)</f>
        <v>88487525</v>
      </c>
      <c r="J34" s="173">
        <f>SUM(J24:J33)</f>
        <v>31043243</v>
      </c>
    </row>
    <row r="35" spans="1:11" ht="23.25" customHeight="1">
      <c r="A35" s="48" t="s">
        <v>172</v>
      </c>
      <c r="D35" s="184">
        <v>0</v>
      </c>
      <c r="F35" s="172">
        <v>-1058446</v>
      </c>
      <c r="G35" s="31"/>
      <c r="H35" s="184">
        <v>0</v>
      </c>
      <c r="J35" s="184">
        <v>0</v>
      </c>
    </row>
    <row r="36" spans="1:11" ht="23.25" customHeight="1">
      <c r="A36" s="49" t="s">
        <v>167</v>
      </c>
      <c r="D36" s="110">
        <f>SUM(D34,D35)</f>
        <v>-110187207</v>
      </c>
      <c r="E36" s="31"/>
      <c r="F36" s="110">
        <f>SUM(F34,F35)</f>
        <v>111464632.13999999</v>
      </c>
      <c r="G36" s="31"/>
      <c r="H36" s="110">
        <f>SUM(H34,H35)</f>
        <v>88487525</v>
      </c>
      <c r="I36" s="31"/>
      <c r="J36" s="110">
        <f>SUM(J34,J35)</f>
        <v>31043243</v>
      </c>
    </row>
    <row r="37" spans="1:11" ht="23.9" customHeight="1">
      <c r="D37" s="31"/>
      <c r="E37" s="31"/>
      <c r="F37" s="169"/>
      <c r="G37" s="31"/>
      <c r="H37" s="31"/>
      <c r="I37" s="31"/>
      <c r="J37" s="31"/>
    </row>
    <row r="38" spans="1:11" ht="25.25" customHeight="1">
      <c r="A38" s="331" t="s">
        <v>161</v>
      </c>
      <c r="B38" s="331"/>
      <c r="C38" s="331"/>
      <c r="D38" s="331"/>
      <c r="E38" s="331"/>
      <c r="F38" s="331"/>
      <c r="G38" s="331"/>
      <c r="H38" s="331"/>
      <c r="I38" s="331"/>
      <c r="J38" s="331"/>
      <c r="K38" s="331"/>
    </row>
    <row r="39" spans="1:11" ht="25.25" customHeight="1">
      <c r="A39" s="331" t="s">
        <v>108</v>
      </c>
      <c r="B39" s="331"/>
      <c r="C39" s="331"/>
      <c r="D39" s="331"/>
      <c r="E39" s="331"/>
      <c r="F39" s="331"/>
      <c r="G39" s="331"/>
      <c r="H39" s="331"/>
      <c r="I39" s="331"/>
      <c r="J39" s="331"/>
      <c r="K39" s="331"/>
    </row>
    <row r="40" spans="1:11" ht="25.25" customHeight="1">
      <c r="A40" s="331" t="s">
        <v>179</v>
      </c>
      <c r="B40" s="331"/>
      <c r="C40" s="331"/>
      <c r="D40" s="331"/>
      <c r="E40" s="331"/>
      <c r="F40" s="331"/>
      <c r="G40" s="331"/>
      <c r="H40" s="331"/>
      <c r="I40" s="331"/>
      <c r="J40" s="331"/>
      <c r="K40" s="331"/>
    </row>
    <row r="41" spans="1:11" ht="25.25" customHeight="1">
      <c r="A41" s="331" t="s">
        <v>146</v>
      </c>
      <c r="B41" s="331"/>
      <c r="C41" s="331"/>
      <c r="D41" s="331"/>
      <c r="E41" s="331"/>
      <c r="F41" s="331"/>
      <c r="G41" s="331"/>
      <c r="H41" s="331"/>
      <c r="I41" s="331"/>
      <c r="J41" s="331"/>
      <c r="K41" s="331"/>
    </row>
    <row r="42" spans="1:11" ht="23.25" customHeight="1">
      <c r="A42" s="332" t="s">
        <v>38</v>
      </c>
      <c r="B42" s="332"/>
      <c r="C42" s="332"/>
      <c r="D42" s="332"/>
      <c r="E42" s="332"/>
      <c r="F42" s="332"/>
      <c r="G42" s="332"/>
      <c r="H42" s="332"/>
      <c r="I42" s="332"/>
      <c r="J42" s="332"/>
      <c r="K42" s="236"/>
    </row>
    <row r="43" spans="1:11" ht="22.75" customHeight="1">
      <c r="A43" s="26"/>
      <c r="B43" s="124"/>
      <c r="C43" s="124"/>
      <c r="D43" s="354" t="s">
        <v>2</v>
      </c>
      <c r="E43" s="354"/>
      <c r="F43" s="354"/>
      <c r="G43" s="166"/>
      <c r="H43" s="354" t="s">
        <v>3</v>
      </c>
      <c r="I43" s="354"/>
      <c r="J43" s="354"/>
      <c r="K43" s="26"/>
    </row>
    <row r="44" spans="1:11" ht="22.75" customHeight="1">
      <c r="A44" s="26"/>
      <c r="B44" s="26" t="s">
        <v>5</v>
      </c>
      <c r="C44" s="26"/>
      <c r="D44" s="176">
        <v>2565</v>
      </c>
      <c r="E44" s="177"/>
      <c r="F44" s="178">
        <v>2564</v>
      </c>
      <c r="G44" s="176"/>
      <c r="H44" s="176">
        <v>2565</v>
      </c>
      <c r="I44" s="177"/>
      <c r="J44" s="176">
        <v>2564</v>
      </c>
      <c r="K44" s="26"/>
    </row>
    <row r="45" spans="1:11" s="267" customFormat="1" ht="22.75" customHeight="1">
      <c r="A45" s="26"/>
      <c r="B45" s="26"/>
      <c r="C45" s="26"/>
      <c r="D45" s="176"/>
      <c r="E45" s="177"/>
      <c r="F45" s="1" t="s">
        <v>219</v>
      </c>
      <c r="G45" s="41"/>
      <c r="H45" s="1"/>
      <c r="I45" s="41"/>
      <c r="J45" s="1" t="s">
        <v>219</v>
      </c>
      <c r="K45" s="26"/>
    </row>
    <row r="46" spans="1:11" ht="22.75" customHeight="1">
      <c r="A46" s="20" t="s">
        <v>54</v>
      </c>
      <c r="B46" s="26"/>
      <c r="C46" s="26"/>
    </row>
    <row r="47" spans="1:11" ht="22.75" customHeight="1">
      <c r="A47" s="48" t="s">
        <v>143</v>
      </c>
      <c r="B47" s="26"/>
      <c r="C47" s="26"/>
      <c r="D47" s="74">
        <v>-23095340</v>
      </c>
      <c r="F47" s="74">
        <v>-12053423</v>
      </c>
      <c r="G47" s="31"/>
      <c r="H47" s="74">
        <v>143879</v>
      </c>
      <c r="J47" s="74">
        <v>183507</v>
      </c>
    </row>
    <row r="48" spans="1:11" ht="22.75" customHeight="1">
      <c r="A48" s="48" t="s">
        <v>99</v>
      </c>
      <c r="B48" s="26"/>
      <c r="C48" s="26"/>
      <c r="D48" s="184">
        <v>0</v>
      </c>
      <c r="F48" s="184">
        <v>0</v>
      </c>
      <c r="G48" s="31"/>
      <c r="H48" s="22">
        <v>-229413883</v>
      </c>
      <c r="J48" s="22">
        <v>-35073547</v>
      </c>
    </row>
    <row r="49" spans="1:11" ht="22.75" customHeight="1">
      <c r="A49" s="48" t="s">
        <v>216</v>
      </c>
      <c r="C49" s="26"/>
      <c r="D49" s="184">
        <v>0</v>
      </c>
      <c r="F49" s="184">
        <v>0</v>
      </c>
      <c r="G49" s="31"/>
      <c r="H49" s="22">
        <v>-2489</v>
      </c>
      <c r="J49" s="184">
        <v>0</v>
      </c>
    </row>
    <row r="50" spans="1:11" ht="22.75" customHeight="1">
      <c r="A50" s="48" t="s">
        <v>55</v>
      </c>
      <c r="D50" s="184">
        <v>0</v>
      </c>
      <c r="F50" s="74">
        <v>-7909875</v>
      </c>
      <c r="G50" s="31"/>
      <c r="H50" s="184">
        <v>0</v>
      </c>
      <c r="J50" s="74">
        <v>-7909875</v>
      </c>
    </row>
    <row r="51" spans="1:11" s="270" customFormat="1" ht="22.75" customHeight="1">
      <c r="A51" s="48" t="s">
        <v>235</v>
      </c>
      <c r="B51" s="47"/>
      <c r="C51" s="47"/>
      <c r="D51" s="271">
        <v>64752014</v>
      </c>
      <c r="E51" s="74"/>
      <c r="F51" s="184">
        <v>0</v>
      </c>
      <c r="G51" s="31"/>
      <c r="H51" s="184">
        <v>0</v>
      </c>
      <c r="I51" s="74"/>
      <c r="J51" s="184">
        <v>0</v>
      </c>
    </row>
    <row r="52" spans="1:11" ht="22.75" customHeight="1">
      <c r="A52" s="48" t="s">
        <v>225</v>
      </c>
      <c r="D52" s="22">
        <v>0</v>
      </c>
      <c r="F52" s="22">
        <v>93458</v>
      </c>
      <c r="G52" s="31"/>
      <c r="H52" s="184">
        <v>0</v>
      </c>
      <c r="J52" s="184">
        <v>0</v>
      </c>
    </row>
    <row r="53" spans="1:11" ht="22.75" customHeight="1">
      <c r="A53" s="48" t="s">
        <v>100</v>
      </c>
      <c r="B53" s="47">
        <v>6.1</v>
      </c>
      <c r="D53" s="74">
        <v>-6519995</v>
      </c>
      <c r="F53" s="74">
        <v>-15714859</v>
      </c>
      <c r="G53" s="31"/>
      <c r="H53" s="74">
        <v>-1189854</v>
      </c>
      <c r="J53" s="74">
        <v>-7795241</v>
      </c>
    </row>
    <row r="54" spans="1:11" ht="22.75" customHeight="1">
      <c r="A54" s="48" t="s">
        <v>135</v>
      </c>
      <c r="B54" s="278"/>
      <c r="D54" s="74">
        <v>-1305150</v>
      </c>
      <c r="F54" s="184">
        <v>0</v>
      </c>
      <c r="G54" s="31"/>
      <c r="H54" s="184">
        <v>0</v>
      </c>
      <c r="J54" s="184">
        <v>0</v>
      </c>
    </row>
    <row r="55" spans="1:11" ht="22.75" customHeight="1">
      <c r="A55" s="48" t="s">
        <v>129</v>
      </c>
      <c r="D55" s="74">
        <v>18</v>
      </c>
      <c r="F55" s="184">
        <v>0</v>
      </c>
      <c r="G55" s="31"/>
      <c r="H55" s="179">
        <v>3448366</v>
      </c>
      <c r="J55" s="179">
        <v>106442</v>
      </c>
    </row>
    <row r="56" spans="1:11" ht="22.75" customHeight="1">
      <c r="A56" s="49" t="s">
        <v>169</v>
      </c>
      <c r="D56" s="174">
        <f>SUM(D47:D55)</f>
        <v>33831547</v>
      </c>
      <c r="E56" s="31">
        <f>SUM(E47:E55)</f>
        <v>0</v>
      </c>
      <c r="F56" s="174">
        <f>SUM(F47:F55)</f>
        <v>-35584699</v>
      </c>
      <c r="G56" s="31"/>
      <c r="H56" s="174">
        <f>SUM(H47:H55)</f>
        <v>-227013981</v>
      </c>
      <c r="I56" s="31"/>
      <c r="J56" s="174">
        <f>SUM(J47:J55)</f>
        <v>-50488714</v>
      </c>
    </row>
    <row r="57" spans="1:11" ht="4.5" customHeight="1">
      <c r="A57" s="130"/>
      <c r="D57" s="22"/>
      <c r="F57" s="22"/>
      <c r="G57" s="22"/>
      <c r="H57" s="22"/>
      <c r="I57" s="22"/>
      <c r="J57" s="22"/>
    </row>
    <row r="58" spans="1:11" ht="22.75" customHeight="1">
      <c r="A58" s="20" t="s">
        <v>56</v>
      </c>
      <c r="B58" s="1"/>
      <c r="C58" s="1"/>
      <c r="D58" s="21"/>
      <c r="E58" s="167"/>
      <c r="F58" s="21"/>
      <c r="G58" s="31"/>
      <c r="H58" s="31"/>
      <c r="I58" s="31"/>
      <c r="J58" s="31"/>
      <c r="K58" s="2"/>
    </row>
    <row r="59" spans="1:11" ht="22.75" customHeight="1">
      <c r="A59" s="48" t="s">
        <v>110</v>
      </c>
      <c r="B59" s="47">
        <v>6.2</v>
      </c>
      <c r="C59" s="1"/>
      <c r="D59" s="74">
        <v>7961834</v>
      </c>
      <c r="F59" s="74">
        <v>7727639</v>
      </c>
      <c r="G59" s="31"/>
      <c r="H59" s="74">
        <v>-9683147</v>
      </c>
      <c r="J59" s="74">
        <v>130994</v>
      </c>
      <c r="K59" s="2"/>
    </row>
    <row r="60" spans="1:11" ht="22.75" customHeight="1">
      <c r="A60" s="48" t="s">
        <v>104</v>
      </c>
      <c r="B60" s="47">
        <v>6.2</v>
      </c>
      <c r="D60" s="74">
        <v>63200000</v>
      </c>
      <c r="F60" s="74">
        <v>3800000</v>
      </c>
      <c r="G60" s="31"/>
      <c r="H60" s="184">
        <v>0</v>
      </c>
      <c r="J60" s="184">
        <v>0</v>
      </c>
      <c r="K60" s="50"/>
    </row>
    <row r="61" spans="1:11" ht="22.75" customHeight="1">
      <c r="A61" s="48" t="s">
        <v>107</v>
      </c>
      <c r="B61" s="47">
        <v>6.2</v>
      </c>
      <c r="D61" s="74">
        <v>-125979400</v>
      </c>
      <c r="F61" s="74">
        <v>-131274445.14000002</v>
      </c>
      <c r="G61" s="31"/>
      <c r="H61" s="184">
        <v>0</v>
      </c>
      <c r="J61" s="184">
        <v>0</v>
      </c>
      <c r="K61" s="50"/>
    </row>
    <row r="62" spans="1:11" ht="22.75" customHeight="1">
      <c r="A62" s="48" t="s">
        <v>57</v>
      </c>
      <c r="B62" s="47">
        <v>6.2</v>
      </c>
      <c r="D62" s="184">
        <v>0</v>
      </c>
      <c r="F62" s="74">
        <v>63500000</v>
      </c>
      <c r="G62" s="31"/>
      <c r="H62" s="184">
        <v>0</v>
      </c>
      <c r="J62" s="179">
        <v>63000000</v>
      </c>
      <c r="K62" s="50"/>
    </row>
    <row r="63" spans="1:11" ht="22.75" customHeight="1">
      <c r="A63" s="48" t="s">
        <v>58</v>
      </c>
      <c r="B63" s="47">
        <v>6.2</v>
      </c>
      <c r="D63" s="184">
        <v>0</v>
      </c>
      <c r="F63" s="74">
        <v>-91675</v>
      </c>
      <c r="G63" s="31"/>
      <c r="H63" s="184">
        <v>0</v>
      </c>
      <c r="J63" s="184">
        <v>0</v>
      </c>
      <c r="K63" s="50"/>
    </row>
    <row r="64" spans="1:11" ht="22.75" customHeight="1">
      <c r="A64" s="48" t="s">
        <v>170</v>
      </c>
      <c r="B64" s="47">
        <v>6.2</v>
      </c>
      <c r="D64" s="184">
        <v>0</v>
      </c>
      <c r="F64" s="184">
        <v>0</v>
      </c>
      <c r="G64" s="31"/>
      <c r="H64" s="74">
        <v>-1157232</v>
      </c>
      <c r="J64" s="74">
        <v>-19857281</v>
      </c>
      <c r="K64" s="50"/>
    </row>
    <row r="65" spans="1:11" ht="22.75" customHeight="1">
      <c r="A65" s="48" t="s">
        <v>144</v>
      </c>
      <c r="B65" s="47">
        <v>6.2</v>
      </c>
      <c r="D65" s="74">
        <v>-1783525</v>
      </c>
      <c r="F65" s="74">
        <v>-1750575</v>
      </c>
      <c r="G65" s="31"/>
      <c r="H65" s="74">
        <v>-318201</v>
      </c>
      <c r="J65" s="74">
        <v>-652919</v>
      </c>
      <c r="K65" s="50"/>
    </row>
    <row r="66" spans="1:11" ht="22.75" customHeight="1">
      <c r="A66" s="48" t="s">
        <v>59</v>
      </c>
      <c r="B66" s="47">
        <v>6.2</v>
      </c>
      <c r="D66" s="74">
        <v>100000000</v>
      </c>
      <c r="F66" s="184">
        <v>0</v>
      </c>
      <c r="G66" s="31"/>
      <c r="H66" s="74">
        <v>100000000</v>
      </c>
      <c r="J66" s="184">
        <v>0</v>
      </c>
      <c r="K66" s="50"/>
    </row>
    <row r="67" spans="1:11" ht="22.75" customHeight="1">
      <c r="A67" s="48" t="s">
        <v>60</v>
      </c>
      <c r="B67" s="47">
        <v>6.2</v>
      </c>
      <c r="D67" s="74">
        <v>-40072396</v>
      </c>
      <c r="F67" s="74">
        <v>-33641200</v>
      </c>
      <c r="G67" s="31"/>
      <c r="H67" s="74">
        <v>-20110200</v>
      </c>
      <c r="J67" s="74">
        <v>-20110199</v>
      </c>
      <c r="K67" s="2"/>
    </row>
    <row r="68" spans="1:11" ht="22.75" customHeight="1">
      <c r="A68" s="48" t="s">
        <v>178</v>
      </c>
      <c r="B68" s="47">
        <v>6.2</v>
      </c>
      <c r="D68" s="74">
        <v>-8071728</v>
      </c>
      <c r="F68" s="74">
        <v>-8938282</v>
      </c>
      <c r="G68" s="31"/>
      <c r="H68" s="74">
        <v>-2257269</v>
      </c>
      <c r="J68" s="74">
        <v>-3350879</v>
      </c>
      <c r="K68" s="2"/>
    </row>
    <row r="69" spans="1:11" ht="22.75" customHeight="1">
      <c r="A69" s="48" t="s">
        <v>213</v>
      </c>
      <c r="D69" s="74">
        <v>50</v>
      </c>
      <c r="F69" s="184">
        <v>0</v>
      </c>
      <c r="G69" s="31"/>
      <c r="H69" s="184">
        <v>0</v>
      </c>
      <c r="J69" s="184">
        <v>0</v>
      </c>
      <c r="K69" s="2"/>
    </row>
    <row r="70" spans="1:11" ht="22.75" customHeight="1">
      <c r="A70" s="49" t="s">
        <v>171</v>
      </c>
      <c r="D70" s="110">
        <f>SUM(D59:D69)</f>
        <v>-4745165</v>
      </c>
      <c r="E70" s="181"/>
      <c r="F70" s="110">
        <f>SUM(F59:F69)</f>
        <v>-100668538.14000002</v>
      </c>
      <c r="G70" s="31"/>
      <c r="H70" s="110">
        <f>SUM(H59:H69)</f>
        <v>66473951</v>
      </c>
      <c r="J70" s="110">
        <f>SUM(J59:J69)</f>
        <v>19159716</v>
      </c>
      <c r="K70" s="50"/>
    </row>
    <row r="71" spans="1:11" ht="3.5" customHeight="1">
      <c r="A71" s="130"/>
      <c r="D71" s="22"/>
      <c r="F71" s="22"/>
      <c r="G71" s="22"/>
      <c r="H71" s="22"/>
      <c r="I71" s="22"/>
      <c r="J71" s="22"/>
    </row>
    <row r="72" spans="1:11" ht="22.75" customHeight="1">
      <c r="A72" s="130" t="s">
        <v>173</v>
      </c>
      <c r="D72" s="111"/>
      <c r="E72" s="181"/>
      <c r="F72" s="111"/>
      <c r="G72" s="31"/>
      <c r="H72" s="31"/>
      <c r="J72" s="31"/>
      <c r="K72" s="50"/>
    </row>
    <row r="73" spans="1:11" s="187" customFormat="1" ht="22.75" customHeight="1">
      <c r="A73" s="276" t="s">
        <v>174</v>
      </c>
      <c r="B73" s="132"/>
      <c r="C73" s="132"/>
      <c r="D73" s="111"/>
      <c r="E73" s="182"/>
      <c r="F73" s="111"/>
      <c r="G73" s="31"/>
      <c r="H73" s="31"/>
      <c r="I73" s="31"/>
      <c r="J73" s="31"/>
      <c r="K73" s="50"/>
    </row>
    <row r="74" spans="1:11" s="187" customFormat="1" ht="22.5" customHeight="1">
      <c r="A74" s="276" t="s">
        <v>175</v>
      </c>
      <c r="B74" s="132"/>
      <c r="C74" s="132"/>
      <c r="D74" s="277">
        <v>2110812</v>
      </c>
      <c r="E74" s="182"/>
      <c r="F74" s="277">
        <v>766126</v>
      </c>
      <c r="G74" s="31"/>
      <c r="H74" s="185">
        <v>0</v>
      </c>
      <c r="I74" s="31"/>
      <c r="J74" s="185">
        <v>0</v>
      </c>
      <c r="K74" s="50"/>
    </row>
    <row r="75" spans="1:11" s="187" customFormat="1" ht="22.75" customHeight="1">
      <c r="A75" s="187" t="s">
        <v>222</v>
      </c>
      <c r="D75" s="31">
        <f>D36+D56+D70+D74</f>
        <v>-78990013</v>
      </c>
      <c r="E75" s="31"/>
      <c r="F75" s="31">
        <f>F36+F56+F70+F74</f>
        <v>-24022479.00000003</v>
      </c>
      <c r="G75" s="31"/>
      <c r="H75" s="31">
        <f>H36+H56+H70</f>
        <v>-72052505</v>
      </c>
      <c r="I75" s="31"/>
      <c r="J75" s="31">
        <f>J36+J56+J70</f>
        <v>-285755</v>
      </c>
    </row>
    <row r="76" spans="1:11" ht="22.75" customHeight="1">
      <c r="A76" s="278" t="s">
        <v>61</v>
      </c>
      <c r="D76" s="172">
        <f>'สินทรัพย์ '!F12</f>
        <v>193288054</v>
      </c>
      <c r="E76" s="31"/>
      <c r="F76" s="172">
        <v>37294528</v>
      </c>
      <c r="G76" s="31"/>
      <c r="H76" s="172">
        <f>'สินทรัพย์ '!L12</f>
        <v>162604923</v>
      </c>
      <c r="I76" s="31"/>
      <c r="J76" s="172">
        <v>886133</v>
      </c>
    </row>
    <row r="77" spans="1:11" ht="22.75" customHeight="1" thickBot="1">
      <c r="A77" s="20" t="s">
        <v>155</v>
      </c>
      <c r="B77" s="47">
        <v>5</v>
      </c>
      <c r="D77" s="158">
        <f>SUM(D75:D76)</f>
        <v>114298041</v>
      </c>
      <c r="E77" s="182"/>
      <c r="F77" s="158">
        <f>SUM(F75:F76)</f>
        <v>13272048.99999997</v>
      </c>
      <c r="G77" s="182"/>
      <c r="H77" s="175">
        <f>SUM(H75:H76)</f>
        <v>90552418</v>
      </c>
      <c r="I77" s="31"/>
      <c r="J77" s="175">
        <f>SUM(J75:J76)</f>
        <v>600378</v>
      </c>
    </row>
    <row r="78" spans="1:11" ht="12" customHeight="1" thickTop="1">
      <c r="A78" s="26"/>
      <c r="B78" s="124"/>
      <c r="C78" s="124"/>
      <c r="D78" s="21"/>
      <c r="E78" s="21"/>
      <c r="F78" s="168"/>
      <c r="G78" s="166"/>
      <c r="H78" s="21"/>
      <c r="I78" s="21"/>
      <c r="J78" s="21"/>
      <c r="K78" s="26"/>
    </row>
    <row r="79" spans="1:11" ht="23.25" customHeight="1">
      <c r="A79" s="278" t="s">
        <v>132</v>
      </c>
    </row>
    <row r="82" spans="4:12" ht="23.25" customHeight="1">
      <c r="D82" s="34"/>
      <c r="E82" s="34"/>
      <c r="F82" s="171"/>
      <c r="G82" s="34"/>
      <c r="H82" s="34"/>
      <c r="I82" s="34"/>
      <c r="J82" s="34"/>
    </row>
    <row r="89" spans="4:12" s="47" customFormat="1" ht="23.25" customHeight="1">
      <c r="D89" s="74"/>
      <c r="E89" s="74"/>
      <c r="F89" s="170"/>
      <c r="G89" s="74"/>
      <c r="H89" s="74"/>
      <c r="I89" s="74"/>
      <c r="J89" s="74"/>
      <c r="K89" s="235"/>
      <c r="L89" s="235"/>
    </row>
  </sheetData>
  <mergeCells count="14">
    <mergeCell ref="A38:K38"/>
    <mergeCell ref="A39:K39"/>
    <mergeCell ref="A40:K40"/>
    <mergeCell ref="A42:J42"/>
    <mergeCell ref="D43:F43"/>
    <mergeCell ref="H43:J43"/>
    <mergeCell ref="A41:K41"/>
    <mergeCell ref="A1:K1"/>
    <mergeCell ref="A2:K2"/>
    <mergeCell ref="A3:K3"/>
    <mergeCell ref="A5:J5"/>
    <mergeCell ref="D6:F6"/>
    <mergeCell ref="H6:J6"/>
    <mergeCell ref="A4:K4"/>
  </mergeCells>
  <pageMargins left="1" right="0.3" top="1" bottom="0.5" header="0.25" footer="0.3"/>
  <pageSetup paperSize="9" scale="75" orientation="portrait" r:id="rId1"/>
  <headerFooter alignWithMargins="0"/>
  <rowBreaks count="1" manualBreakCount="1">
    <brk id="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1796875" defaultRowHeight="24" customHeight="1"/>
  <cols>
    <col min="1" max="1" width="45.08984375" style="72" customWidth="1"/>
    <col min="2" max="2" width="1.453125" style="72" customWidth="1"/>
    <col min="3" max="3" width="7.81640625" style="72" customWidth="1"/>
    <col min="4" max="4" width="1.81640625" style="72" customWidth="1"/>
    <col min="5" max="5" width="16.453125" style="72" customWidth="1"/>
    <col min="6" max="6" width="1.453125" style="72" customWidth="1"/>
    <col min="7" max="7" width="11.08984375" style="72" customWidth="1"/>
    <col min="8" max="8" width="1.453125" style="72" customWidth="1"/>
    <col min="9" max="9" width="17.1796875" style="72" customWidth="1"/>
    <col min="10" max="10" width="1" style="72" customWidth="1"/>
    <col min="11" max="12" width="15.81640625" style="72" customWidth="1"/>
    <col min="13" max="13" width="1.453125" style="72" customWidth="1"/>
    <col min="14" max="14" width="15.1796875" style="72" customWidth="1"/>
    <col min="15" max="15" width="1.81640625" style="72" customWidth="1"/>
    <col min="16" max="16" width="15.1796875" style="72" customWidth="1"/>
    <col min="17" max="17" width="1.81640625" style="72" customWidth="1"/>
    <col min="18" max="18" width="14.1796875" style="72" customWidth="1"/>
    <col min="19" max="19" width="1" style="72" customWidth="1"/>
    <col min="20" max="20" width="16.81640625" style="72" customWidth="1"/>
    <col min="21" max="21" width="3.453125" style="72" customWidth="1"/>
    <col min="22" max="22" width="7" style="72" bestFit="1" customWidth="1"/>
    <col min="23" max="23" width="15.1796875" style="72" bestFit="1" customWidth="1"/>
    <col min="24" max="24" width="10.453125" style="72" bestFit="1" customWidth="1"/>
    <col min="25" max="25" width="13.1796875" style="72" bestFit="1" customWidth="1"/>
    <col min="26" max="26" width="9.1796875" style="72"/>
    <col min="27" max="27" width="15" style="72" bestFit="1" customWidth="1"/>
    <col min="28" max="28" width="9.1796875" style="72" bestFit="1" customWidth="1"/>
    <col min="29" max="29" width="15" style="72" bestFit="1" customWidth="1"/>
    <col min="30" max="30" width="9.1796875" style="72" bestFit="1" customWidth="1"/>
    <col min="31" max="31" width="15.1796875" style="72" bestFit="1" customWidth="1"/>
    <col min="32" max="32" width="9.1796875" style="72" bestFit="1" customWidth="1"/>
    <col min="33" max="33" width="15.1796875" style="72" bestFit="1" customWidth="1"/>
    <col min="34" max="34" width="9.1796875" style="72" bestFit="1" customWidth="1"/>
    <col min="35" max="35" width="15.1796875" style="72" bestFit="1" customWidth="1"/>
    <col min="36" max="16384" width="9.1796875" style="72"/>
  </cols>
  <sheetData>
    <row r="1" spans="1:22" s="15" customFormat="1" ht="20.25" customHeight="1">
      <c r="A1" s="357" t="s">
        <v>111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58"/>
      <c r="V1" s="72"/>
    </row>
    <row r="2" spans="1:22" s="15" customFormat="1" ht="20.25" customHeight="1">
      <c r="A2" s="358" t="s">
        <v>31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58"/>
      <c r="V2" s="72"/>
    </row>
    <row r="3" spans="1:22" s="15" customFormat="1" ht="27" customHeight="1">
      <c r="A3" s="358" t="s">
        <v>120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58"/>
      <c r="V3" s="72"/>
    </row>
    <row r="4" spans="1:22" s="15" customFormat="1" ht="20.25" customHeight="1">
      <c r="A4" s="359" t="s">
        <v>38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58"/>
      <c r="V4" s="72"/>
    </row>
    <row r="5" spans="1:22" s="15" customFormat="1" ht="4" customHeight="1">
      <c r="A5" s="83"/>
      <c r="B5" s="59"/>
      <c r="C5" s="63"/>
      <c r="D5" s="60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7"/>
      <c r="U5" s="58"/>
      <c r="V5" s="72"/>
    </row>
    <row r="6" spans="1:22" ht="20.5">
      <c r="A6" s="55"/>
      <c r="B6" s="59"/>
      <c r="C6" s="71"/>
      <c r="D6" s="60"/>
      <c r="E6" s="356" t="s">
        <v>2</v>
      </c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59"/>
    </row>
    <row r="7" spans="1:22" ht="20.5">
      <c r="A7" s="55"/>
      <c r="B7" s="59"/>
      <c r="C7" s="61"/>
      <c r="D7" s="60"/>
      <c r="E7" s="356" t="s">
        <v>39</v>
      </c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53"/>
      <c r="R7" s="53"/>
      <c r="S7" s="53"/>
      <c r="T7" s="73"/>
      <c r="U7" s="59"/>
    </row>
    <row r="8" spans="1:22" ht="20.5">
      <c r="A8" s="55"/>
      <c r="B8" s="59"/>
      <c r="C8" s="61"/>
      <c r="D8" s="60"/>
      <c r="E8" s="51"/>
      <c r="F8" s="51"/>
      <c r="G8" s="51"/>
      <c r="H8" s="51"/>
      <c r="I8" s="92" t="s">
        <v>87</v>
      </c>
      <c r="J8" s="79"/>
      <c r="K8" s="92" t="s">
        <v>87</v>
      </c>
      <c r="L8" s="51"/>
      <c r="M8" s="51"/>
      <c r="N8" s="51"/>
      <c r="O8" s="51"/>
      <c r="P8" s="51"/>
      <c r="Q8" s="53"/>
      <c r="R8" s="53"/>
      <c r="S8" s="53"/>
      <c r="T8" s="73"/>
      <c r="U8" s="59"/>
    </row>
    <row r="9" spans="1:22" ht="20.5">
      <c r="A9" s="55"/>
      <c r="B9" s="59"/>
      <c r="C9" s="61"/>
      <c r="D9" s="60"/>
      <c r="E9" s="51"/>
      <c r="F9" s="51"/>
      <c r="G9" s="51"/>
      <c r="H9" s="51"/>
      <c r="I9" s="52" t="s">
        <v>83</v>
      </c>
      <c r="J9" s="51"/>
      <c r="K9" s="52"/>
      <c r="L9" s="51"/>
      <c r="M9" s="51"/>
      <c r="N9" s="51"/>
      <c r="O9" s="51"/>
      <c r="P9" s="51"/>
      <c r="Q9" s="53"/>
      <c r="R9" s="53"/>
      <c r="S9" s="53"/>
      <c r="T9" s="54" t="s">
        <v>40</v>
      </c>
      <c r="U9" s="59"/>
      <c r="V9" s="100"/>
    </row>
    <row r="10" spans="1:22" ht="20.5">
      <c r="A10" s="55"/>
      <c r="B10" s="59"/>
      <c r="C10" s="61"/>
      <c r="D10" s="60"/>
      <c r="E10" s="52" t="s">
        <v>96</v>
      </c>
      <c r="F10" s="52"/>
      <c r="G10" s="52" t="s">
        <v>102</v>
      </c>
      <c r="H10" s="52"/>
      <c r="I10" s="52" t="s">
        <v>106</v>
      </c>
      <c r="J10" s="52"/>
      <c r="K10" s="52"/>
      <c r="L10" s="52" t="s">
        <v>112</v>
      </c>
      <c r="M10" s="52"/>
      <c r="N10" s="52" t="s">
        <v>128</v>
      </c>
      <c r="O10" s="52"/>
      <c r="P10" s="52" t="s">
        <v>33</v>
      </c>
      <c r="Q10" s="52"/>
      <c r="R10" s="52" t="s">
        <v>41</v>
      </c>
      <c r="S10" s="52"/>
      <c r="T10" s="54" t="s">
        <v>42</v>
      </c>
      <c r="U10" s="59"/>
      <c r="V10" s="100"/>
    </row>
    <row r="11" spans="1:22" ht="20.5">
      <c r="A11" s="55"/>
      <c r="B11" s="59"/>
      <c r="C11" s="71" t="s">
        <v>5</v>
      </c>
      <c r="D11" s="60"/>
      <c r="E11" s="128" t="s">
        <v>95</v>
      </c>
      <c r="F11" s="51"/>
      <c r="G11" s="128" t="s">
        <v>103</v>
      </c>
      <c r="H11" s="51"/>
      <c r="I11" s="128" t="s">
        <v>34</v>
      </c>
      <c r="J11" s="51"/>
      <c r="K11" s="148"/>
      <c r="L11" s="128" t="s">
        <v>98</v>
      </c>
      <c r="M11" s="51"/>
      <c r="N11" s="139" t="s">
        <v>74</v>
      </c>
      <c r="O11" s="51"/>
      <c r="P11" s="128" t="s">
        <v>97</v>
      </c>
      <c r="Q11" s="51"/>
      <c r="R11" s="128" t="s">
        <v>43</v>
      </c>
      <c r="S11" s="51"/>
      <c r="T11" s="128" t="s">
        <v>35</v>
      </c>
      <c r="U11" s="59"/>
      <c r="V11" s="100"/>
    </row>
    <row r="12" spans="1:22" ht="7.5" customHeight="1">
      <c r="A12" s="101"/>
      <c r="B12" s="60"/>
      <c r="C12" s="102"/>
      <c r="D12" s="60"/>
      <c r="E12" s="103"/>
      <c r="F12" s="104"/>
      <c r="G12" s="104"/>
      <c r="H12" s="104"/>
      <c r="I12" s="103"/>
      <c r="J12" s="103"/>
      <c r="K12" s="103"/>
      <c r="L12" s="103"/>
      <c r="M12" s="103"/>
      <c r="N12" s="103"/>
      <c r="O12" s="104"/>
      <c r="P12" s="103"/>
      <c r="Q12" s="104"/>
      <c r="R12" s="103"/>
      <c r="S12" s="104"/>
      <c r="T12" s="103"/>
      <c r="U12" s="60"/>
      <c r="V12" s="105"/>
    </row>
    <row r="13" spans="1:22" ht="20.5">
      <c r="A13" s="147" t="s">
        <v>130</v>
      </c>
      <c r="B13" s="60"/>
      <c r="C13" s="102"/>
      <c r="D13" s="60"/>
      <c r="E13" s="103"/>
      <c r="F13" s="104"/>
      <c r="G13" s="104"/>
      <c r="H13" s="104"/>
      <c r="I13" s="103"/>
      <c r="J13" s="103"/>
      <c r="K13" s="103"/>
      <c r="L13" s="103"/>
      <c r="M13" s="103"/>
      <c r="N13" s="103"/>
      <c r="O13" s="104"/>
      <c r="P13" s="103"/>
      <c r="Q13" s="104"/>
      <c r="R13" s="103"/>
      <c r="S13" s="104"/>
      <c r="T13" s="103"/>
      <c r="U13" s="60"/>
      <c r="V13" s="105"/>
    </row>
    <row r="14" spans="1:22" ht="20.5">
      <c r="A14" s="93" t="s">
        <v>124</v>
      </c>
      <c r="B14" s="59"/>
      <c r="C14" s="61"/>
      <c r="D14" s="62"/>
      <c r="E14" s="63">
        <v>150000000</v>
      </c>
      <c r="F14" s="64"/>
      <c r="G14" s="63">
        <v>0</v>
      </c>
      <c r="H14" s="64"/>
      <c r="I14" s="63">
        <v>0</v>
      </c>
      <c r="J14" s="63"/>
      <c r="K14" s="63">
        <v>0</v>
      </c>
      <c r="L14" s="63">
        <v>55995539</v>
      </c>
      <c r="M14" s="63"/>
      <c r="N14" s="63" t="s">
        <v>9</v>
      </c>
      <c r="O14" s="64"/>
      <c r="P14" s="63">
        <f>SUM(E14:N14)</f>
        <v>205995539</v>
      </c>
      <c r="Q14" s="64"/>
      <c r="R14" s="63">
        <v>0</v>
      </c>
      <c r="S14" s="64"/>
      <c r="T14" s="63">
        <f>P14+R14</f>
        <v>205995539</v>
      </c>
      <c r="U14" s="60"/>
      <c r="V14" s="105"/>
    </row>
    <row r="15" spans="1:22" ht="20.5">
      <c r="A15" s="57" t="s">
        <v>125</v>
      </c>
      <c r="B15" s="55"/>
      <c r="C15" s="65"/>
      <c r="D15" s="66"/>
      <c r="E15" s="69" t="s">
        <v>9</v>
      </c>
      <c r="F15" s="67"/>
      <c r="G15" s="69" t="s">
        <v>9</v>
      </c>
      <c r="H15" s="67"/>
      <c r="I15" s="69" t="s">
        <v>9</v>
      </c>
      <c r="J15" s="61"/>
      <c r="K15" s="69" t="s">
        <v>9</v>
      </c>
      <c r="L15" s="63">
        <v>-4150308</v>
      </c>
      <c r="M15" s="142"/>
      <c r="N15" s="63">
        <v>-184040.99999999953</v>
      </c>
      <c r="O15" s="68"/>
      <c r="P15" s="63">
        <f>SUM(E15:N15)</f>
        <v>-4334349</v>
      </c>
      <c r="Q15" s="68"/>
      <c r="R15" s="63">
        <v>165808291</v>
      </c>
      <c r="S15" s="68"/>
      <c r="T15" s="69">
        <f>P15+R15</f>
        <v>161473942</v>
      </c>
      <c r="U15" s="60"/>
      <c r="V15" s="105"/>
    </row>
    <row r="16" spans="1:22" ht="21" thickBot="1">
      <c r="A16" s="56" t="s">
        <v>126</v>
      </c>
      <c r="B16" s="59"/>
      <c r="C16" s="61"/>
      <c r="D16" s="60"/>
      <c r="E16" s="70">
        <f>SUM(E14:E15)</f>
        <v>150000000</v>
      </c>
      <c r="F16" s="68"/>
      <c r="G16" s="123" t="s">
        <v>9</v>
      </c>
      <c r="H16" s="68"/>
      <c r="I16" s="82">
        <f>SUM(I14:I15)</f>
        <v>0</v>
      </c>
      <c r="J16" s="67"/>
      <c r="K16" s="82">
        <f>SUM(K14:K15)</f>
        <v>0</v>
      </c>
      <c r="L16" s="82">
        <f>SUM(L14:L15)</f>
        <v>51845231</v>
      </c>
      <c r="M16" s="67"/>
      <c r="N16" s="82">
        <f>SUM(N14:N15)</f>
        <v>-184040.99999999953</v>
      </c>
      <c r="O16" s="68"/>
      <c r="P16" s="82">
        <f>SUM(P14:P15)</f>
        <v>201661190</v>
      </c>
      <c r="Q16" s="68"/>
      <c r="R16" s="82">
        <f>SUM(R14:R15)</f>
        <v>165808291</v>
      </c>
      <c r="S16" s="68"/>
      <c r="T16" s="70">
        <f>SUM(T14:T15)</f>
        <v>367469481</v>
      </c>
      <c r="U16" s="60"/>
      <c r="V16" s="105"/>
    </row>
    <row r="17" spans="1:35" ht="21" thickTop="1">
      <c r="A17" s="101"/>
      <c r="B17" s="60"/>
      <c r="C17" s="102"/>
      <c r="D17" s="60"/>
      <c r="E17" s="103"/>
      <c r="F17" s="104"/>
      <c r="G17" s="104"/>
      <c r="H17" s="104"/>
      <c r="I17" s="103"/>
      <c r="J17" s="103"/>
      <c r="K17" s="103"/>
      <c r="L17" s="103"/>
      <c r="M17" s="103"/>
      <c r="N17" s="103"/>
      <c r="O17" s="104"/>
      <c r="P17" s="103"/>
      <c r="Q17" s="104"/>
      <c r="R17" s="103"/>
      <c r="S17" s="104"/>
      <c r="T17" s="103"/>
      <c r="U17" s="60"/>
      <c r="V17" s="105"/>
    </row>
    <row r="18" spans="1:35" ht="20.5">
      <c r="A18" s="147" t="s">
        <v>130</v>
      </c>
      <c r="B18" s="60"/>
      <c r="C18" s="102"/>
      <c r="D18" s="60"/>
      <c r="E18" s="103"/>
      <c r="F18" s="104"/>
      <c r="G18" s="104"/>
      <c r="H18" s="104"/>
      <c r="I18" s="103"/>
      <c r="J18" s="103"/>
      <c r="K18" s="103"/>
      <c r="L18" s="103"/>
      <c r="M18" s="103"/>
      <c r="N18" s="103"/>
      <c r="O18" s="104"/>
      <c r="P18" s="103"/>
      <c r="Q18" s="104"/>
      <c r="R18" s="103"/>
      <c r="S18" s="104"/>
      <c r="T18" s="103"/>
      <c r="U18" s="60"/>
      <c r="V18" s="105"/>
    </row>
    <row r="19" spans="1:35" s="15" customFormat="1" ht="17.5" customHeight="1">
      <c r="A19" s="93" t="s">
        <v>127</v>
      </c>
      <c r="B19" s="59"/>
      <c r="C19" s="61"/>
      <c r="D19" s="62"/>
      <c r="E19" s="63">
        <v>150000000</v>
      </c>
      <c r="F19" s="64"/>
      <c r="G19" s="63" t="s">
        <v>9</v>
      </c>
      <c r="H19" s="64"/>
      <c r="I19" s="63">
        <v>0</v>
      </c>
      <c r="J19" s="63"/>
      <c r="K19" s="63">
        <v>0</v>
      </c>
      <c r="L19" s="63">
        <v>51845230.560000002</v>
      </c>
      <c r="M19" s="63"/>
      <c r="N19" s="63">
        <v>-184040.99999999953</v>
      </c>
      <c r="O19" s="64"/>
      <c r="P19" s="63">
        <f>SUM(E19:N19)</f>
        <v>201661189.56</v>
      </c>
      <c r="Q19" s="64"/>
      <c r="R19" s="63">
        <v>165808291</v>
      </c>
      <c r="S19" s="64"/>
      <c r="T19" s="63">
        <f>P19+R19</f>
        <v>367469480.56</v>
      </c>
      <c r="U19" s="59"/>
      <c r="V19" s="72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</row>
    <row r="20" spans="1:35" s="15" customFormat="1" ht="17.5" customHeight="1">
      <c r="A20" s="59" t="s">
        <v>113</v>
      </c>
      <c r="B20" s="59"/>
      <c r="C20" s="61"/>
      <c r="D20" s="62"/>
      <c r="E20" s="69">
        <v>0</v>
      </c>
      <c r="F20" s="67"/>
      <c r="G20" s="69" t="s">
        <v>9</v>
      </c>
      <c r="H20" s="67"/>
      <c r="I20" s="69">
        <v>0</v>
      </c>
      <c r="J20" s="61"/>
      <c r="K20" s="69">
        <v>0</v>
      </c>
      <c r="L20" s="87">
        <v>-10838334</v>
      </c>
      <c r="M20" s="87"/>
      <c r="N20" s="87" t="e">
        <f>#REF!</f>
        <v>#REF!</v>
      </c>
      <c r="O20" s="67"/>
      <c r="P20" s="63" t="e">
        <f>SUM(E20:N20)</f>
        <v>#REF!</v>
      </c>
      <c r="Q20" s="67"/>
      <c r="R20" s="63">
        <v>6396540</v>
      </c>
      <c r="S20" s="67"/>
      <c r="T20" s="69" t="e">
        <f t="shared" ref="T20" si="0">P20+R20</f>
        <v>#REF!</v>
      </c>
      <c r="U20" s="84"/>
      <c r="V20" s="85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</row>
    <row r="21" spans="1:35" s="15" customFormat="1" ht="17.5" customHeight="1" thickBot="1">
      <c r="A21" s="56" t="s">
        <v>116</v>
      </c>
      <c r="B21" s="59"/>
      <c r="C21" s="61"/>
      <c r="D21" s="60"/>
      <c r="E21" s="70">
        <f>SUM(E19:E20)</f>
        <v>150000000</v>
      </c>
      <c r="F21" s="68"/>
      <c r="G21" s="123" t="s">
        <v>9</v>
      </c>
      <c r="H21" s="68"/>
      <c r="I21" s="70">
        <f>SUM(I19:I20)</f>
        <v>0</v>
      </c>
      <c r="J21" s="67"/>
      <c r="K21" s="70">
        <f>SUM(K19:K20)</f>
        <v>0</v>
      </c>
      <c r="L21" s="82">
        <f>SUM(L19:L20)</f>
        <v>41006896.560000002</v>
      </c>
      <c r="M21" s="67"/>
      <c r="N21" s="82" t="e">
        <f>SUM(N19:N20)</f>
        <v>#REF!</v>
      </c>
      <c r="O21" s="68"/>
      <c r="P21" s="82" t="e">
        <f>SUM(P19:P20)</f>
        <v>#REF!</v>
      </c>
      <c r="Q21" s="68"/>
      <c r="R21" s="82">
        <f>SUM(R19:R20)</f>
        <v>172204831</v>
      </c>
      <c r="S21" s="68"/>
      <c r="T21" s="70" t="e">
        <f>SUM(T19:T20)</f>
        <v>#REF!</v>
      </c>
      <c r="U21" s="72"/>
      <c r="V21" s="85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</row>
    <row r="22" spans="1:35" s="15" customFormat="1" ht="17.5" customHeight="1" thickTop="1">
      <c r="A22" s="56"/>
      <c r="B22" s="59"/>
      <c r="C22" s="61"/>
      <c r="D22" s="60"/>
      <c r="E22" s="67"/>
      <c r="F22" s="68"/>
      <c r="G22" s="68"/>
      <c r="H22" s="68"/>
      <c r="I22" s="67"/>
      <c r="J22" s="67"/>
      <c r="K22" s="67"/>
      <c r="L22" s="67"/>
      <c r="M22" s="67"/>
      <c r="N22" s="67"/>
      <c r="O22" s="68"/>
      <c r="P22" s="67"/>
      <c r="Q22" s="68"/>
      <c r="R22" s="67"/>
      <c r="S22" s="68"/>
      <c r="T22" s="67"/>
      <c r="U22" s="72"/>
      <c r="V22" s="85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</row>
    <row r="23" spans="1:35" s="15" customFormat="1" ht="17.5" customHeight="1">
      <c r="A23" s="147" t="s">
        <v>131</v>
      </c>
      <c r="B23" s="59"/>
      <c r="C23" s="61"/>
      <c r="D23" s="60"/>
      <c r="E23" s="67"/>
      <c r="F23" s="68"/>
      <c r="G23" s="68"/>
      <c r="H23" s="68"/>
      <c r="I23" s="67"/>
      <c r="J23" s="67"/>
      <c r="K23" s="67"/>
      <c r="L23" s="67"/>
      <c r="M23" s="67"/>
      <c r="N23" s="67"/>
      <c r="O23" s="68"/>
      <c r="P23" s="67"/>
      <c r="Q23" s="68"/>
      <c r="R23" s="67"/>
      <c r="S23" s="68"/>
      <c r="T23" s="67"/>
      <c r="U23" s="72"/>
      <c r="V23" s="85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</row>
    <row r="24" spans="1:35" s="15" customFormat="1" ht="17.5" customHeight="1">
      <c r="A24" s="93" t="s">
        <v>115</v>
      </c>
      <c r="B24" s="59"/>
      <c r="C24" s="61"/>
      <c r="D24" s="62"/>
      <c r="E24" s="63">
        <f>SUM(E21)</f>
        <v>150000000</v>
      </c>
      <c r="F24" s="64"/>
      <c r="G24" s="63" t="s">
        <v>9</v>
      </c>
      <c r="H24" s="64"/>
      <c r="I24" s="63" t="s">
        <v>9</v>
      </c>
      <c r="J24" s="63"/>
      <c r="K24" s="63" t="s">
        <v>9</v>
      </c>
      <c r="L24" s="63">
        <v>58384932</v>
      </c>
      <c r="M24" s="63"/>
      <c r="N24" s="63">
        <v>-293546</v>
      </c>
      <c r="O24" s="64"/>
      <c r="P24" s="63">
        <f>SUM(E24:O24)</f>
        <v>208091386</v>
      </c>
      <c r="Q24" s="64"/>
      <c r="R24" s="63">
        <v>221366535</v>
      </c>
      <c r="S24" s="64"/>
      <c r="T24" s="63">
        <f>SUM(P24:R24)</f>
        <v>429457921</v>
      </c>
      <c r="U24" s="59"/>
      <c r="V24" s="72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</row>
    <row r="25" spans="1:35" s="15" customFormat="1" ht="17.5" customHeight="1">
      <c r="A25" s="57" t="s">
        <v>36</v>
      </c>
      <c r="B25" s="55"/>
      <c r="C25" s="65"/>
      <c r="D25" s="66"/>
      <c r="E25" s="67">
        <v>330000000</v>
      </c>
      <c r="F25" s="68"/>
      <c r="G25" s="63" t="s">
        <v>9</v>
      </c>
      <c r="H25" s="68"/>
      <c r="I25" s="63" t="s">
        <v>9</v>
      </c>
      <c r="J25" s="61"/>
      <c r="K25" s="63" t="s">
        <v>9</v>
      </c>
      <c r="L25" s="63" t="s">
        <v>9</v>
      </c>
      <c r="M25" s="63"/>
      <c r="N25" s="63" t="s">
        <v>9</v>
      </c>
      <c r="O25" s="68"/>
      <c r="P25" s="63">
        <f>SUM(E25:O25)</f>
        <v>330000000</v>
      </c>
      <c r="Q25" s="68"/>
      <c r="R25" s="63" t="s">
        <v>9</v>
      </c>
      <c r="S25" s="68"/>
      <c r="T25" s="67">
        <f>SUM(P25:R25)</f>
        <v>330000000</v>
      </c>
      <c r="U25" s="72"/>
      <c r="V25" s="86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</row>
    <row r="26" spans="1:35" s="15" customFormat="1" ht="17.5" customHeight="1">
      <c r="A26" s="58" t="s">
        <v>37</v>
      </c>
      <c r="B26" s="83"/>
      <c r="C26" s="65">
        <v>4</v>
      </c>
      <c r="D26" s="66"/>
      <c r="E26" s="63" t="s">
        <v>9</v>
      </c>
      <c r="F26" s="68"/>
      <c r="G26" s="63" t="s">
        <v>9</v>
      </c>
      <c r="H26" s="68"/>
      <c r="I26" s="63">
        <v>4240459</v>
      </c>
      <c r="J26" s="67"/>
      <c r="K26" s="63">
        <v>-154984617</v>
      </c>
      <c r="L26" s="63" t="s">
        <v>9</v>
      </c>
      <c r="M26" s="63"/>
      <c r="N26" s="63" t="s">
        <v>9</v>
      </c>
      <c r="O26" s="68"/>
      <c r="P26" s="63">
        <f>SUM(E26:O26)</f>
        <v>-150744158</v>
      </c>
      <c r="Q26" s="68"/>
      <c r="R26" s="63">
        <v>-220892819.92421287</v>
      </c>
      <c r="S26" s="68"/>
      <c r="T26" s="67">
        <f>SUM(P26:R26)</f>
        <v>-371636977.92421287</v>
      </c>
      <c r="U26" s="84"/>
      <c r="V26" s="85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</row>
    <row r="27" spans="1:35" s="15" customFormat="1" ht="17.5" customHeight="1">
      <c r="A27" s="58" t="s">
        <v>105</v>
      </c>
      <c r="B27" s="83"/>
      <c r="C27" s="65"/>
      <c r="D27" s="66"/>
      <c r="E27" s="63" t="s">
        <v>9</v>
      </c>
      <c r="F27" s="68"/>
      <c r="G27" s="63" t="s">
        <v>9</v>
      </c>
      <c r="H27" s="68"/>
      <c r="I27" s="63" t="s">
        <v>9</v>
      </c>
      <c r="J27" s="68"/>
      <c r="K27" s="63" t="s">
        <v>9</v>
      </c>
      <c r="L27" s="63" t="s">
        <v>9</v>
      </c>
      <c r="M27" s="63"/>
      <c r="N27" s="63" t="s">
        <v>9</v>
      </c>
      <c r="O27" s="68"/>
      <c r="P27" s="127">
        <f>SUM(E27:O27)</f>
        <v>0</v>
      </c>
      <c r="Q27" s="68"/>
      <c r="R27" s="63" t="s">
        <v>9</v>
      </c>
      <c r="S27" s="68"/>
      <c r="T27" s="67">
        <f>SUM(P27:R27)</f>
        <v>0</v>
      </c>
      <c r="U27" s="84"/>
      <c r="V27" s="85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</row>
    <row r="28" spans="1:35" s="15" customFormat="1" ht="17.5" customHeight="1">
      <c r="A28" s="59" t="s">
        <v>113</v>
      </c>
      <c r="B28" s="59"/>
      <c r="C28" s="61"/>
      <c r="D28" s="62"/>
      <c r="E28" s="69" t="s">
        <v>9</v>
      </c>
      <c r="F28" s="67"/>
      <c r="G28" s="69" t="s">
        <v>9</v>
      </c>
      <c r="H28" s="67"/>
      <c r="I28" s="69" t="s">
        <v>9</v>
      </c>
      <c r="J28" s="61"/>
      <c r="K28" s="69" t="s">
        <v>9</v>
      </c>
      <c r="L28" s="63" t="e">
        <f>#REF!</f>
        <v>#REF!</v>
      </c>
      <c r="M28" s="63"/>
      <c r="N28" s="63" t="e">
        <f>#REF!</f>
        <v>#REF!</v>
      </c>
      <c r="O28" s="67"/>
      <c r="P28" s="63" t="e">
        <f>SUM(E28:O28)</f>
        <v>#REF!</v>
      </c>
      <c r="Q28" s="67"/>
      <c r="R28" s="69" t="e">
        <f>#REF!</f>
        <v>#REF!</v>
      </c>
      <c r="S28" s="67"/>
      <c r="T28" s="67" t="e">
        <f>SUM(P28:R28)</f>
        <v>#REF!</v>
      </c>
      <c r="U28" s="84"/>
      <c r="V28" s="85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</row>
    <row r="29" spans="1:35" s="15" customFormat="1" ht="17.5" customHeight="1" thickBot="1">
      <c r="A29" s="56" t="s">
        <v>116</v>
      </c>
      <c r="B29" s="59"/>
      <c r="C29" s="61"/>
      <c r="D29" s="60"/>
      <c r="E29" s="70">
        <f>SUM(E24:E28)</f>
        <v>480000000</v>
      </c>
      <c r="F29" s="67">
        <f t="shared" ref="F29" si="1">SUM(F24:F28)</f>
        <v>0</v>
      </c>
      <c r="G29" s="70">
        <f>SUM(G24:G28)</f>
        <v>0</v>
      </c>
      <c r="H29" s="68"/>
      <c r="I29" s="70">
        <f>SUM(I24:I26)</f>
        <v>4240459</v>
      </c>
      <c r="J29" s="67"/>
      <c r="K29" s="70">
        <f>SUM(K24:K26)</f>
        <v>-154984617</v>
      </c>
      <c r="L29" s="82" t="e">
        <f>SUM(L24:L28)</f>
        <v>#REF!</v>
      </c>
      <c r="M29" s="67"/>
      <c r="N29" s="82" t="e">
        <f>SUM(N24:N28)</f>
        <v>#REF!</v>
      </c>
      <c r="O29" s="68"/>
      <c r="P29" s="82" t="e">
        <f>SUM(P24:P28)</f>
        <v>#REF!</v>
      </c>
      <c r="Q29" s="68"/>
      <c r="R29" s="70" t="e">
        <f>SUM(R24:R28)</f>
        <v>#REF!</v>
      </c>
      <c r="S29" s="68"/>
      <c r="T29" s="82" t="e">
        <f>SUM(T24:T28)</f>
        <v>#REF!</v>
      </c>
      <c r="U29" s="72"/>
      <c r="V29" s="85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</row>
    <row r="30" spans="1:35" s="15" customFormat="1" ht="17.5" customHeight="1" thickTop="1">
      <c r="F30" s="67"/>
      <c r="G30" s="68"/>
      <c r="H30" s="68"/>
      <c r="I30" s="67"/>
      <c r="J30" s="67"/>
      <c r="K30" s="67"/>
      <c r="L30" s="67"/>
      <c r="M30" s="67"/>
      <c r="N30" s="67"/>
      <c r="O30" s="68"/>
      <c r="P30" s="67"/>
      <c r="Q30" s="68"/>
      <c r="R30" s="67"/>
      <c r="S30" s="68"/>
      <c r="T30" s="67"/>
      <c r="U30" s="72"/>
      <c r="V30" s="85"/>
    </row>
    <row r="31" spans="1:35" s="15" customFormat="1" ht="17.5" customHeight="1">
      <c r="B31" s="58"/>
      <c r="C31" s="61"/>
      <c r="D31" s="106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8"/>
      <c r="U31" s="58"/>
      <c r="V31" s="72"/>
    </row>
    <row r="32" spans="1:35" s="15" customFormat="1" ht="17.5" customHeight="1">
      <c r="A32" s="355" t="s">
        <v>132</v>
      </c>
      <c r="B32" s="355"/>
      <c r="C32" s="355"/>
      <c r="D32" s="355"/>
      <c r="E32" s="355"/>
      <c r="F32" s="103"/>
      <c r="G32" s="103"/>
      <c r="H32" s="103"/>
      <c r="I32" s="103"/>
      <c r="J32" s="61"/>
      <c r="K32" s="61"/>
      <c r="L32" s="103"/>
      <c r="M32" s="103"/>
      <c r="N32" s="103"/>
      <c r="O32" s="103"/>
      <c r="P32" s="103"/>
      <c r="Q32" s="103"/>
      <c r="R32" s="103"/>
      <c r="S32" s="103"/>
      <c r="T32" s="103"/>
      <c r="U32" s="59"/>
      <c r="V32" s="100"/>
    </row>
    <row r="33" spans="1:22" s="15" customFormat="1" ht="17.5" customHeight="1">
      <c r="A33" s="58"/>
      <c r="B33" s="58"/>
      <c r="C33" s="61"/>
      <c r="D33" s="106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8"/>
      <c r="U33" s="58"/>
      <c r="V33" s="72"/>
    </row>
    <row r="34" spans="1:22" s="15" customFormat="1" ht="17.5" customHeight="1"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8"/>
      <c r="U34" s="58"/>
      <c r="V34" s="72"/>
    </row>
    <row r="35" spans="1:22" s="15" customFormat="1" ht="17.5" customHeight="1">
      <c r="A35" s="58"/>
      <c r="B35" s="58"/>
      <c r="C35" s="61"/>
      <c r="D35" s="106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8"/>
      <c r="U35" s="58"/>
      <c r="V35" s="72"/>
    </row>
    <row r="36" spans="1:22" ht="17.5" customHeight="1"/>
    <row r="37" spans="1:22" ht="17.5" customHeight="1"/>
    <row r="38" spans="1:22" ht="17.5" customHeight="1"/>
    <row r="39" spans="1:22" ht="17.5" customHeight="1"/>
    <row r="40" spans="1:22" ht="17.5" customHeight="1"/>
    <row r="41" spans="1:22" ht="17.5" customHeight="1"/>
    <row r="42" spans="1:22" ht="17.5" customHeight="1"/>
    <row r="43" spans="1:22" ht="17.5" customHeight="1"/>
    <row r="44" spans="1:22" ht="17.5" customHeight="1"/>
    <row r="45" spans="1:22" ht="17.5" customHeight="1"/>
    <row r="46" spans="1:22" ht="17.5" customHeight="1"/>
    <row r="47" spans="1:22" ht="17.5" customHeight="1"/>
    <row r="48" spans="1:22" ht="17.5" customHeight="1"/>
    <row r="49" ht="17.5" customHeight="1"/>
    <row r="50" ht="17.5" customHeight="1"/>
    <row r="51" ht="17.5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53125" style="14" customWidth="1"/>
    <col min="2" max="3" width="1.453125" style="14" customWidth="1"/>
    <col min="4" max="4" width="32.453125" style="14" customWidth="1"/>
    <col min="5" max="5" width="11.81640625" style="14" customWidth="1"/>
    <col min="6" max="6" width="4.81640625" style="14" customWidth="1"/>
    <col min="7" max="7" width="30.453125" style="14" customWidth="1"/>
    <col min="8" max="8" width="2.1796875" style="14" customWidth="1"/>
    <col min="9" max="9" width="30.453125" style="14" customWidth="1"/>
    <col min="10" max="10" width="1.81640625" style="14" customWidth="1"/>
    <col min="11" max="11" width="30.453125" style="14" customWidth="1"/>
    <col min="12" max="12" width="16.1796875" style="14" customWidth="1"/>
    <col min="13" max="13" width="12.81640625" style="14" customWidth="1"/>
    <col min="14" max="250" width="8.81640625" style="14"/>
    <col min="251" max="253" width="8.81640625" style="43"/>
    <col min="254" max="256" width="1.453125" style="43" customWidth="1"/>
    <col min="257" max="257" width="37.1796875" style="43" customWidth="1"/>
    <col min="258" max="258" width="11.81640625" style="43" customWidth="1"/>
    <col min="259" max="259" width="1" style="43" customWidth="1"/>
    <col min="260" max="260" width="16.81640625" style="43" customWidth="1"/>
    <col min="261" max="261" width="2.1796875" style="43" customWidth="1"/>
    <col min="262" max="262" width="12.81640625" style="43" bestFit="1" customWidth="1"/>
    <col min="263" max="263" width="2.453125" style="43" customWidth="1"/>
    <col min="264" max="264" width="17.1796875" style="43" customWidth="1"/>
    <col min="265" max="265" width="1" style="43" customWidth="1"/>
    <col min="266" max="266" width="14.453125" style="43" customWidth="1"/>
    <col min="267" max="267" width="1.81640625" style="43" customWidth="1"/>
    <col min="268" max="268" width="16.1796875" style="43" customWidth="1"/>
    <col min="269" max="269" width="12.81640625" style="43" customWidth="1"/>
    <col min="270" max="509" width="8.81640625" style="43"/>
    <col min="510" max="512" width="1.453125" style="43" customWidth="1"/>
    <col min="513" max="513" width="37.1796875" style="43" customWidth="1"/>
    <col min="514" max="514" width="11.81640625" style="43" customWidth="1"/>
    <col min="515" max="515" width="1" style="43" customWidth="1"/>
    <col min="516" max="516" width="16.81640625" style="43" customWidth="1"/>
    <col min="517" max="517" width="2.1796875" style="43" customWidth="1"/>
    <col min="518" max="518" width="12.81640625" style="43" bestFit="1" customWidth="1"/>
    <col min="519" max="519" width="2.453125" style="43" customWidth="1"/>
    <col min="520" max="520" width="17.1796875" style="43" customWidth="1"/>
    <col min="521" max="521" width="1" style="43" customWidth="1"/>
    <col min="522" max="522" width="14.453125" style="43" customWidth="1"/>
    <col min="523" max="523" width="1.81640625" style="43" customWidth="1"/>
    <col min="524" max="524" width="16.1796875" style="43" customWidth="1"/>
    <col min="525" max="525" width="12.81640625" style="43" customWidth="1"/>
    <col min="526" max="765" width="8.81640625" style="43"/>
    <col min="766" max="768" width="1.453125" style="43" customWidth="1"/>
    <col min="769" max="769" width="37.1796875" style="43" customWidth="1"/>
    <col min="770" max="770" width="11.81640625" style="43" customWidth="1"/>
    <col min="771" max="771" width="1" style="43" customWidth="1"/>
    <col min="772" max="772" width="16.81640625" style="43" customWidth="1"/>
    <col min="773" max="773" width="2.1796875" style="43" customWidth="1"/>
    <col min="774" max="774" width="12.81640625" style="43" bestFit="1" customWidth="1"/>
    <col min="775" max="775" width="2.453125" style="43" customWidth="1"/>
    <col min="776" max="776" width="17.1796875" style="43" customWidth="1"/>
    <col min="777" max="777" width="1" style="43" customWidth="1"/>
    <col min="778" max="778" width="14.453125" style="43" customWidth="1"/>
    <col min="779" max="779" width="1.81640625" style="43" customWidth="1"/>
    <col min="780" max="780" width="16.1796875" style="43" customWidth="1"/>
    <col min="781" max="781" width="12.81640625" style="43" customWidth="1"/>
    <col min="782" max="1021" width="8.81640625" style="43"/>
    <col min="1022" max="1024" width="1.453125" style="43" customWidth="1"/>
    <col min="1025" max="1025" width="37.1796875" style="43" customWidth="1"/>
    <col min="1026" max="1026" width="11.81640625" style="43" customWidth="1"/>
    <col min="1027" max="1027" width="1" style="43" customWidth="1"/>
    <col min="1028" max="1028" width="16.81640625" style="43" customWidth="1"/>
    <col min="1029" max="1029" width="2.1796875" style="43" customWidth="1"/>
    <col min="1030" max="1030" width="12.81640625" style="43" bestFit="1" customWidth="1"/>
    <col min="1031" max="1031" width="2.453125" style="43" customWidth="1"/>
    <col min="1032" max="1032" width="17.1796875" style="43" customWidth="1"/>
    <col min="1033" max="1033" width="1" style="43" customWidth="1"/>
    <col min="1034" max="1034" width="14.453125" style="43" customWidth="1"/>
    <col min="1035" max="1035" width="1.81640625" style="43" customWidth="1"/>
    <col min="1036" max="1036" width="16.1796875" style="43" customWidth="1"/>
    <col min="1037" max="1037" width="12.81640625" style="43" customWidth="1"/>
    <col min="1038" max="1277" width="8.81640625" style="43"/>
    <col min="1278" max="1280" width="1.453125" style="43" customWidth="1"/>
    <col min="1281" max="1281" width="37.1796875" style="43" customWidth="1"/>
    <col min="1282" max="1282" width="11.81640625" style="43" customWidth="1"/>
    <col min="1283" max="1283" width="1" style="43" customWidth="1"/>
    <col min="1284" max="1284" width="16.81640625" style="43" customWidth="1"/>
    <col min="1285" max="1285" width="2.1796875" style="43" customWidth="1"/>
    <col min="1286" max="1286" width="12.81640625" style="43" bestFit="1" customWidth="1"/>
    <col min="1287" max="1287" width="2.453125" style="43" customWidth="1"/>
    <col min="1288" max="1288" width="17.1796875" style="43" customWidth="1"/>
    <col min="1289" max="1289" width="1" style="43" customWidth="1"/>
    <col min="1290" max="1290" width="14.453125" style="43" customWidth="1"/>
    <col min="1291" max="1291" width="1.81640625" style="43" customWidth="1"/>
    <col min="1292" max="1292" width="16.1796875" style="43" customWidth="1"/>
    <col min="1293" max="1293" width="12.81640625" style="43" customWidth="1"/>
    <col min="1294" max="1533" width="8.81640625" style="43"/>
    <col min="1534" max="1536" width="1.453125" style="43" customWidth="1"/>
    <col min="1537" max="1537" width="37.1796875" style="43" customWidth="1"/>
    <col min="1538" max="1538" width="11.81640625" style="43" customWidth="1"/>
    <col min="1539" max="1539" width="1" style="43" customWidth="1"/>
    <col min="1540" max="1540" width="16.81640625" style="43" customWidth="1"/>
    <col min="1541" max="1541" width="2.1796875" style="43" customWidth="1"/>
    <col min="1542" max="1542" width="12.81640625" style="43" bestFit="1" customWidth="1"/>
    <col min="1543" max="1543" width="2.453125" style="43" customWidth="1"/>
    <col min="1544" max="1544" width="17.1796875" style="43" customWidth="1"/>
    <col min="1545" max="1545" width="1" style="43" customWidth="1"/>
    <col min="1546" max="1546" width="14.453125" style="43" customWidth="1"/>
    <col min="1547" max="1547" width="1.81640625" style="43" customWidth="1"/>
    <col min="1548" max="1548" width="16.1796875" style="43" customWidth="1"/>
    <col min="1549" max="1549" width="12.81640625" style="43" customWidth="1"/>
    <col min="1550" max="1789" width="8.81640625" style="43"/>
    <col min="1790" max="1792" width="1.453125" style="43" customWidth="1"/>
    <col min="1793" max="1793" width="37.1796875" style="43" customWidth="1"/>
    <col min="1794" max="1794" width="11.81640625" style="43" customWidth="1"/>
    <col min="1795" max="1795" width="1" style="43" customWidth="1"/>
    <col min="1796" max="1796" width="16.81640625" style="43" customWidth="1"/>
    <col min="1797" max="1797" width="2.1796875" style="43" customWidth="1"/>
    <col min="1798" max="1798" width="12.81640625" style="43" bestFit="1" customWidth="1"/>
    <col min="1799" max="1799" width="2.453125" style="43" customWidth="1"/>
    <col min="1800" max="1800" width="17.1796875" style="43" customWidth="1"/>
    <col min="1801" max="1801" width="1" style="43" customWidth="1"/>
    <col min="1802" max="1802" width="14.453125" style="43" customWidth="1"/>
    <col min="1803" max="1803" width="1.81640625" style="43" customWidth="1"/>
    <col min="1804" max="1804" width="16.1796875" style="43" customWidth="1"/>
    <col min="1805" max="1805" width="12.81640625" style="43" customWidth="1"/>
    <col min="1806" max="2045" width="8.81640625" style="43"/>
    <col min="2046" max="2048" width="1.453125" style="43" customWidth="1"/>
    <col min="2049" max="2049" width="37.1796875" style="43" customWidth="1"/>
    <col min="2050" max="2050" width="11.81640625" style="43" customWidth="1"/>
    <col min="2051" max="2051" width="1" style="43" customWidth="1"/>
    <col min="2052" max="2052" width="16.81640625" style="43" customWidth="1"/>
    <col min="2053" max="2053" width="2.1796875" style="43" customWidth="1"/>
    <col min="2054" max="2054" width="12.81640625" style="43" bestFit="1" customWidth="1"/>
    <col min="2055" max="2055" width="2.453125" style="43" customWidth="1"/>
    <col min="2056" max="2056" width="17.1796875" style="43" customWidth="1"/>
    <col min="2057" max="2057" width="1" style="43" customWidth="1"/>
    <col min="2058" max="2058" width="14.453125" style="43" customWidth="1"/>
    <col min="2059" max="2059" width="1.81640625" style="43" customWidth="1"/>
    <col min="2060" max="2060" width="16.1796875" style="43" customWidth="1"/>
    <col min="2061" max="2061" width="12.81640625" style="43" customWidth="1"/>
    <col min="2062" max="2301" width="8.81640625" style="43"/>
    <col min="2302" max="2304" width="1.453125" style="43" customWidth="1"/>
    <col min="2305" max="2305" width="37.1796875" style="43" customWidth="1"/>
    <col min="2306" max="2306" width="11.81640625" style="43" customWidth="1"/>
    <col min="2307" max="2307" width="1" style="43" customWidth="1"/>
    <col min="2308" max="2308" width="16.81640625" style="43" customWidth="1"/>
    <col min="2309" max="2309" width="2.1796875" style="43" customWidth="1"/>
    <col min="2310" max="2310" width="12.81640625" style="43" bestFit="1" customWidth="1"/>
    <col min="2311" max="2311" width="2.453125" style="43" customWidth="1"/>
    <col min="2312" max="2312" width="17.1796875" style="43" customWidth="1"/>
    <col min="2313" max="2313" width="1" style="43" customWidth="1"/>
    <col min="2314" max="2314" width="14.453125" style="43" customWidth="1"/>
    <col min="2315" max="2315" width="1.81640625" style="43" customWidth="1"/>
    <col min="2316" max="2316" width="16.1796875" style="43" customWidth="1"/>
    <col min="2317" max="2317" width="12.81640625" style="43" customWidth="1"/>
    <col min="2318" max="2557" width="8.81640625" style="43"/>
    <col min="2558" max="2560" width="1.453125" style="43" customWidth="1"/>
    <col min="2561" max="2561" width="37.1796875" style="43" customWidth="1"/>
    <col min="2562" max="2562" width="11.81640625" style="43" customWidth="1"/>
    <col min="2563" max="2563" width="1" style="43" customWidth="1"/>
    <col min="2564" max="2564" width="16.81640625" style="43" customWidth="1"/>
    <col min="2565" max="2565" width="2.1796875" style="43" customWidth="1"/>
    <col min="2566" max="2566" width="12.81640625" style="43" bestFit="1" customWidth="1"/>
    <col min="2567" max="2567" width="2.453125" style="43" customWidth="1"/>
    <col min="2568" max="2568" width="17.1796875" style="43" customWidth="1"/>
    <col min="2569" max="2569" width="1" style="43" customWidth="1"/>
    <col min="2570" max="2570" width="14.453125" style="43" customWidth="1"/>
    <col min="2571" max="2571" width="1.81640625" style="43" customWidth="1"/>
    <col min="2572" max="2572" width="16.1796875" style="43" customWidth="1"/>
    <col min="2573" max="2573" width="12.81640625" style="43" customWidth="1"/>
    <col min="2574" max="2813" width="8.81640625" style="43"/>
    <col min="2814" max="2816" width="1.453125" style="43" customWidth="1"/>
    <col min="2817" max="2817" width="37.1796875" style="43" customWidth="1"/>
    <col min="2818" max="2818" width="11.81640625" style="43" customWidth="1"/>
    <col min="2819" max="2819" width="1" style="43" customWidth="1"/>
    <col min="2820" max="2820" width="16.81640625" style="43" customWidth="1"/>
    <col min="2821" max="2821" width="2.1796875" style="43" customWidth="1"/>
    <col min="2822" max="2822" width="12.81640625" style="43" bestFit="1" customWidth="1"/>
    <col min="2823" max="2823" width="2.453125" style="43" customWidth="1"/>
    <col min="2824" max="2824" width="17.1796875" style="43" customWidth="1"/>
    <col min="2825" max="2825" width="1" style="43" customWidth="1"/>
    <col min="2826" max="2826" width="14.453125" style="43" customWidth="1"/>
    <col min="2827" max="2827" width="1.81640625" style="43" customWidth="1"/>
    <col min="2828" max="2828" width="16.1796875" style="43" customWidth="1"/>
    <col min="2829" max="2829" width="12.81640625" style="43" customWidth="1"/>
    <col min="2830" max="3069" width="8.81640625" style="43"/>
    <col min="3070" max="3072" width="1.453125" style="43" customWidth="1"/>
    <col min="3073" max="3073" width="37.1796875" style="43" customWidth="1"/>
    <col min="3074" max="3074" width="11.81640625" style="43" customWidth="1"/>
    <col min="3075" max="3075" width="1" style="43" customWidth="1"/>
    <col min="3076" max="3076" width="16.81640625" style="43" customWidth="1"/>
    <col min="3077" max="3077" width="2.1796875" style="43" customWidth="1"/>
    <col min="3078" max="3078" width="12.81640625" style="43" bestFit="1" customWidth="1"/>
    <col min="3079" max="3079" width="2.453125" style="43" customWidth="1"/>
    <col min="3080" max="3080" width="17.1796875" style="43" customWidth="1"/>
    <col min="3081" max="3081" width="1" style="43" customWidth="1"/>
    <col min="3082" max="3082" width="14.453125" style="43" customWidth="1"/>
    <col min="3083" max="3083" width="1.81640625" style="43" customWidth="1"/>
    <col min="3084" max="3084" width="16.1796875" style="43" customWidth="1"/>
    <col min="3085" max="3085" width="12.81640625" style="43" customWidth="1"/>
    <col min="3086" max="3325" width="8.81640625" style="43"/>
    <col min="3326" max="3328" width="1.453125" style="43" customWidth="1"/>
    <col min="3329" max="3329" width="37.1796875" style="43" customWidth="1"/>
    <col min="3330" max="3330" width="11.81640625" style="43" customWidth="1"/>
    <col min="3331" max="3331" width="1" style="43" customWidth="1"/>
    <col min="3332" max="3332" width="16.81640625" style="43" customWidth="1"/>
    <col min="3333" max="3333" width="2.1796875" style="43" customWidth="1"/>
    <col min="3334" max="3334" width="12.81640625" style="43" bestFit="1" customWidth="1"/>
    <col min="3335" max="3335" width="2.453125" style="43" customWidth="1"/>
    <col min="3336" max="3336" width="17.1796875" style="43" customWidth="1"/>
    <col min="3337" max="3337" width="1" style="43" customWidth="1"/>
    <col min="3338" max="3338" width="14.453125" style="43" customWidth="1"/>
    <col min="3339" max="3339" width="1.81640625" style="43" customWidth="1"/>
    <col min="3340" max="3340" width="16.1796875" style="43" customWidth="1"/>
    <col min="3341" max="3341" width="12.81640625" style="43" customWidth="1"/>
    <col min="3342" max="3581" width="8.81640625" style="43"/>
    <col min="3582" max="3584" width="1.453125" style="43" customWidth="1"/>
    <col min="3585" max="3585" width="37.1796875" style="43" customWidth="1"/>
    <col min="3586" max="3586" width="11.81640625" style="43" customWidth="1"/>
    <col min="3587" max="3587" width="1" style="43" customWidth="1"/>
    <col min="3588" max="3588" width="16.81640625" style="43" customWidth="1"/>
    <col min="3589" max="3589" width="2.1796875" style="43" customWidth="1"/>
    <col min="3590" max="3590" width="12.81640625" style="43" bestFit="1" customWidth="1"/>
    <col min="3591" max="3591" width="2.453125" style="43" customWidth="1"/>
    <col min="3592" max="3592" width="17.1796875" style="43" customWidth="1"/>
    <col min="3593" max="3593" width="1" style="43" customWidth="1"/>
    <col min="3594" max="3594" width="14.453125" style="43" customWidth="1"/>
    <col min="3595" max="3595" width="1.81640625" style="43" customWidth="1"/>
    <col min="3596" max="3596" width="16.1796875" style="43" customWidth="1"/>
    <col min="3597" max="3597" width="12.81640625" style="43" customWidth="1"/>
    <col min="3598" max="3837" width="8.81640625" style="43"/>
    <col min="3838" max="3840" width="1.453125" style="43" customWidth="1"/>
    <col min="3841" max="3841" width="37.1796875" style="43" customWidth="1"/>
    <col min="3842" max="3842" width="11.81640625" style="43" customWidth="1"/>
    <col min="3843" max="3843" width="1" style="43" customWidth="1"/>
    <col min="3844" max="3844" width="16.81640625" style="43" customWidth="1"/>
    <col min="3845" max="3845" width="2.1796875" style="43" customWidth="1"/>
    <col min="3846" max="3846" width="12.81640625" style="43" bestFit="1" customWidth="1"/>
    <col min="3847" max="3847" width="2.453125" style="43" customWidth="1"/>
    <col min="3848" max="3848" width="17.1796875" style="43" customWidth="1"/>
    <col min="3849" max="3849" width="1" style="43" customWidth="1"/>
    <col min="3850" max="3850" width="14.453125" style="43" customWidth="1"/>
    <col min="3851" max="3851" width="1.81640625" style="43" customWidth="1"/>
    <col min="3852" max="3852" width="16.1796875" style="43" customWidth="1"/>
    <col min="3853" max="3853" width="12.81640625" style="43" customWidth="1"/>
    <col min="3854" max="4093" width="8.81640625" style="43"/>
    <col min="4094" max="4096" width="1.453125" style="43" customWidth="1"/>
    <col min="4097" max="4097" width="37.1796875" style="43" customWidth="1"/>
    <col min="4098" max="4098" width="11.81640625" style="43" customWidth="1"/>
    <col min="4099" max="4099" width="1" style="43" customWidth="1"/>
    <col min="4100" max="4100" width="16.81640625" style="43" customWidth="1"/>
    <col min="4101" max="4101" width="2.1796875" style="43" customWidth="1"/>
    <col min="4102" max="4102" width="12.81640625" style="43" bestFit="1" customWidth="1"/>
    <col min="4103" max="4103" width="2.453125" style="43" customWidth="1"/>
    <col min="4104" max="4104" width="17.1796875" style="43" customWidth="1"/>
    <col min="4105" max="4105" width="1" style="43" customWidth="1"/>
    <col min="4106" max="4106" width="14.453125" style="43" customWidth="1"/>
    <col min="4107" max="4107" width="1.81640625" style="43" customWidth="1"/>
    <col min="4108" max="4108" width="16.1796875" style="43" customWidth="1"/>
    <col min="4109" max="4109" width="12.81640625" style="43" customWidth="1"/>
    <col min="4110" max="4349" width="8.81640625" style="43"/>
    <col min="4350" max="4352" width="1.453125" style="43" customWidth="1"/>
    <col min="4353" max="4353" width="37.1796875" style="43" customWidth="1"/>
    <col min="4354" max="4354" width="11.81640625" style="43" customWidth="1"/>
    <col min="4355" max="4355" width="1" style="43" customWidth="1"/>
    <col min="4356" max="4356" width="16.81640625" style="43" customWidth="1"/>
    <col min="4357" max="4357" width="2.1796875" style="43" customWidth="1"/>
    <col min="4358" max="4358" width="12.81640625" style="43" bestFit="1" customWidth="1"/>
    <col min="4359" max="4359" width="2.453125" style="43" customWidth="1"/>
    <col min="4360" max="4360" width="17.1796875" style="43" customWidth="1"/>
    <col min="4361" max="4361" width="1" style="43" customWidth="1"/>
    <col min="4362" max="4362" width="14.453125" style="43" customWidth="1"/>
    <col min="4363" max="4363" width="1.81640625" style="43" customWidth="1"/>
    <col min="4364" max="4364" width="16.1796875" style="43" customWidth="1"/>
    <col min="4365" max="4365" width="12.81640625" style="43" customWidth="1"/>
    <col min="4366" max="4605" width="8.81640625" style="43"/>
    <col min="4606" max="4608" width="1.453125" style="43" customWidth="1"/>
    <col min="4609" max="4609" width="37.1796875" style="43" customWidth="1"/>
    <col min="4610" max="4610" width="11.81640625" style="43" customWidth="1"/>
    <col min="4611" max="4611" width="1" style="43" customWidth="1"/>
    <col min="4612" max="4612" width="16.81640625" style="43" customWidth="1"/>
    <col min="4613" max="4613" width="2.1796875" style="43" customWidth="1"/>
    <col min="4614" max="4614" width="12.81640625" style="43" bestFit="1" customWidth="1"/>
    <col min="4615" max="4615" width="2.453125" style="43" customWidth="1"/>
    <col min="4616" max="4616" width="17.1796875" style="43" customWidth="1"/>
    <col min="4617" max="4617" width="1" style="43" customWidth="1"/>
    <col min="4618" max="4618" width="14.453125" style="43" customWidth="1"/>
    <col min="4619" max="4619" width="1.81640625" style="43" customWidth="1"/>
    <col min="4620" max="4620" width="16.1796875" style="43" customWidth="1"/>
    <col min="4621" max="4621" width="12.81640625" style="43" customWidth="1"/>
    <col min="4622" max="4861" width="8.81640625" style="43"/>
    <col min="4862" max="4864" width="1.453125" style="43" customWidth="1"/>
    <col min="4865" max="4865" width="37.1796875" style="43" customWidth="1"/>
    <col min="4866" max="4866" width="11.81640625" style="43" customWidth="1"/>
    <col min="4867" max="4867" width="1" style="43" customWidth="1"/>
    <col min="4868" max="4868" width="16.81640625" style="43" customWidth="1"/>
    <col min="4869" max="4869" width="2.1796875" style="43" customWidth="1"/>
    <col min="4870" max="4870" width="12.81640625" style="43" bestFit="1" customWidth="1"/>
    <col min="4871" max="4871" width="2.453125" style="43" customWidth="1"/>
    <col min="4872" max="4872" width="17.1796875" style="43" customWidth="1"/>
    <col min="4873" max="4873" width="1" style="43" customWidth="1"/>
    <col min="4874" max="4874" width="14.453125" style="43" customWidth="1"/>
    <col min="4875" max="4875" width="1.81640625" style="43" customWidth="1"/>
    <col min="4876" max="4876" width="16.1796875" style="43" customWidth="1"/>
    <col min="4877" max="4877" width="12.81640625" style="43" customWidth="1"/>
    <col min="4878" max="5117" width="8.81640625" style="43"/>
    <col min="5118" max="5120" width="1.453125" style="43" customWidth="1"/>
    <col min="5121" max="5121" width="37.1796875" style="43" customWidth="1"/>
    <col min="5122" max="5122" width="11.81640625" style="43" customWidth="1"/>
    <col min="5123" max="5123" width="1" style="43" customWidth="1"/>
    <col min="5124" max="5124" width="16.81640625" style="43" customWidth="1"/>
    <col min="5125" max="5125" width="2.1796875" style="43" customWidth="1"/>
    <col min="5126" max="5126" width="12.81640625" style="43" bestFit="1" customWidth="1"/>
    <col min="5127" max="5127" width="2.453125" style="43" customWidth="1"/>
    <col min="5128" max="5128" width="17.1796875" style="43" customWidth="1"/>
    <col min="5129" max="5129" width="1" style="43" customWidth="1"/>
    <col min="5130" max="5130" width="14.453125" style="43" customWidth="1"/>
    <col min="5131" max="5131" width="1.81640625" style="43" customWidth="1"/>
    <col min="5132" max="5132" width="16.1796875" style="43" customWidth="1"/>
    <col min="5133" max="5133" width="12.81640625" style="43" customWidth="1"/>
    <col min="5134" max="5373" width="8.81640625" style="43"/>
    <col min="5374" max="5376" width="1.453125" style="43" customWidth="1"/>
    <col min="5377" max="5377" width="37.1796875" style="43" customWidth="1"/>
    <col min="5378" max="5378" width="11.81640625" style="43" customWidth="1"/>
    <col min="5379" max="5379" width="1" style="43" customWidth="1"/>
    <col min="5380" max="5380" width="16.81640625" style="43" customWidth="1"/>
    <col min="5381" max="5381" width="2.1796875" style="43" customWidth="1"/>
    <col min="5382" max="5382" width="12.81640625" style="43" bestFit="1" customWidth="1"/>
    <col min="5383" max="5383" width="2.453125" style="43" customWidth="1"/>
    <col min="5384" max="5384" width="17.1796875" style="43" customWidth="1"/>
    <col min="5385" max="5385" width="1" style="43" customWidth="1"/>
    <col min="5386" max="5386" width="14.453125" style="43" customWidth="1"/>
    <col min="5387" max="5387" width="1.81640625" style="43" customWidth="1"/>
    <col min="5388" max="5388" width="16.1796875" style="43" customWidth="1"/>
    <col min="5389" max="5389" width="12.81640625" style="43" customWidth="1"/>
    <col min="5390" max="5629" width="8.81640625" style="43"/>
    <col min="5630" max="5632" width="1.453125" style="43" customWidth="1"/>
    <col min="5633" max="5633" width="37.1796875" style="43" customWidth="1"/>
    <col min="5634" max="5634" width="11.81640625" style="43" customWidth="1"/>
    <col min="5635" max="5635" width="1" style="43" customWidth="1"/>
    <col min="5636" max="5636" width="16.81640625" style="43" customWidth="1"/>
    <col min="5637" max="5637" width="2.1796875" style="43" customWidth="1"/>
    <col min="5638" max="5638" width="12.81640625" style="43" bestFit="1" customWidth="1"/>
    <col min="5639" max="5639" width="2.453125" style="43" customWidth="1"/>
    <col min="5640" max="5640" width="17.1796875" style="43" customWidth="1"/>
    <col min="5641" max="5641" width="1" style="43" customWidth="1"/>
    <col min="5642" max="5642" width="14.453125" style="43" customWidth="1"/>
    <col min="5643" max="5643" width="1.81640625" style="43" customWidth="1"/>
    <col min="5644" max="5644" width="16.1796875" style="43" customWidth="1"/>
    <col min="5645" max="5645" width="12.81640625" style="43" customWidth="1"/>
    <col min="5646" max="5885" width="8.81640625" style="43"/>
    <col min="5886" max="5888" width="1.453125" style="43" customWidth="1"/>
    <col min="5889" max="5889" width="37.1796875" style="43" customWidth="1"/>
    <col min="5890" max="5890" width="11.81640625" style="43" customWidth="1"/>
    <col min="5891" max="5891" width="1" style="43" customWidth="1"/>
    <col min="5892" max="5892" width="16.81640625" style="43" customWidth="1"/>
    <col min="5893" max="5893" width="2.1796875" style="43" customWidth="1"/>
    <col min="5894" max="5894" width="12.81640625" style="43" bestFit="1" customWidth="1"/>
    <col min="5895" max="5895" width="2.453125" style="43" customWidth="1"/>
    <col min="5896" max="5896" width="17.1796875" style="43" customWidth="1"/>
    <col min="5897" max="5897" width="1" style="43" customWidth="1"/>
    <col min="5898" max="5898" width="14.453125" style="43" customWidth="1"/>
    <col min="5899" max="5899" width="1.81640625" style="43" customWidth="1"/>
    <col min="5900" max="5900" width="16.1796875" style="43" customWidth="1"/>
    <col min="5901" max="5901" width="12.81640625" style="43" customWidth="1"/>
    <col min="5902" max="6141" width="8.81640625" style="43"/>
    <col min="6142" max="6144" width="1.453125" style="43" customWidth="1"/>
    <col min="6145" max="6145" width="37.1796875" style="43" customWidth="1"/>
    <col min="6146" max="6146" width="11.81640625" style="43" customWidth="1"/>
    <col min="6147" max="6147" width="1" style="43" customWidth="1"/>
    <col min="6148" max="6148" width="16.81640625" style="43" customWidth="1"/>
    <col min="6149" max="6149" width="2.1796875" style="43" customWidth="1"/>
    <col min="6150" max="6150" width="12.81640625" style="43" bestFit="1" customWidth="1"/>
    <col min="6151" max="6151" width="2.453125" style="43" customWidth="1"/>
    <col min="6152" max="6152" width="17.1796875" style="43" customWidth="1"/>
    <col min="6153" max="6153" width="1" style="43" customWidth="1"/>
    <col min="6154" max="6154" width="14.453125" style="43" customWidth="1"/>
    <col min="6155" max="6155" width="1.81640625" style="43" customWidth="1"/>
    <col min="6156" max="6156" width="16.1796875" style="43" customWidth="1"/>
    <col min="6157" max="6157" width="12.81640625" style="43" customWidth="1"/>
    <col min="6158" max="6397" width="8.81640625" style="43"/>
    <col min="6398" max="6400" width="1.453125" style="43" customWidth="1"/>
    <col min="6401" max="6401" width="37.1796875" style="43" customWidth="1"/>
    <col min="6402" max="6402" width="11.81640625" style="43" customWidth="1"/>
    <col min="6403" max="6403" width="1" style="43" customWidth="1"/>
    <col min="6404" max="6404" width="16.81640625" style="43" customWidth="1"/>
    <col min="6405" max="6405" width="2.1796875" style="43" customWidth="1"/>
    <col min="6406" max="6406" width="12.81640625" style="43" bestFit="1" customWidth="1"/>
    <col min="6407" max="6407" width="2.453125" style="43" customWidth="1"/>
    <col min="6408" max="6408" width="17.1796875" style="43" customWidth="1"/>
    <col min="6409" max="6409" width="1" style="43" customWidth="1"/>
    <col min="6410" max="6410" width="14.453125" style="43" customWidth="1"/>
    <col min="6411" max="6411" width="1.81640625" style="43" customWidth="1"/>
    <col min="6412" max="6412" width="16.1796875" style="43" customWidth="1"/>
    <col min="6413" max="6413" width="12.81640625" style="43" customWidth="1"/>
    <col min="6414" max="6653" width="8.81640625" style="43"/>
    <col min="6654" max="6656" width="1.453125" style="43" customWidth="1"/>
    <col min="6657" max="6657" width="37.1796875" style="43" customWidth="1"/>
    <col min="6658" max="6658" width="11.81640625" style="43" customWidth="1"/>
    <col min="6659" max="6659" width="1" style="43" customWidth="1"/>
    <col min="6660" max="6660" width="16.81640625" style="43" customWidth="1"/>
    <col min="6661" max="6661" width="2.1796875" style="43" customWidth="1"/>
    <col min="6662" max="6662" width="12.81640625" style="43" bestFit="1" customWidth="1"/>
    <col min="6663" max="6663" width="2.453125" style="43" customWidth="1"/>
    <col min="6664" max="6664" width="17.1796875" style="43" customWidth="1"/>
    <col min="6665" max="6665" width="1" style="43" customWidth="1"/>
    <col min="6666" max="6666" width="14.453125" style="43" customWidth="1"/>
    <col min="6667" max="6667" width="1.81640625" style="43" customWidth="1"/>
    <col min="6668" max="6668" width="16.1796875" style="43" customWidth="1"/>
    <col min="6669" max="6669" width="12.81640625" style="43" customWidth="1"/>
    <col min="6670" max="6909" width="8.81640625" style="43"/>
    <col min="6910" max="6912" width="1.453125" style="43" customWidth="1"/>
    <col min="6913" max="6913" width="37.1796875" style="43" customWidth="1"/>
    <col min="6914" max="6914" width="11.81640625" style="43" customWidth="1"/>
    <col min="6915" max="6915" width="1" style="43" customWidth="1"/>
    <col min="6916" max="6916" width="16.81640625" style="43" customWidth="1"/>
    <col min="6917" max="6917" width="2.1796875" style="43" customWidth="1"/>
    <col min="6918" max="6918" width="12.81640625" style="43" bestFit="1" customWidth="1"/>
    <col min="6919" max="6919" width="2.453125" style="43" customWidth="1"/>
    <col min="6920" max="6920" width="17.1796875" style="43" customWidth="1"/>
    <col min="6921" max="6921" width="1" style="43" customWidth="1"/>
    <col min="6922" max="6922" width="14.453125" style="43" customWidth="1"/>
    <col min="6923" max="6923" width="1.81640625" style="43" customWidth="1"/>
    <col min="6924" max="6924" width="16.1796875" style="43" customWidth="1"/>
    <col min="6925" max="6925" width="12.81640625" style="43" customWidth="1"/>
    <col min="6926" max="7165" width="8.81640625" style="43"/>
    <col min="7166" max="7168" width="1.453125" style="43" customWidth="1"/>
    <col min="7169" max="7169" width="37.1796875" style="43" customWidth="1"/>
    <col min="7170" max="7170" width="11.81640625" style="43" customWidth="1"/>
    <col min="7171" max="7171" width="1" style="43" customWidth="1"/>
    <col min="7172" max="7172" width="16.81640625" style="43" customWidth="1"/>
    <col min="7173" max="7173" width="2.1796875" style="43" customWidth="1"/>
    <col min="7174" max="7174" width="12.81640625" style="43" bestFit="1" customWidth="1"/>
    <col min="7175" max="7175" width="2.453125" style="43" customWidth="1"/>
    <col min="7176" max="7176" width="17.1796875" style="43" customWidth="1"/>
    <col min="7177" max="7177" width="1" style="43" customWidth="1"/>
    <col min="7178" max="7178" width="14.453125" style="43" customWidth="1"/>
    <col min="7179" max="7179" width="1.81640625" style="43" customWidth="1"/>
    <col min="7180" max="7180" width="16.1796875" style="43" customWidth="1"/>
    <col min="7181" max="7181" width="12.81640625" style="43" customWidth="1"/>
    <col min="7182" max="7421" width="8.81640625" style="43"/>
    <col min="7422" max="7424" width="1.453125" style="43" customWidth="1"/>
    <col min="7425" max="7425" width="37.1796875" style="43" customWidth="1"/>
    <col min="7426" max="7426" width="11.81640625" style="43" customWidth="1"/>
    <col min="7427" max="7427" width="1" style="43" customWidth="1"/>
    <col min="7428" max="7428" width="16.81640625" style="43" customWidth="1"/>
    <col min="7429" max="7429" width="2.1796875" style="43" customWidth="1"/>
    <col min="7430" max="7430" width="12.81640625" style="43" bestFit="1" customWidth="1"/>
    <col min="7431" max="7431" width="2.453125" style="43" customWidth="1"/>
    <col min="7432" max="7432" width="17.1796875" style="43" customWidth="1"/>
    <col min="7433" max="7433" width="1" style="43" customWidth="1"/>
    <col min="7434" max="7434" width="14.453125" style="43" customWidth="1"/>
    <col min="7435" max="7435" width="1.81640625" style="43" customWidth="1"/>
    <col min="7436" max="7436" width="16.1796875" style="43" customWidth="1"/>
    <col min="7437" max="7437" width="12.81640625" style="43" customWidth="1"/>
    <col min="7438" max="7677" width="8.81640625" style="43"/>
    <col min="7678" max="7680" width="1.453125" style="43" customWidth="1"/>
    <col min="7681" max="7681" width="37.1796875" style="43" customWidth="1"/>
    <col min="7682" max="7682" width="11.81640625" style="43" customWidth="1"/>
    <col min="7683" max="7683" width="1" style="43" customWidth="1"/>
    <col min="7684" max="7684" width="16.81640625" style="43" customWidth="1"/>
    <col min="7685" max="7685" width="2.1796875" style="43" customWidth="1"/>
    <col min="7686" max="7686" width="12.81640625" style="43" bestFit="1" customWidth="1"/>
    <col min="7687" max="7687" width="2.453125" style="43" customWidth="1"/>
    <col min="7688" max="7688" width="17.1796875" style="43" customWidth="1"/>
    <col min="7689" max="7689" width="1" style="43" customWidth="1"/>
    <col min="7690" max="7690" width="14.453125" style="43" customWidth="1"/>
    <col min="7691" max="7691" width="1.81640625" style="43" customWidth="1"/>
    <col min="7692" max="7692" width="16.1796875" style="43" customWidth="1"/>
    <col min="7693" max="7693" width="12.81640625" style="43" customWidth="1"/>
    <col min="7694" max="7933" width="8.81640625" style="43"/>
    <col min="7934" max="7936" width="1.453125" style="43" customWidth="1"/>
    <col min="7937" max="7937" width="37.1796875" style="43" customWidth="1"/>
    <col min="7938" max="7938" width="11.81640625" style="43" customWidth="1"/>
    <col min="7939" max="7939" width="1" style="43" customWidth="1"/>
    <col min="7940" max="7940" width="16.81640625" style="43" customWidth="1"/>
    <col min="7941" max="7941" width="2.1796875" style="43" customWidth="1"/>
    <col min="7942" max="7942" width="12.81640625" style="43" bestFit="1" customWidth="1"/>
    <col min="7943" max="7943" width="2.453125" style="43" customWidth="1"/>
    <col min="7944" max="7944" width="17.1796875" style="43" customWidth="1"/>
    <col min="7945" max="7945" width="1" style="43" customWidth="1"/>
    <col min="7946" max="7946" width="14.453125" style="43" customWidth="1"/>
    <col min="7947" max="7947" width="1.81640625" style="43" customWidth="1"/>
    <col min="7948" max="7948" width="16.1796875" style="43" customWidth="1"/>
    <col min="7949" max="7949" width="12.81640625" style="43" customWidth="1"/>
    <col min="7950" max="8189" width="8.81640625" style="43"/>
    <col min="8190" max="8192" width="1.453125" style="43" customWidth="1"/>
    <col min="8193" max="8193" width="37.1796875" style="43" customWidth="1"/>
    <col min="8194" max="8194" width="11.81640625" style="43" customWidth="1"/>
    <col min="8195" max="8195" width="1" style="43" customWidth="1"/>
    <col min="8196" max="8196" width="16.81640625" style="43" customWidth="1"/>
    <col min="8197" max="8197" width="2.1796875" style="43" customWidth="1"/>
    <col min="8198" max="8198" width="12.81640625" style="43" bestFit="1" customWidth="1"/>
    <col min="8199" max="8199" width="2.453125" style="43" customWidth="1"/>
    <col min="8200" max="8200" width="17.1796875" style="43" customWidth="1"/>
    <col min="8201" max="8201" width="1" style="43" customWidth="1"/>
    <col min="8202" max="8202" width="14.453125" style="43" customWidth="1"/>
    <col min="8203" max="8203" width="1.81640625" style="43" customWidth="1"/>
    <col min="8204" max="8204" width="16.1796875" style="43" customWidth="1"/>
    <col min="8205" max="8205" width="12.81640625" style="43" customWidth="1"/>
    <col min="8206" max="8445" width="8.81640625" style="43"/>
    <col min="8446" max="8448" width="1.453125" style="43" customWidth="1"/>
    <col min="8449" max="8449" width="37.1796875" style="43" customWidth="1"/>
    <col min="8450" max="8450" width="11.81640625" style="43" customWidth="1"/>
    <col min="8451" max="8451" width="1" style="43" customWidth="1"/>
    <col min="8452" max="8452" width="16.81640625" style="43" customWidth="1"/>
    <col min="8453" max="8453" width="2.1796875" style="43" customWidth="1"/>
    <col min="8454" max="8454" width="12.81640625" style="43" bestFit="1" customWidth="1"/>
    <col min="8455" max="8455" width="2.453125" style="43" customWidth="1"/>
    <col min="8456" max="8456" width="17.1796875" style="43" customWidth="1"/>
    <col min="8457" max="8457" width="1" style="43" customWidth="1"/>
    <col min="8458" max="8458" width="14.453125" style="43" customWidth="1"/>
    <col min="8459" max="8459" width="1.81640625" style="43" customWidth="1"/>
    <col min="8460" max="8460" width="16.1796875" style="43" customWidth="1"/>
    <col min="8461" max="8461" width="12.81640625" style="43" customWidth="1"/>
    <col min="8462" max="8701" width="8.81640625" style="43"/>
    <col min="8702" max="8704" width="1.453125" style="43" customWidth="1"/>
    <col min="8705" max="8705" width="37.1796875" style="43" customWidth="1"/>
    <col min="8706" max="8706" width="11.81640625" style="43" customWidth="1"/>
    <col min="8707" max="8707" width="1" style="43" customWidth="1"/>
    <col min="8708" max="8708" width="16.81640625" style="43" customWidth="1"/>
    <col min="8709" max="8709" width="2.1796875" style="43" customWidth="1"/>
    <col min="8710" max="8710" width="12.81640625" style="43" bestFit="1" customWidth="1"/>
    <col min="8711" max="8711" width="2.453125" style="43" customWidth="1"/>
    <col min="8712" max="8712" width="17.1796875" style="43" customWidth="1"/>
    <col min="8713" max="8713" width="1" style="43" customWidth="1"/>
    <col min="8714" max="8714" width="14.453125" style="43" customWidth="1"/>
    <col min="8715" max="8715" width="1.81640625" style="43" customWidth="1"/>
    <col min="8716" max="8716" width="16.1796875" style="43" customWidth="1"/>
    <col min="8717" max="8717" width="12.81640625" style="43" customWidth="1"/>
    <col min="8718" max="8957" width="8.81640625" style="43"/>
    <col min="8958" max="8960" width="1.453125" style="43" customWidth="1"/>
    <col min="8961" max="8961" width="37.1796875" style="43" customWidth="1"/>
    <col min="8962" max="8962" width="11.81640625" style="43" customWidth="1"/>
    <col min="8963" max="8963" width="1" style="43" customWidth="1"/>
    <col min="8964" max="8964" width="16.81640625" style="43" customWidth="1"/>
    <col min="8965" max="8965" width="2.1796875" style="43" customWidth="1"/>
    <col min="8966" max="8966" width="12.81640625" style="43" bestFit="1" customWidth="1"/>
    <col min="8967" max="8967" width="2.453125" style="43" customWidth="1"/>
    <col min="8968" max="8968" width="17.1796875" style="43" customWidth="1"/>
    <col min="8969" max="8969" width="1" style="43" customWidth="1"/>
    <col min="8970" max="8970" width="14.453125" style="43" customWidth="1"/>
    <col min="8971" max="8971" width="1.81640625" style="43" customWidth="1"/>
    <col min="8972" max="8972" width="16.1796875" style="43" customWidth="1"/>
    <col min="8973" max="8973" width="12.81640625" style="43" customWidth="1"/>
    <col min="8974" max="9213" width="8.81640625" style="43"/>
    <col min="9214" max="9216" width="1.453125" style="43" customWidth="1"/>
    <col min="9217" max="9217" width="37.1796875" style="43" customWidth="1"/>
    <col min="9218" max="9218" width="11.81640625" style="43" customWidth="1"/>
    <col min="9219" max="9219" width="1" style="43" customWidth="1"/>
    <col min="9220" max="9220" width="16.81640625" style="43" customWidth="1"/>
    <col min="9221" max="9221" width="2.1796875" style="43" customWidth="1"/>
    <col min="9222" max="9222" width="12.81640625" style="43" bestFit="1" customWidth="1"/>
    <col min="9223" max="9223" width="2.453125" style="43" customWidth="1"/>
    <col min="9224" max="9224" width="17.1796875" style="43" customWidth="1"/>
    <col min="9225" max="9225" width="1" style="43" customWidth="1"/>
    <col min="9226" max="9226" width="14.453125" style="43" customWidth="1"/>
    <col min="9227" max="9227" width="1.81640625" style="43" customWidth="1"/>
    <col min="9228" max="9228" width="16.1796875" style="43" customWidth="1"/>
    <col min="9229" max="9229" width="12.81640625" style="43" customWidth="1"/>
    <col min="9230" max="9469" width="8.81640625" style="43"/>
    <col min="9470" max="9472" width="1.453125" style="43" customWidth="1"/>
    <col min="9473" max="9473" width="37.1796875" style="43" customWidth="1"/>
    <col min="9474" max="9474" width="11.81640625" style="43" customWidth="1"/>
    <col min="9475" max="9475" width="1" style="43" customWidth="1"/>
    <col min="9476" max="9476" width="16.81640625" style="43" customWidth="1"/>
    <col min="9477" max="9477" width="2.1796875" style="43" customWidth="1"/>
    <col min="9478" max="9478" width="12.81640625" style="43" bestFit="1" customWidth="1"/>
    <col min="9479" max="9479" width="2.453125" style="43" customWidth="1"/>
    <col min="9480" max="9480" width="17.1796875" style="43" customWidth="1"/>
    <col min="9481" max="9481" width="1" style="43" customWidth="1"/>
    <col min="9482" max="9482" width="14.453125" style="43" customWidth="1"/>
    <col min="9483" max="9483" width="1.81640625" style="43" customWidth="1"/>
    <col min="9484" max="9484" width="16.1796875" style="43" customWidth="1"/>
    <col min="9485" max="9485" width="12.81640625" style="43" customWidth="1"/>
    <col min="9486" max="9725" width="8.81640625" style="43"/>
    <col min="9726" max="9728" width="1.453125" style="43" customWidth="1"/>
    <col min="9729" max="9729" width="37.1796875" style="43" customWidth="1"/>
    <col min="9730" max="9730" width="11.81640625" style="43" customWidth="1"/>
    <col min="9731" max="9731" width="1" style="43" customWidth="1"/>
    <col min="9732" max="9732" width="16.81640625" style="43" customWidth="1"/>
    <col min="9733" max="9733" width="2.1796875" style="43" customWidth="1"/>
    <col min="9734" max="9734" width="12.81640625" style="43" bestFit="1" customWidth="1"/>
    <col min="9735" max="9735" width="2.453125" style="43" customWidth="1"/>
    <col min="9736" max="9736" width="17.1796875" style="43" customWidth="1"/>
    <col min="9737" max="9737" width="1" style="43" customWidth="1"/>
    <col min="9738" max="9738" width="14.453125" style="43" customWidth="1"/>
    <col min="9739" max="9739" width="1.81640625" style="43" customWidth="1"/>
    <col min="9740" max="9740" width="16.1796875" style="43" customWidth="1"/>
    <col min="9741" max="9741" width="12.81640625" style="43" customWidth="1"/>
    <col min="9742" max="9981" width="8.81640625" style="43"/>
    <col min="9982" max="9984" width="1.453125" style="43" customWidth="1"/>
    <col min="9985" max="9985" width="37.1796875" style="43" customWidth="1"/>
    <col min="9986" max="9986" width="11.81640625" style="43" customWidth="1"/>
    <col min="9987" max="9987" width="1" style="43" customWidth="1"/>
    <col min="9988" max="9988" width="16.81640625" style="43" customWidth="1"/>
    <col min="9989" max="9989" width="2.1796875" style="43" customWidth="1"/>
    <col min="9990" max="9990" width="12.81640625" style="43" bestFit="1" customWidth="1"/>
    <col min="9991" max="9991" width="2.453125" style="43" customWidth="1"/>
    <col min="9992" max="9992" width="17.1796875" style="43" customWidth="1"/>
    <col min="9993" max="9993" width="1" style="43" customWidth="1"/>
    <col min="9994" max="9994" width="14.453125" style="43" customWidth="1"/>
    <col min="9995" max="9995" width="1.81640625" style="43" customWidth="1"/>
    <col min="9996" max="9996" width="16.1796875" style="43" customWidth="1"/>
    <col min="9997" max="9997" width="12.81640625" style="43" customWidth="1"/>
    <col min="9998" max="10237" width="8.81640625" style="43"/>
    <col min="10238" max="10240" width="1.453125" style="43" customWidth="1"/>
    <col min="10241" max="10241" width="37.1796875" style="43" customWidth="1"/>
    <col min="10242" max="10242" width="11.81640625" style="43" customWidth="1"/>
    <col min="10243" max="10243" width="1" style="43" customWidth="1"/>
    <col min="10244" max="10244" width="16.81640625" style="43" customWidth="1"/>
    <col min="10245" max="10245" width="2.1796875" style="43" customWidth="1"/>
    <col min="10246" max="10246" width="12.81640625" style="43" bestFit="1" customWidth="1"/>
    <col min="10247" max="10247" width="2.453125" style="43" customWidth="1"/>
    <col min="10248" max="10248" width="17.1796875" style="43" customWidth="1"/>
    <col min="10249" max="10249" width="1" style="43" customWidth="1"/>
    <col min="10250" max="10250" width="14.453125" style="43" customWidth="1"/>
    <col min="10251" max="10251" width="1.81640625" style="43" customWidth="1"/>
    <col min="10252" max="10252" width="16.1796875" style="43" customWidth="1"/>
    <col min="10253" max="10253" width="12.81640625" style="43" customWidth="1"/>
    <col min="10254" max="10493" width="8.81640625" style="43"/>
    <col min="10494" max="10496" width="1.453125" style="43" customWidth="1"/>
    <col min="10497" max="10497" width="37.1796875" style="43" customWidth="1"/>
    <col min="10498" max="10498" width="11.81640625" style="43" customWidth="1"/>
    <col min="10499" max="10499" width="1" style="43" customWidth="1"/>
    <col min="10500" max="10500" width="16.81640625" style="43" customWidth="1"/>
    <col min="10501" max="10501" width="2.1796875" style="43" customWidth="1"/>
    <col min="10502" max="10502" width="12.81640625" style="43" bestFit="1" customWidth="1"/>
    <col min="10503" max="10503" width="2.453125" style="43" customWidth="1"/>
    <col min="10504" max="10504" width="17.1796875" style="43" customWidth="1"/>
    <col min="10505" max="10505" width="1" style="43" customWidth="1"/>
    <col min="10506" max="10506" width="14.453125" style="43" customWidth="1"/>
    <col min="10507" max="10507" width="1.81640625" style="43" customWidth="1"/>
    <col min="10508" max="10508" width="16.1796875" style="43" customWidth="1"/>
    <col min="10509" max="10509" width="12.81640625" style="43" customWidth="1"/>
    <col min="10510" max="10749" width="8.81640625" style="43"/>
    <col min="10750" max="10752" width="1.453125" style="43" customWidth="1"/>
    <col min="10753" max="10753" width="37.1796875" style="43" customWidth="1"/>
    <col min="10754" max="10754" width="11.81640625" style="43" customWidth="1"/>
    <col min="10755" max="10755" width="1" style="43" customWidth="1"/>
    <col min="10756" max="10756" width="16.81640625" style="43" customWidth="1"/>
    <col min="10757" max="10757" width="2.1796875" style="43" customWidth="1"/>
    <col min="10758" max="10758" width="12.81640625" style="43" bestFit="1" customWidth="1"/>
    <col min="10759" max="10759" width="2.453125" style="43" customWidth="1"/>
    <col min="10760" max="10760" width="17.1796875" style="43" customWidth="1"/>
    <col min="10761" max="10761" width="1" style="43" customWidth="1"/>
    <col min="10762" max="10762" width="14.453125" style="43" customWidth="1"/>
    <col min="10763" max="10763" width="1.81640625" style="43" customWidth="1"/>
    <col min="10764" max="10764" width="16.1796875" style="43" customWidth="1"/>
    <col min="10765" max="10765" width="12.81640625" style="43" customWidth="1"/>
    <col min="10766" max="11005" width="8.81640625" style="43"/>
    <col min="11006" max="11008" width="1.453125" style="43" customWidth="1"/>
    <col min="11009" max="11009" width="37.1796875" style="43" customWidth="1"/>
    <col min="11010" max="11010" width="11.81640625" style="43" customWidth="1"/>
    <col min="11011" max="11011" width="1" style="43" customWidth="1"/>
    <col min="11012" max="11012" width="16.81640625" style="43" customWidth="1"/>
    <col min="11013" max="11013" width="2.1796875" style="43" customWidth="1"/>
    <col min="11014" max="11014" width="12.81640625" style="43" bestFit="1" customWidth="1"/>
    <col min="11015" max="11015" width="2.453125" style="43" customWidth="1"/>
    <col min="11016" max="11016" width="17.1796875" style="43" customWidth="1"/>
    <col min="11017" max="11017" width="1" style="43" customWidth="1"/>
    <col min="11018" max="11018" width="14.453125" style="43" customWidth="1"/>
    <col min="11019" max="11019" width="1.81640625" style="43" customWidth="1"/>
    <col min="11020" max="11020" width="16.1796875" style="43" customWidth="1"/>
    <col min="11021" max="11021" width="12.81640625" style="43" customWidth="1"/>
    <col min="11022" max="11261" width="8.81640625" style="43"/>
    <col min="11262" max="11264" width="1.453125" style="43" customWidth="1"/>
    <col min="11265" max="11265" width="37.1796875" style="43" customWidth="1"/>
    <col min="11266" max="11266" width="11.81640625" style="43" customWidth="1"/>
    <col min="11267" max="11267" width="1" style="43" customWidth="1"/>
    <col min="11268" max="11268" width="16.81640625" style="43" customWidth="1"/>
    <col min="11269" max="11269" width="2.1796875" style="43" customWidth="1"/>
    <col min="11270" max="11270" width="12.81640625" style="43" bestFit="1" customWidth="1"/>
    <col min="11271" max="11271" width="2.453125" style="43" customWidth="1"/>
    <col min="11272" max="11272" width="17.1796875" style="43" customWidth="1"/>
    <col min="11273" max="11273" width="1" style="43" customWidth="1"/>
    <col min="11274" max="11274" width="14.453125" style="43" customWidth="1"/>
    <col min="11275" max="11275" width="1.81640625" style="43" customWidth="1"/>
    <col min="11276" max="11276" width="16.1796875" style="43" customWidth="1"/>
    <col min="11277" max="11277" width="12.81640625" style="43" customWidth="1"/>
    <col min="11278" max="11517" width="8.81640625" style="43"/>
    <col min="11518" max="11520" width="1.453125" style="43" customWidth="1"/>
    <col min="11521" max="11521" width="37.1796875" style="43" customWidth="1"/>
    <col min="11522" max="11522" width="11.81640625" style="43" customWidth="1"/>
    <col min="11523" max="11523" width="1" style="43" customWidth="1"/>
    <col min="11524" max="11524" width="16.81640625" style="43" customWidth="1"/>
    <col min="11525" max="11525" width="2.1796875" style="43" customWidth="1"/>
    <col min="11526" max="11526" width="12.81640625" style="43" bestFit="1" customWidth="1"/>
    <col min="11527" max="11527" width="2.453125" style="43" customWidth="1"/>
    <col min="11528" max="11528" width="17.1796875" style="43" customWidth="1"/>
    <col min="11529" max="11529" width="1" style="43" customWidth="1"/>
    <col min="11530" max="11530" width="14.453125" style="43" customWidth="1"/>
    <col min="11531" max="11531" width="1.81640625" style="43" customWidth="1"/>
    <col min="11532" max="11532" width="16.1796875" style="43" customWidth="1"/>
    <col min="11533" max="11533" width="12.81640625" style="43" customWidth="1"/>
    <col min="11534" max="11773" width="8.81640625" style="43"/>
    <col min="11774" max="11776" width="1.453125" style="43" customWidth="1"/>
    <col min="11777" max="11777" width="37.1796875" style="43" customWidth="1"/>
    <col min="11778" max="11778" width="11.81640625" style="43" customWidth="1"/>
    <col min="11779" max="11779" width="1" style="43" customWidth="1"/>
    <col min="11780" max="11780" width="16.81640625" style="43" customWidth="1"/>
    <col min="11781" max="11781" width="2.1796875" style="43" customWidth="1"/>
    <col min="11782" max="11782" width="12.81640625" style="43" bestFit="1" customWidth="1"/>
    <col min="11783" max="11783" width="2.453125" style="43" customWidth="1"/>
    <col min="11784" max="11784" width="17.1796875" style="43" customWidth="1"/>
    <col min="11785" max="11785" width="1" style="43" customWidth="1"/>
    <col min="11786" max="11786" width="14.453125" style="43" customWidth="1"/>
    <col min="11787" max="11787" width="1.81640625" style="43" customWidth="1"/>
    <col min="11788" max="11788" width="16.1796875" style="43" customWidth="1"/>
    <col min="11789" max="11789" width="12.81640625" style="43" customWidth="1"/>
    <col min="11790" max="12029" width="8.81640625" style="43"/>
    <col min="12030" max="12032" width="1.453125" style="43" customWidth="1"/>
    <col min="12033" max="12033" width="37.1796875" style="43" customWidth="1"/>
    <col min="12034" max="12034" width="11.81640625" style="43" customWidth="1"/>
    <col min="12035" max="12035" width="1" style="43" customWidth="1"/>
    <col min="12036" max="12036" width="16.81640625" style="43" customWidth="1"/>
    <col min="12037" max="12037" width="2.1796875" style="43" customWidth="1"/>
    <col min="12038" max="12038" width="12.81640625" style="43" bestFit="1" customWidth="1"/>
    <col min="12039" max="12039" width="2.453125" style="43" customWidth="1"/>
    <col min="12040" max="12040" width="17.1796875" style="43" customWidth="1"/>
    <col min="12041" max="12041" width="1" style="43" customWidth="1"/>
    <col min="12042" max="12042" width="14.453125" style="43" customWidth="1"/>
    <col min="12043" max="12043" width="1.81640625" style="43" customWidth="1"/>
    <col min="12044" max="12044" width="16.1796875" style="43" customWidth="1"/>
    <col min="12045" max="12045" width="12.81640625" style="43" customWidth="1"/>
    <col min="12046" max="12285" width="8.81640625" style="43"/>
    <col min="12286" max="12288" width="1.453125" style="43" customWidth="1"/>
    <col min="12289" max="12289" width="37.1796875" style="43" customWidth="1"/>
    <col min="12290" max="12290" width="11.81640625" style="43" customWidth="1"/>
    <col min="12291" max="12291" width="1" style="43" customWidth="1"/>
    <col min="12292" max="12292" width="16.81640625" style="43" customWidth="1"/>
    <col min="12293" max="12293" width="2.1796875" style="43" customWidth="1"/>
    <col min="12294" max="12294" width="12.81640625" style="43" bestFit="1" customWidth="1"/>
    <col min="12295" max="12295" width="2.453125" style="43" customWidth="1"/>
    <col min="12296" max="12296" width="17.1796875" style="43" customWidth="1"/>
    <col min="12297" max="12297" width="1" style="43" customWidth="1"/>
    <col min="12298" max="12298" width="14.453125" style="43" customWidth="1"/>
    <col min="12299" max="12299" width="1.81640625" style="43" customWidth="1"/>
    <col min="12300" max="12300" width="16.1796875" style="43" customWidth="1"/>
    <col min="12301" max="12301" width="12.81640625" style="43" customWidth="1"/>
    <col min="12302" max="12541" width="8.81640625" style="43"/>
    <col min="12542" max="12544" width="1.453125" style="43" customWidth="1"/>
    <col min="12545" max="12545" width="37.1796875" style="43" customWidth="1"/>
    <col min="12546" max="12546" width="11.81640625" style="43" customWidth="1"/>
    <col min="12547" max="12547" width="1" style="43" customWidth="1"/>
    <col min="12548" max="12548" width="16.81640625" style="43" customWidth="1"/>
    <col min="12549" max="12549" width="2.1796875" style="43" customWidth="1"/>
    <col min="12550" max="12550" width="12.81640625" style="43" bestFit="1" customWidth="1"/>
    <col min="12551" max="12551" width="2.453125" style="43" customWidth="1"/>
    <col min="12552" max="12552" width="17.1796875" style="43" customWidth="1"/>
    <col min="12553" max="12553" width="1" style="43" customWidth="1"/>
    <col min="12554" max="12554" width="14.453125" style="43" customWidth="1"/>
    <col min="12555" max="12555" width="1.81640625" style="43" customWidth="1"/>
    <col min="12556" max="12556" width="16.1796875" style="43" customWidth="1"/>
    <col min="12557" max="12557" width="12.81640625" style="43" customWidth="1"/>
    <col min="12558" max="12797" width="8.81640625" style="43"/>
    <col min="12798" max="12800" width="1.453125" style="43" customWidth="1"/>
    <col min="12801" max="12801" width="37.1796875" style="43" customWidth="1"/>
    <col min="12802" max="12802" width="11.81640625" style="43" customWidth="1"/>
    <col min="12803" max="12803" width="1" style="43" customWidth="1"/>
    <col min="12804" max="12804" width="16.81640625" style="43" customWidth="1"/>
    <col min="12805" max="12805" width="2.1796875" style="43" customWidth="1"/>
    <col min="12806" max="12806" width="12.81640625" style="43" bestFit="1" customWidth="1"/>
    <col min="12807" max="12807" width="2.453125" style="43" customWidth="1"/>
    <col min="12808" max="12808" width="17.1796875" style="43" customWidth="1"/>
    <col min="12809" max="12809" width="1" style="43" customWidth="1"/>
    <col min="12810" max="12810" width="14.453125" style="43" customWidth="1"/>
    <col min="12811" max="12811" width="1.81640625" style="43" customWidth="1"/>
    <col min="12812" max="12812" width="16.1796875" style="43" customWidth="1"/>
    <col min="12813" max="12813" width="12.81640625" style="43" customWidth="1"/>
    <col min="12814" max="13053" width="8.81640625" style="43"/>
    <col min="13054" max="13056" width="1.453125" style="43" customWidth="1"/>
    <col min="13057" max="13057" width="37.1796875" style="43" customWidth="1"/>
    <col min="13058" max="13058" width="11.81640625" style="43" customWidth="1"/>
    <col min="13059" max="13059" width="1" style="43" customWidth="1"/>
    <col min="13060" max="13060" width="16.81640625" style="43" customWidth="1"/>
    <col min="13061" max="13061" width="2.1796875" style="43" customWidth="1"/>
    <col min="13062" max="13062" width="12.81640625" style="43" bestFit="1" customWidth="1"/>
    <col min="13063" max="13063" width="2.453125" style="43" customWidth="1"/>
    <col min="13064" max="13064" width="17.1796875" style="43" customWidth="1"/>
    <col min="13065" max="13065" width="1" style="43" customWidth="1"/>
    <col min="13066" max="13066" width="14.453125" style="43" customWidth="1"/>
    <col min="13067" max="13067" width="1.81640625" style="43" customWidth="1"/>
    <col min="13068" max="13068" width="16.1796875" style="43" customWidth="1"/>
    <col min="13069" max="13069" width="12.81640625" style="43" customWidth="1"/>
    <col min="13070" max="13309" width="8.81640625" style="43"/>
    <col min="13310" max="13312" width="1.453125" style="43" customWidth="1"/>
    <col min="13313" max="13313" width="37.1796875" style="43" customWidth="1"/>
    <col min="13314" max="13314" width="11.81640625" style="43" customWidth="1"/>
    <col min="13315" max="13315" width="1" style="43" customWidth="1"/>
    <col min="13316" max="13316" width="16.81640625" style="43" customWidth="1"/>
    <col min="13317" max="13317" width="2.1796875" style="43" customWidth="1"/>
    <col min="13318" max="13318" width="12.81640625" style="43" bestFit="1" customWidth="1"/>
    <col min="13319" max="13319" width="2.453125" style="43" customWidth="1"/>
    <col min="13320" max="13320" width="17.1796875" style="43" customWidth="1"/>
    <col min="13321" max="13321" width="1" style="43" customWidth="1"/>
    <col min="13322" max="13322" width="14.453125" style="43" customWidth="1"/>
    <col min="13323" max="13323" width="1.81640625" style="43" customWidth="1"/>
    <col min="13324" max="13324" width="16.1796875" style="43" customWidth="1"/>
    <col min="13325" max="13325" width="12.81640625" style="43" customWidth="1"/>
    <col min="13326" max="13565" width="8.81640625" style="43"/>
    <col min="13566" max="13568" width="1.453125" style="43" customWidth="1"/>
    <col min="13569" max="13569" width="37.1796875" style="43" customWidth="1"/>
    <col min="13570" max="13570" width="11.81640625" style="43" customWidth="1"/>
    <col min="13571" max="13571" width="1" style="43" customWidth="1"/>
    <col min="13572" max="13572" width="16.81640625" style="43" customWidth="1"/>
    <col min="13573" max="13573" width="2.1796875" style="43" customWidth="1"/>
    <col min="13574" max="13574" width="12.81640625" style="43" bestFit="1" customWidth="1"/>
    <col min="13575" max="13575" width="2.453125" style="43" customWidth="1"/>
    <col min="13576" max="13576" width="17.1796875" style="43" customWidth="1"/>
    <col min="13577" max="13577" width="1" style="43" customWidth="1"/>
    <col min="13578" max="13578" width="14.453125" style="43" customWidth="1"/>
    <col min="13579" max="13579" width="1.81640625" style="43" customWidth="1"/>
    <col min="13580" max="13580" width="16.1796875" style="43" customWidth="1"/>
    <col min="13581" max="13581" width="12.81640625" style="43" customWidth="1"/>
    <col min="13582" max="13821" width="8.81640625" style="43"/>
    <col min="13822" max="13824" width="1.453125" style="43" customWidth="1"/>
    <col min="13825" max="13825" width="37.1796875" style="43" customWidth="1"/>
    <col min="13826" max="13826" width="11.81640625" style="43" customWidth="1"/>
    <col min="13827" max="13827" width="1" style="43" customWidth="1"/>
    <col min="13828" max="13828" width="16.81640625" style="43" customWidth="1"/>
    <col min="13829" max="13829" width="2.1796875" style="43" customWidth="1"/>
    <col min="13830" max="13830" width="12.81640625" style="43" bestFit="1" customWidth="1"/>
    <col min="13831" max="13831" width="2.453125" style="43" customWidth="1"/>
    <col min="13832" max="13832" width="17.1796875" style="43" customWidth="1"/>
    <col min="13833" max="13833" width="1" style="43" customWidth="1"/>
    <col min="13834" max="13834" width="14.453125" style="43" customWidth="1"/>
    <col min="13835" max="13835" width="1.81640625" style="43" customWidth="1"/>
    <col min="13836" max="13836" width="16.1796875" style="43" customWidth="1"/>
    <col min="13837" max="13837" width="12.81640625" style="43" customWidth="1"/>
    <col min="13838" max="14077" width="8.81640625" style="43"/>
    <col min="14078" max="14080" width="1.453125" style="43" customWidth="1"/>
    <col min="14081" max="14081" width="37.1796875" style="43" customWidth="1"/>
    <col min="14082" max="14082" width="11.81640625" style="43" customWidth="1"/>
    <col min="14083" max="14083" width="1" style="43" customWidth="1"/>
    <col min="14084" max="14084" width="16.81640625" style="43" customWidth="1"/>
    <col min="14085" max="14085" width="2.1796875" style="43" customWidth="1"/>
    <col min="14086" max="14086" width="12.81640625" style="43" bestFit="1" customWidth="1"/>
    <col min="14087" max="14087" width="2.453125" style="43" customWidth="1"/>
    <col min="14088" max="14088" width="17.1796875" style="43" customWidth="1"/>
    <col min="14089" max="14089" width="1" style="43" customWidth="1"/>
    <col min="14090" max="14090" width="14.453125" style="43" customWidth="1"/>
    <col min="14091" max="14091" width="1.81640625" style="43" customWidth="1"/>
    <col min="14092" max="14092" width="16.1796875" style="43" customWidth="1"/>
    <col min="14093" max="14093" width="12.81640625" style="43" customWidth="1"/>
    <col min="14094" max="14333" width="8.81640625" style="43"/>
    <col min="14334" max="14336" width="1.453125" style="43" customWidth="1"/>
    <col min="14337" max="14337" width="37.1796875" style="43" customWidth="1"/>
    <col min="14338" max="14338" width="11.81640625" style="43" customWidth="1"/>
    <col min="14339" max="14339" width="1" style="43" customWidth="1"/>
    <col min="14340" max="14340" width="16.81640625" style="43" customWidth="1"/>
    <col min="14341" max="14341" width="2.1796875" style="43" customWidth="1"/>
    <col min="14342" max="14342" width="12.81640625" style="43" bestFit="1" customWidth="1"/>
    <col min="14343" max="14343" width="2.453125" style="43" customWidth="1"/>
    <col min="14344" max="14344" width="17.1796875" style="43" customWidth="1"/>
    <col min="14345" max="14345" width="1" style="43" customWidth="1"/>
    <col min="14346" max="14346" width="14.453125" style="43" customWidth="1"/>
    <col min="14347" max="14347" width="1.81640625" style="43" customWidth="1"/>
    <col min="14348" max="14348" width="16.1796875" style="43" customWidth="1"/>
    <col min="14349" max="14349" width="12.81640625" style="43" customWidth="1"/>
    <col min="14350" max="14589" width="8.81640625" style="43"/>
    <col min="14590" max="14592" width="1.453125" style="43" customWidth="1"/>
    <col min="14593" max="14593" width="37.1796875" style="43" customWidth="1"/>
    <col min="14594" max="14594" width="11.81640625" style="43" customWidth="1"/>
    <col min="14595" max="14595" width="1" style="43" customWidth="1"/>
    <col min="14596" max="14596" width="16.81640625" style="43" customWidth="1"/>
    <col min="14597" max="14597" width="2.1796875" style="43" customWidth="1"/>
    <col min="14598" max="14598" width="12.81640625" style="43" bestFit="1" customWidth="1"/>
    <col min="14599" max="14599" width="2.453125" style="43" customWidth="1"/>
    <col min="14600" max="14600" width="17.1796875" style="43" customWidth="1"/>
    <col min="14601" max="14601" width="1" style="43" customWidth="1"/>
    <col min="14602" max="14602" width="14.453125" style="43" customWidth="1"/>
    <col min="14603" max="14603" width="1.81640625" style="43" customWidth="1"/>
    <col min="14604" max="14604" width="16.1796875" style="43" customWidth="1"/>
    <col min="14605" max="14605" width="12.81640625" style="43" customWidth="1"/>
    <col min="14606" max="14845" width="8.81640625" style="43"/>
    <col min="14846" max="14848" width="1.453125" style="43" customWidth="1"/>
    <col min="14849" max="14849" width="37.1796875" style="43" customWidth="1"/>
    <col min="14850" max="14850" width="11.81640625" style="43" customWidth="1"/>
    <col min="14851" max="14851" width="1" style="43" customWidth="1"/>
    <col min="14852" max="14852" width="16.81640625" style="43" customWidth="1"/>
    <col min="14853" max="14853" width="2.1796875" style="43" customWidth="1"/>
    <col min="14854" max="14854" width="12.81640625" style="43" bestFit="1" customWidth="1"/>
    <col min="14855" max="14855" width="2.453125" style="43" customWidth="1"/>
    <col min="14856" max="14856" width="17.1796875" style="43" customWidth="1"/>
    <col min="14857" max="14857" width="1" style="43" customWidth="1"/>
    <col min="14858" max="14858" width="14.453125" style="43" customWidth="1"/>
    <col min="14859" max="14859" width="1.81640625" style="43" customWidth="1"/>
    <col min="14860" max="14860" width="16.1796875" style="43" customWidth="1"/>
    <col min="14861" max="14861" width="12.81640625" style="43" customWidth="1"/>
    <col min="14862" max="15101" width="8.81640625" style="43"/>
    <col min="15102" max="15104" width="1.453125" style="43" customWidth="1"/>
    <col min="15105" max="15105" width="37.1796875" style="43" customWidth="1"/>
    <col min="15106" max="15106" width="11.81640625" style="43" customWidth="1"/>
    <col min="15107" max="15107" width="1" style="43" customWidth="1"/>
    <col min="15108" max="15108" width="16.81640625" style="43" customWidth="1"/>
    <col min="15109" max="15109" width="2.1796875" style="43" customWidth="1"/>
    <col min="15110" max="15110" width="12.81640625" style="43" bestFit="1" customWidth="1"/>
    <col min="15111" max="15111" width="2.453125" style="43" customWidth="1"/>
    <col min="15112" max="15112" width="17.1796875" style="43" customWidth="1"/>
    <col min="15113" max="15113" width="1" style="43" customWidth="1"/>
    <col min="15114" max="15114" width="14.453125" style="43" customWidth="1"/>
    <col min="15115" max="15115" width="1.81640625" style="43" customWidth="1"/>
    <col min="15116" max="15116" width="16.1796875" style="43" customWidth="1"/>
    <col min="15117" max="15117" width="12.81640625" style="43" customWidth="1"/>
    <col min="15118" max="15357" width="8.81640625" style="43"/>
    <col min="15358" max="15360" width="1.453125" style="43" customWidth="1"/>
    <col min="15361" max="15361" width="37.1796875" style="43" customWidth="1"/>
    <col min="15362" max="15362" width="11.81640625" style="43" customWidth="1"/>
    <col min="15363" max="15363" width="1" style="43" customWidth="1"/>
    <col min="15364" max="15364" width="16.81640625" style="43" customWidth="1"/>
    <col min="15365" max="15365" width="2.1796875" style="43" customWidth="1"/>
    <col min="15366" max="15366" width="12.81640625" style="43" bestFit="1" customWidth="1"/>
    <col min="15367" max="15367" width="2.453125" style="43" customWidth="1"/>
    <col min="15368" max="15368" width="17.1796875" style="43" customWidth="1"/>
    <col min="15369" max="15369" width="1" style="43" customWidth="1"/>
    <col min="15370" max="15370" width="14.453125" style="43" customWidth="1"/>
    <col min="15371" max="15371" width="1.81640625" style="43" customWidth="1"/>
    <col min="15372" max="15372" width="16.1796875" style="43" customWidth="1"/>
    <col min="15373" max="15373" width="12.81640625" style="43" customWidth="1"/>
    <col min="15374" max="15613" width="8.81640625" style="43"/>
    <col min="15614" max="15616" width="1.453125" style="43" customWidth="1"/>
    <col min="15617" max="15617" width="37.1796875" style="43" customWidth="1"/>
    <col min="15618" max="15618" width="11.81640625" style="43" customWidth="1"/>
    <col min="15619" max="15619" width="1" style="43" customWidth="1"/>
    <col min="15620" max="15620" width="16.81640625" style="43" customWidth="1"/>
    <col min="15621" max="15621" width="2.1796875" style="43" customWidth="1"/>
    <col min="15622" max="15622" width="12.81640625" style="43" bestFit="1" customWidth="1"/>
    <col min="15623" max="15623" width="2.453125" style="43" customWidth="1"/>
    <col min="15624" max="15624" width="17.1796875" style="43" customWidth="1"/>
    <col min="15625" max="15625" width="1" style="43" customWidth="1"/>
    <col min="15626" max="15626" width="14.453125" style="43" customWidth="1"/>
    <col min="15627" max="15627" width="1.81640625" style="43" customWidth="1"/>
    <col min="15628" max="15628" width="16.1796875" style="43" customWidth="1"/>
    <col min="15629" max="15629" width="12.81640625" style="43" customWidth="1"/>
    <col min="15630" max="15869" width="8.81640625" style="43"/>
    <col min="15870" max="15872" width="1.453125" style="43" customWidth="1"/>
    <col min="15873" max="15873" width="37.1796875" style="43" customWidth="1"/>
    <col min="15874" max="15874" width="11.81640625" style="43" customWidth="1"/>
    <col min="15875" max="15875" width="1" style="43" customWidth="1"/>
    <col min="15876" max="15876" width="16.81640625" style="43" customWidth="1"/>
    <col min="15877" max="15877" width="2.1796875" style="43" customWidth="1"/>
    <col min="15878" max="15878" width="12.81640625" style="43" bestFit="1" customWidth="1"/>
    <col min="15879" max="15879" width="2.453125" style="43" customWidth="1"/>
    <col min="15880" max="15880" width="17.1796875" style="43" customWidth="1"/>
    <col min="15881" max="15881" width="1" style="43" customWidth="1"/>
    <col min="15882" max="15882" width="14.453125" style="43" customWidth="1"/>
    <col min="15883" max="15883" width="1.81640625" style="43" customWidth="1"/>
    <col min="15884" max="15884" width="16.1796875" style="43" customWidth="1"/>
    <col min="15885" max="15885" width="12.81640625" style="43" customWidth="1"/>
    <col min="15886" max="16125" width="8.81640625" style="43"/>
    <col min="16126" max="16128" width="1.453125" style="43" customWidth="1"/>
    <col min="16129" max="16129" width="37.1796875" style="43" customWidth="1"/>
    <col min="16130" max="16130" width="11.81640625" style="43" customWidth="1"/>
    <col min="16131" max="16131" width="1" style="43" customWidth="1"/>
    <col min="16132" max="16132" width="16.81640625" style="43" customWidth="1"/>
    <col min="16133" max="16133" width="2.1796875" style="43" customWidth="1"/>
    <col min="16134" max="16134" width="12.81640625" style="43" bestFit="1" customWidth="1"/>
    <col min="16135" max="16135" width="2.453125" style="43" customWidth="1"/>
    <col min="16136" max="16136" width="17.1796875" style="43" customWidth="1"/>
    <col min="16137" max="16137" width="1" style="43" customWidth="1"/>
    <col min="16138" max="16138" width="14.453125" style="43" customWidth="1"/>
    <col min="16139" max="16139" width="1.81640625" style="43" customWidth="1"/>
    <col min="16140" max="16140" width="16.1796875" style="43" customWidth="1"/>
    <col min="16141" max="16141" width="12.81640625" style="43" customWidth="1"/>
    <col min="16142" max="16384" width="8.81640625" style="43"/>
  </cols>
  <sheetData>
    <row r="1" spans="1:250" s="12" customFormat="1" ht="24" customHeight="1">
      <c r="A1" s="357" t="s">
        <v>111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10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</row>
    <row r="2" spans="1:250" s="12" customFormat="1" ht="24" customHeight="1">
      <c r="A2" s="358" t="s">
        <v>31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10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</row>
    <row r="3" spans="1:250" s="12" customFormat="1" ht="29.5" customHeight="1">
      <c r="A3" s="358" t="s">
        <v>120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10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</row>
    <row r="4" spans="1:250" s="15" customFormat="1" ht="17.5" customHeight="1">
      <c r="A4" s="361" t="s">
        <v>1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13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</row>
    <row r="5" spans="1:250" s="15" customFormat="1" ht="6" customHeight="1">
      <c r="A5" s="16"/>
      <c r="B5" s="17"/>
      <c r="C5" s="17"/>
      <c r="D5" s="17"/>
      <c r="E5" s="18"/>
      <c r="F5" s="19"/>
      <c r="G5" s="18"/>
      <c r="H5" s="18"/>
      <c r="I5" s="18"/>
      <c r="J5" s="18"/>
      <c r="K5" s="18"/>
      <c r="L5" s="13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</row>
    <row r="6" spans="1:250" s="15" customFormat="1" ht="19" customHeight="1">
      <c r="A6" s="20"/>
      <c r="B6" s="17"/>
      <c r="C6" s="17"/>
      <c r="D6" s="17"/>
      <c r="E6" s="21"/>
      <c r="F6" s="19"/>
      <c r="G6" s="360" t="s">
        <v>3</v>
      </c>
      <c r="H6" s="360"/>
      <c r="I6" s="360"/>
      <c r="J6" s="360"/>
      <c r="K6" s="360"/>
      <c r="L6" s="17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</row>
    <row r="7" spans="1:250" s="15" customFormat="1" ht="23.15" customHeight="1">
      <c r="A7" s="20"/>
      <c r="B7" s="17"/>
      <c r="C7" s="17"/>
      <c r="D7" s="17"/>
      <c r="E7" s="22"/>
      <c r="F7" s="19"/>
      <c r="G7" s="23"/>
      <c r="H7" s="23"/>
      <c r="I7" s="23"/>
      <c r="J7" s="23"/>
      <c r="K7" s="23"/>
      <c r="L7" s="17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</row>
    <row r="8" spans="1:250" s="15" customFormat="1" ht="22" customHeight="1">
      <c r="A8" s="20"/>
      <c r="B8" s="17"/>
      <c r="C8" s="17"/>
      <c r="D8" s="17"/>
      <c r="E8" s="22"/>
      <c r="F8" s="19"/>
      <c r="H8" s="25"/>
      <c r="J8" s="25"/>
      <c r="L8" s="17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</row>
    <row r="9" spans="1:250" s="15" customFormat="1" ht="22" customHeight="1">
      <c r="A9" s="20"/>
      <c r="B9" s="17"/>
      <c r="C9" s="17"/>
      <c r="D9" s="17"/>
      <c r="E9" s="22"/>
      <c r="F9" s="19"/>
      <c r="G9" s="25" t="s">
        <v>96</v>
      </c>
      <c r="H9" s="25"/>
      <c r="I9" s="25" t="s">
        <v>119</v>
      </c>
      <c r="J9" s="25"/>
      <c r="K9" s="25" t="s">
        <v>33</v>
      </c>
      <c r="L9" s="17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</row>
    <row r="10" spans="1:250" s="15" customFormat="1" ht="22" customHeight="1">
      <c r="A10" s="20"/>
      <c r="B10" s="17"/>
      <c r="C10" s="17"/>
      <c r="D10" s="17"/>
      <c r="E10" s="21" t="s">
        <v>5</v>
      </c>
      <c r="F10" s="19"/>
      <c r="G10" s="129" t="s">
        <v>95</v>
      </c>
      <c r="H10" s="23"/>
      <c r="I10" s="129" t="s">
        <v>88</v>
      </c>
      <c r="J10" s="23"/>
      <c r="K10" s="129" t="s">
        <v>35</v>
      </c>
      <c r="L10" s="17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</row>
    <row r="11" spans="1:250" s="15" customFormat="1" ht="22" customHeight="1">
      <c r="A11" s="26"/>
      <c r="B11" s="19"/>
      <c r="C11" s="19"/>
      <c r="D11" s="19"/>
      <c r="E11" s="126"/>
      <c r="F11" s="19"/>
      <c r="G11" s="28"/>
      <c r="H11" s="24"/>
      <c r="I11" s="28"/>
      <c r="J11" s="28"/>
      <c r="K11" s="28"/>
      <c r="L11" s="19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</row>
    <row r="12" spans="1:250" s="15" customFormat="1" ht="22" customHeight="1">
      <c r="A12" s="147" t="s">
        <v>130</v>
      </c>
      <c r="B12" s="19"/>
      <c r="C12" s="19"/>
      <c r="D12" s="19"/>
      <c r="E12" s="126"/>
      <c r="F12" s="19"/>
      <c r="G12" s="28"/>
      <c r="H12" s="24"/>
      <c r="I12" s="28"/>
      <c r="J12" s="28"/>
      <c r="K12" s="28"/>
      <c r="L12" s="19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</row>
    <row r="13" spans="1:250" ht="22" customHeight="1">
      <c r="A13" s="95" t="s">
        <v>114</v>
      </c>
      <c r="B13" s="29"/>
      <c r="C13" s="17"/>
      <c r="D13" s="17"/>
      <c r="E13" s="94"/>
      <c r="F13" s="30"/>
      <c r="G13" s="44">
        <v>150000000</v>
      </c>
      <c r="H13" s="31"/>
      <c r="I13" s="18">
        <v>55995539</v>
      </c>
      <c r="J13" s="18"/>
      <c r="K13" s="18">
        <f>SUM(G13:I13)</f>
        <v>205995539</v>
      </c>
      <c r="L13" s="17"/>
    </row>
    <row r="14" spans="1:250" ht="22" customHeight="1">
      <c r="A14" s="17" t="s">
        <v>118</v>
      </c>
      <c r="B14" s="17"/>
      <c r="C14" s="17"/>
      <c r="D14" s="17"/>
      <c r="E14" s="22"/>
      <c r="F14" s="30"/>
      <c r="G14" s="145" t="s">
        <v>9</v>
      </c>
      <c r="H14" s="33"/>
      <c r="I14" s="38">
        <v>-7417006.6699999999</v>
      </c>
      <c r="J14" s="18"/>
      <c r="K14" s="38">
        <f>SUM(G14:I14)</f>
        <v>-7417006.6699999999</v>
      </c>
      <c r="L14" s="36"/>
      <c r="M14" s="37"/>
    </row>
    <row r="15" spans="1:250" ht="22" customHeight="1" thickBot="1">
      <c r="A15" s="29" t="s">
        <v>116</v>
      </c>
      <c r="B15" s="17"/>
      <c r="C15" s="17"/>
      <c r="D15" s="17"/>
      <c r="E15" s="22"/>
      <c r="F15" s="19"/>
      <c r="G15" s="39">
        <f>SUM(G13:G14)</f>
        <v>150000000</v>
      </c>
      <c r="H15" s="34"/>
      <c r="I15" s="39">
        <f>SUM(I13:I14)</f>
        <v>48578532.329999998</v>
      </c>
      <c r="J15" s="33"/>
      <c r="K15" s="39">
        <f>SUM(G15:I15)</f>
        <v>198578532.32999998</v>
      </c>
      <c r="M15" s="37"/>
    </row>
    <row r="16" spans="1:250" ht="22" customHeight="1" thickTop="1">
      <c r="A16" s="13"/>
      <c r="B16" s="13"/>
      <c r="C16" s="13"/>
      <c r="D16" s="13"/>
      <c r="E16" s="22"/>
      <c r="F16" s="40"/>
      <c r="G16" s="22"/>
      <c r="H16" s="22"/>
      <c r="I16" s="22"/>
      <c r="J16" s="22"/>
      <c r="K16" s="22"/>
      <c r="L16" s="13"/>
    </row>
    <row r="17" spans="1:250" ht="22" customHeight="1">
      <c r="A17" s="147" t="s">
        <v>131</v>
      </c>
      <c r="B17" s="13"/>
      <c r="C17" s="13"/>
      <c r="D17" s="13"/>
      <c r="E17" s="22"/>
      <c r="F17" s="40"/>
      <c r="G17" s="22"/>
      <c r="H17" s="22"/>
      <c r="I17" s="22"/>
      <c r="J17" s="22"/>
      <c r="K17" s="22"/>
      <c r="L17" s="13"/>
    </row>
    <row r="18" spans="1:250" ht="22" customHeight="1">
      <c r="A18" s="95" t="s">
        <v>115</v>
      </c>
      <c r="B18" s="29"/>
      <c r="C18" s="17"/>
      <c r="D18" s="17"/>
      <c r="E18" s="94"/>
      <c r="F18" s="30"/>
      <c r="G18" s="44">
        <f>SUM(G15)</f>
        <v>150000000</v>
      </c>
      <c r="H18" s="31"/>
      <c r="I18" s="44">
        <v>73385482</v>
      </c>
      <c r="J18" s="18"/>
      <c r="K18" s="44">
        <f>SUM(G18:I18)</f>
        <v>223385482</v>
      </c>
      <c r="L18" s="17"/>
    </row>
    <row r="19" spans="1:250" ht="22" customHeight="1">
      <c r="A19" s="138" t="s">
        <v>122</v>
      </c>
      <c r="B19" s="20"/>
      <c r="C19" s="20"/>
      <c r="D19" s="20"/>
      <c r="E19" s="140"/>
      <c r="F19" s="32"/>
      <c r="G19" s="18">
        <v>330000000</v>
      </c>
      <c r="H19" s="34"/>
      <c r="I19" s="144" t="s">
        <v>9</v>
      </c>
      <c r="J19" s="18"/>
      <c r="K19" s="18">
        <f>SUM(G19:I19)</f>
        <v>330000000</v>
      </c>
      <c r="M19" s="35"/>
    </row>
    <row r="20" spans="1:250" ht="22" customHeight="1">
      <c r="A20" s="17" t="s">
        <v>118</v>
      </c>
      <c r="B20" s="17"/>
      <c r="C20" s="17"/>
      <c r="D20" s="17"/>
      <c r="E20" s="22"/>
      <c r="F20" s="30"/>
      <c r="G20" s="145" t="s">
        <v>9</v>
      </c>
      <c r="H20" s="33"/>
      <c r="I20" s="137">
        <v>5005360</v>
      </c>
      <c r="J20" s="18"/>
      <c r="K20" s="38">
        <f>SUM(G20:I20)</f>
        <v>5005360</v>
      </c>
      <c r="L20" s="36"/>
      <c r="M20" s="37"/>
    </row>
    <row r="21" spans="1:250" ht="22" customHeight="1" thickBot="1">
      <c r="A21" s="29" t="s">
        <v>117</v>
      </c>
      <c r="B21" s="17"/>
      <c r="C21" s="17"/>
      <c r="D21" s="17"/>
      <c r="E21" s="22"/>
      <c r="F21" s="19"/>
      <c r="G21" s="39">
        <f>SUM(G18:G20)</f>
        <v>480000000</v>
      </c>
      <c r="H21" s="34"/>
      <c r="I21" s="39">
        <f>SUM(I18:I20)</f>
        <v>78390842</v>
      </c>
      <c r="J21" s="33"/>
      <c r="K21" s="39">
        <f>SUM(K18:K20)</f>
        <v>558390842</v>
      </c>
      <c r="M21" s="37"/>
    </row>
    <row r="22" spans="1:250" ht="22" customHeight="1" thickTop="1">
      <c r="A22" s="13"/>
      <c r="B22" s="13"/>
      <c r="C22" s="13"/>
      <c r="D22" s="13"/>
      <c r="E22" s="22"/>
      <c r="F22" s="40"/>
      <c r="G22" s="22"/>
      <c r="H22" s="22"/>
      <c r="I22" s="22"/>
      <c r="J22" s="22"/>
      <c r="K22" s="22"/>
      <c r="L22" s="13"/>
    </row>
    <row r="23" spans="1:250" ht="22" customHeight="1">
      <c r="B23" s="17"/>
      <c r="C23" s="17"/>
      <c r="D23" s="17"/>
      <c r="E23" s="18"/>
      <c r="F23" s="19"/>
      <c r="G23" s="28"/>
      <c r="H23" s="28"/>
      <c r="I23" s="28"/>
      <c r="J23" s="28"/>
      <c r="K23" s="28"/>
      <c r="L23" s="17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</row>
    <row r="24" spans="1:250" ht="22" customHeight="1">
      <c r="K24" s="136"/>
    </row>
    <row r="25" spans="1:250" ht="22" customHeight="1"/>
    <row r="26" spans="1:250" ht="22" customHeight="1">
      <c r="B26" s="17"/>
      <c r="C26" s="17"/>
      <c r="D26" s="17"/>
      <c r="E26" s="18"/>
      <c r="F26" s="19"/>
      <c r="G26" s="45"/>
      <c r="H26" s="45"/>
      <c r="I26" s="45"/>
      <c r="J26" s="45"/>
      <c r="K26" s="45"/>
      <c r="L26" s="17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</row>
    <row r="27" spans="1:250" ht="22" customHeight="1">
      <c r="A27" s="46" t="s">
        <v>132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CCD031D14A1D42AE98014AA5B5DB4E" ma:contentTypeVersion="4" ma:contentTypeDescription="สร้างเอกสารใหม่" ma:contentTypeScope="" ma:versionID="0d812113a610a37dcd18dcad9d8c1bd0">
  <xsd:schema xmlns:xsd="http://www.w3.org/2001/XMLSchema" xmlns:xs="http://www.w3.org/2001/XMLSchema" xmlns:p="http://schemas.microsoft.com/office/2006/metadata/properties" xmlns:ns2="7729a642-41c0-4982-9927-12d9a0bb3551" targetNamespace="http://schemas.microsoft.com/office/2006/metadata/properties" ma:root="true" ma:fieldsID="9a4bb3f1295ea516b399f30952baec09" ns2:_="">
    <xsd:import namespace="7729a642-41c0-4982-9927-12d9a0bb35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29a642-41c0-4982-9927-12d9a0bb35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03259C-844C-4E08-B353-20CD0410BC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C4D2B1-421E-427F-AAC5-E0A0C4A18C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29a642-41c0-4982-9927-12d9a0bb35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3A35E6-872F-4163-B9C9-76E9F8DCD764}">
  <ds:schemaRefs>
    <ds:schemaRef ds:uri="http://purl.org/dc/terms/"/>
    <ds:schemaRef ds:uri="http://schemas.openxmlformats.org/package/2006/metadata/core-properties"/>
    <ds:schemaRef ds:uri="7729a642-41c0-4982-9927-12d9a0bb3551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สินทรัพย์ </vt:lpstr>
      <vt:lpstr>หนี้สิน 1 </vt:lpstr>
      <vt:lpstr>หนี้สิน 2</vt:lpstr>
      <vt:lpstr>กำไรขาดทุน3เดือน</vt:lpstr>
      <vt:lpstr>ส่วนของผู้ถือหุ้นรวม</vt:lpstr>
      <vt:lpstr>ส่วนของผู้ถือหุ้นเฉพาะ </vt:lpstr>
      <vt:lpstr>กระแสเงินสด</vt:lpstr>
      <vt:lpstr>ส่วนของผู้ถือหุ้นรวม(1)</vt:lpstr>
      <vt:lpstr>ส่วนของผู้ถือหุ้นเฉพาะ(1)</vt:lpstr>
      <vt:lpstr>ส่วนของผู้ถือหุ้นรวม!Print_Area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nekchinnawat@deloitte.com</dc:creator>
  <cp:lastModifiedBy>SBANG wuttichai</cp:lastModifiedBy>
  <cp:lastPrinted>2022-05-12T02:39:51Z</cp:lastPrinted>
  <dcterms:created xsi:type="dcterms:W3CDTF">2018-07-11T02:47:24Z</dcterms:created>
  <dcterms:modified xsi:type="dcterms:W3CDTF">2022-05-12T10:10:26Z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0x010100A9CCD031D14A1D42AE98014AA5B5DB4E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2022-03-04T00:47:44Z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84151e0a-d969-4c9b-b876-c9a7bbe273ad</vt:lpwstr>
  </property>
  <property fmtid="{D5CDD505-2E9C-101B-9397-08002B2CF9AE}" pid="9" name="MSIP_Label_ea60d57e-af5b-4752-ac57-3e4f28ca11dc_ContentBits">
    <vt:lpwstr>0</vt:lpwstr>
  </property>
</Properties>
</file>