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T:\DIA\AMA\งบการเงิน\2565\"/>
    </mc:Choice>
  </mc:AlternateContent>
  <bookViews>
    <workbookView xWindow="-105" yWindow="-105" windowWidth="19425" windowHeight="10425" tabRatio="834" firstSheet="1" activeTab="3"/>
  </bookViews>
  <sheets>
    <sheet name="〰〰อง" sheetId="5" state="veryHidden" r:id="rId1"/>
    <sheet name="P1-12" sheetId="66" r:id="rId2"/>
    <sheet name="P13" sheetId="56" r:id="rId3"/>
    <sheet name="P14-17" sheetId="50" r:id="rId4"/>
    <sheet name="P18-19" sheetId="49" r:id="rId5"/>
    <sheet name="P20" sheetId="38" r:id="rId6"/>
    <sheet name="P21" sheetId="42" r:id="rId7"/>
    <sheet name="P22" sheetId="39" r:id="rId8"/>
    <sheet name="P23" sheetId="62" r:id="rId9"/>
    <sheet name="P24" sheetId="43" r:id="rId10"/>
    <sheet name="P25-28" sheetId="58" r:id="rId11"/>
    <sheet name="P29" sheetId="59" r:id="rId12"/>
    <sheet name="P30-34" sheetId="74" r:id="rId13"/>
    <sheet name="P35-38" sheetId="75" r:id="rId14"/>
    <sheet name="P39-40" sheetId="76" r:id="rId15"/>
    <sheet name="P41-42" sheetId="68" r:id="rId16"/>
    <sheet name="P45" sheetId="70" r:id="rId17"/>
    <sheet name="P43-44" sheetId="69" r:id="rId18"/>
    <sheet name="P46" sheetId="71" r:id="rId19"/>
    <sheet name="P47" sheetId="72" r:id="rId20"/>
    <sheet name="P48-49" sheetId="73"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a" localSheetId="1">#REF!</definedName>
    <definedName name="\a" localSheetId="8">#REF!</definedName>
    <definedName name="\a" localSheetId="19">#REF!</definedName>
    <definedName name="\a">#REF!</definedName>
    <definedName name="\b" localSheetId="1">#REF!</definedName>
    <definedName name="\b" localSheetId="19">#REF!</definedName>
    <definedName name="\b">#REF!</definedName>
    <definedName name="\e" localSheetId="1">#REF!</definedName>
    <definedName name="\e" localSheetId="19">#REF!</definedName>
    <definedName name="\e">#REF!</definedName>
    <definedName name="\f" localSheetId="1">#REF!</definedName>
    <definedName name="\f" localSheetId="19">#REF!</definedName>
    <definedName name="\f">#REF!</definedName>
    <definedName name="\g" localSheetId="1">#REF!</definedName>
    <definedName name="\g" localSheetId="19">#REF!</definedName>
    <definedName name="\g">#REF!</definedName>
    <definedName name="\h" localSheetId="1">#REF!</definedName>
    <definedName name="\h" localSheetId="19">#REF!</definedName>
    <definedName name="\h">#REF!</definedName>
    <definedName name="\k" localSheetId="1">#REF!</definedName>
    <definedName name="\k" localSheetId="19">#REF!</definedName>
    <definedName name="\k">#REF!</definedName>
    <definedName name="\l" localSheetId="1">#REF!</definedName>
    <definedName name="\l" localSheetId="19">#REF!</definedName>
    <definedName name="\l">#REF!</definedName>
    <definedName name="\n" localSheetId="1">#REF!</definedName>
    <definedName name="\n" localSheetId="19">#REF!</definedName>
    <definedName name="\n">#REF!</definedName>
    <definedName name="\p" localSheetId="1">#REF!</definedName>
    <definedName name="\p" localSheetId="19">#REF!</definedName>
    <definedName name="\p">#REF!</definedName>
    <definedName name="\s" localSheetId="1">#REF!</definedName>
    <definedName name="\s" localSheetId="19">#REF!</definedName>
    <definedName name="\s">#REF!</definedName>
    <definedName name="\t" localSheetId="1">#REF!</definedName>
    <definedName name="\t" localSheetId="19">#REF!</definedName>
    <definedName name="\t">#REF!</definedName>
    <definedName name="\v" localSheetId="1">#REF!</definedName>
    <definedName name="\v" localSheetId="19">#REF!</definedName>
    <definedName name="\v">#REF!</definedName>
    <definedName name="\w" localSheetId="1">#REF!</definedName>
    <definedName name="\w" localSheetId="19">#REF!</definedName>
    <definedName name="\w">#REF!</definedName>
    <definedName name="\z" localSheetId="1">#REF!</definedName>
    <definedName name="\z" localSheetId="19">#REF!</definedName>
    <definedName name="\z">#REF!</definedName>
    <definedName name="________e1" localSheetId="1">#REF!</definedName>
    <definedName name="________e1" localSheetId="19">#REF!</definedName>
    <definedName name="________e1">#REF!</definedName>
    <definedName name="________f1" localSheetId="1">#REF!</definedName>
    <definedName name="________f1" localSheetId="19">#REF!</definedName>
    <definedName name="________f1">#REF!</definedName>
    <definedName name="________g1" localSheetId="1">#REF!</definedName>
    <definedName name="________g1" localSheetId="19">#REF!</definedName>
    <definedName name="________g1">#REF!</definedName>
    <definedName name="________h1" localSheetId="1">#REF!</definedName>
    <definedName name="________h1" localSheetId="19">#REF!</definedName>
    <definedName name="________h1">#REF!</definedName>
    <definedName name="________k1" localSheetId="1">#REF!</definedName>
    <definedName name="________k1" localSheetId="19">#REF!</definedName>
    <definedName name="________k1">#REF!</definedName>
    <definedName name="________PRO1" localSheetId="1">#REF!</definedName>
    <definedName name="________PRO1" localSheetId="19">#REF!</definedName>
    <definedName name="________PRO1">#REF!</definedName>
    <definedName name="_______e1" localSheetId="1">#REF!</definedName>
    <definedName name="_______e1" localSheetId="19">#REF!</definedName>
    <definedName name="_______e1">#REF!</definedName>
    <definedName name="_______f1" localSheetId="1">#REF!</definedName>
    <definedName name="_______f1" localSheetId="19">#REF!</definedName>
    <definedName name="_______f1">#REF!</definedName>
    <definedName name="_______g1" localSheetId="1">#REF!</definedName>
    <definedName name="_______g1" localSheetId="19">#REF!</definedName>
    <definedName name="_______g1">#REF!</definedName>
    <definedName name="_______h1" localSheetId="1">#REF!</definedName>
    <definedName name="_______h1" localSheetId="19">#REF!</definedName>
    <definedName name="_______h1">#REF!</definedName>
    <definedName name="_______k1" localSheetId="1">#REF!</definedName>
    <definedName name="_______k1" localSheetId="19">#REF!</definedName>
    <definedName name="_______k1">#REF!</definedName>
    <definedName name="_______PRO1" localSheetId="1">#REF!</definedName>
    <definedName name="_______PRO1" localSheetId="19">#REF!</definedName>
    <definedName name="_______PRO1">#REF!</definedName>
    <definedName name="______e1" localSheetId="1">#REF!</definedName>
    <definedName name="______e1" localSheetId="19">#REF!</definedName>
    <definedName name="______e1">#REF!</definedName>
    <definedName name="______f1" localSheetId="1">#REF!</definedName>
    <definedName name="______f1" localSheetId="19">#REF!</definedName>
    <definedName name="______f1">#REF!</definedName>
    <definedName name="______g1" localSheetId="1">#REF!</definedName>
    <definedName name="______g1" localSheetId="19">#REF!</definedName>
    <definedName name="______g1">#REF!</definedName>
    <definedName name="______h1" localSheetId="1">#REF!</definedName>
    <definedName name="______h1" localSheetId="19">#REF!</definedName>
    <definedName name="______h1">#REF!</definedName>
    <definedName name="______k1" localSheetId="1">#REF!</definedName>
    <definedName name="______k1" localSheetId="19">#REF!</definedName>
    <definedName name="______k1">#REF!</definedName>
    <definedName name="______PRO1" localSheetId="1">#REF!</definedName>
    <definedName name="______PRO1" localSheetId="19">#REF!</definedName>
    <definedName name="______PRO1">#REF!</definedName>
    <definedName name="_____e1" localSheetId="1">#REF!</definedName>
    <definedName name="_____e1" localSheetId="19">#REF!</definedName>
    <definedName name="_____e1">#REF!</definedName>
    <definedName name="_____f1" localSheetId="1">#REF!</definedName>
    <definedName name="_____f1" localSheetId="19">#REF!</definedName>
    <definedName name="_____f1">#REF!</definedName>
    <definedName name="_____g1" localSheetId="1">#REF!</definedName>
    <definedName name="_____g1" localSheetId="19">#REF!</definedName>
    <definedName name="_____g1">#REF!</definedName>
    <definedName name="_____h1" localSheetId="1">#REF!</definedName>
    <definedName name="_____h1" localSheetId="19">#REF!</definedName>
    <definedName name="_____h1">#REF!</definedName>
    <definedName name="_____k1" localSheetId="1">#REF!</definedName>
    <definedName name="_____k1" localSheetId="19">#REF!</definedName>
    <definedName name="_____k1">#REF!</definedName>
    <definedName name="_____PRO1" localSheetId="1">#REF!</definedName>
    <definedName name="_____PRO1" localSheetId="19">#REF!</definedName>
    <definedName name="_____PRO1">#REF!</definedName>
    <definedName name="____DAT1" localSheetId="1">'[1]AA-1'!#REF!</definedName>
    <definedName name="____DAT1">'[1]AA-1'!#REF!</definedName>
    <definedName name="____DAT10" localSheetId="1">'[1]AA-1'!#REF!</definedName>
    <definedName name="____DAT10">'[1]AA-1'!#REF!</definedName>
    <definedName name="____DAT13" localSheetId="1">'[1]AA-1'!#REF!</definedName>
    <definedName name="____DAT13">'[1]AA-1'!#REF!</definedName>
    <definedName name="____DAT2" localSheetId="1">'[1]AA-1'!#REF!</definedName>
    <definedName name="____DAT2">'[1]AA-1'!#REF!</definedName>
    <definedName name="____DAT3" localSheetId="1">'[1]AA-1'!#REF!</definedName>
    <definedName name="____DAT3">'[1]AA-1'!#REF!</definedName>
    <definedName name="____DAT5" localSheetId="1">'[1]AA-1'!#REF!</definedName>
    <definedName name="____DAT5">'[1]AA-1'!#REF!</definedName>
    <definedName name="____DAT7" localSheetId="1">'[1]AA-1'!#REF!</definedName>
    <definedName name="____DAT7">'[1]AA-1'!#REF!</definedName>
    <definedName name="____DAT8" localSheetId="1">'[1]AA-1'!#REF!</definedName>
    <definedName name="____DAT8">'[1]AA-1'!#REF!</definedName>
    <definedName name="____DAT9" localSheetId="1">'[1]AA-1'!#REF!</definedName>
    <definedName name="____DAT9">'[1]AA-1'!#REF!</definedName>
    <definedName name="____e1" localSheetId="1">#REF!</definedName>
    <definedName name="____e1" localSheetId="15">#REF!</definedName>
    <definedName name="____e1">#REF!</definedName>
    <definedName name="____f1" localSheetId="1">#REF!</definedName>
    <definedName name="____f1" localSheetId="15">#REF!</definedName>
    <definedName name="____f1">#REF!</definedName>
    <definedName name="____g1" localSheetId="1">#REF!</definedName>
    <definedName name="____g1" localSheetId="15">#REF!</definedName>
    <definedName name="____g1">#REF!</definedName>
    <definedName name="____h1" localSheetId="1">#REF!</definedName>
    <definedName name="____h1">#REF!</definedName>
    <definedName name="____k1" localSheetId="1">#REF!</definedName>
    <definedName name="____k1">#REF!</definedName>
    <definedName name="____PRO1" localSheetId="1">#REF!</definedName>
    <definedName name="____PRO1">#REF!</definedName>
    <definedName name="___DAT1" localSheetId="1">'[1]AA-1'!#REF!</definedName>
    <definedName name="___DAT1">'[1]AA-1'!#REF!</definedName>
    <definedName name="___DAT10" localSheetId="1">'[1]AA-1'!#REF!</definedName>
    <definedName name="___DAT10">'[1]AA-1'!#REF!</definedName>
    <definedName name="___DAT13" localSheetId="1">'[1]AA-1'!#REF!</definedName>
    <definedName name="___DAT13">'[1]AA-1'!#REF!</definedName>
    <definedName name="___DAT2" localSheetId="1">'[1]AA-1'!#REF!</definedName>
    <definedName name="___DAT2">'[1]AA-1'!#REF!</definedName>
    <definedName name="___DAT3" localSheetId="1">'[1]AA-1'!#REF!</definedName>
    <definedName name="___DAT3">'[1]AA-1'!#REF!</definedName>
    <definedName name="___DAT5" localSheetId="1">'[1]AA-1'!#REF!</definedName>
    <definedName name="___DAT5">'[1]AA-1'!#REF!</definedName>
    <definedName name="___DAT6" localSheetId="1">'[1]AA-1'!#REF!</definedName>
    <definedName name="___DAT6">'[1]AA-1'!#REF!</definedName>
    <definedName name="___DAT7" localSheetId="1">'[1]AA-1'!#REF!</definedName>
    <definedName name="___DAT7">'[1]AA-1'!#REF!</definedName>
    <definedName name="___DAT8" localSheetId="1">'[1]AA-1'!#REF!</definedName>
    <definedName name="___DAT8">'[1]AA-1'!#REF!</definedName>
    <definedName name="___DAT9" localSheetId="1">'[1]AA-1'!#REF!</definedName>
    <definedName name="___DAT9">'[1]AA-1'!#REF!</definedName>
    <definedName name="___e1" localSheetId="1">#REF!</definedName>
    <definedName name="___e1" localSheetId="15">#REF!</definedName>
    <definedName name="___e1">#REF!</definedName>
    <definedName name="___f1" localSheetId="1">#REF!</definedName>
    <definedName name="___f1" localSheetId="15">#REF!</definedName>
    <definedName name="___f1">#REF!</definedName>
    <definedName name="___g1" localSheetId="1">#REF!</definedName>
    <definedName name="___g1" localSheetId="15">#REF!</definedName>
    <definedName name="___g1">#REF!</definedName>
    <definedName name="___h1" localSheetId="1">#REF!</definedName>
    <definedName name="___h1">#REF!</definedName>
    <definedName name="___k1" localSheetId="1">#REF!</definedName>
    <definedName name="___k1">#REF!</definedName>
    <definedName name="___OBJ2005" localSheetId="1">#REF!</definedName>
    <definedName name="___OBJ2005">#REF!</definedName>
    <definedName name="___PRO1" localSheetId="1">#REF!</definedName>
    <definedName name="___PRO1">#REF!</definedName>
    <definedName name="___rbl1" localSheetId="1">[2]RSS9801!#REF!</definedName>
    <definedName name="___rbl1">[2]RSS9801!#REF!</definedName>
    <definedName name="___RBL2" localSheetId="1">#REF!</definedName>
    <definedName name="___RBL2" localSheetId="15">#REF!</definedName>
    <definedName name="___RBL2">#REF!</definedName>
    <definedName name="___rub1">[3]db!$C$15,[3]db!$B$14,[3]db!$B$12</definedName>
    <definedName name="___tt1" localSheetId="1">#REF!</definedName>
    <definedName name="___tt1" localSheetId="15">#REF!</definedName>
    <definedName name="___tt1">#REF!</definedName>
    <definedName name="___tt10" localSheetId="1">#REF!</definedName>
    <definedName name="___tt10" localSheetId="15">#REF!</definedName>
    <definedName name="___tt10">#REF!</definedName>
    <definedName name="___tt11" localSheetId="1">#REF!</definedName>
    <definedName name="___tt11" localSheetId="15">#REF!</definedName>
    <definedName name="___tt11">#REF!</definedName>
    <definedName name="___tt12" localSheetId="1">#REF!</definedName>
    <definedName name="___tt12">#REF!</definedName>
    <definedName name="___tt13" localSheetId="1">#REF!</definedName>
    <definedName name="___tt13">#REF!</definedName>
    <definedName name="___tt14" localSheetId="1">#REF!</definedName>
    <definedName name="___tt14">#REF!</definedName>
    <definedName name="___tt15" localSheetId="1">#REF!</definedName>
    <definedName name="___tt15">#REF!</definedName>
    <definedName name="___tt16" localSheetId="1">#REF!</definedName>
    <definedName name="___tt16">#REF!</definedName>
    <definedName name="___tt17" localSheetId="1">#REF!</definedName>
    <definedName name="___tt17" localSheetId="19">#REF!</definedName>
    <definedName name="___tt17">#REF!</definedName>
    <definedName name="___tt18" localSheetId="1">#REF!</definedName>
    <definedName name="___tt18" localSheetId="19">#REF!</definedName>
    <definedName name="___tt18">#REF!</definedName>
    <definedName name="___tt19" localSheetId="1">#REF!</definedName>
    <definedName name="___tt19" localSheetId="19">#REF!</definedName>
    <definedName name="___tt19">#REF!</definedName>
    <definedName name="___tt2" localSheetId="1">#REF!</definedName>
    <definedName name="___tt2" localSheetId="19">#REF!</definedName>
    <definedName name="___tt2">#REF!</definedName>
    <definedName name="___tt20" localSheetId="1">#REF!</definedName>
    <definedName name="___tt20" localSheetId="19">#REF!</definedName>
    <definedName name="___tt20">#REF!</definedName>
    <definedName name="___tt21" localSheetId="1">#REF!</definedName>
    <definedName name="___tt21" localSheetId="19">#REF!</definedName>
    <definedName name="___tt21">#REF!</definedName>
    <definedName name="___tt3" localSheetId="1">#REF!</definedName>
    <definedName name="___tt3" localSheetId="19">#REF!</definedName>
    <definedName name="___tt3">#REF!</definedName>
    <definedName name="___tt4" localSheetId="1">#REF!</definedName>
    <definedName name="___tt4" localSheetId="19">#REF!</definedName>
    <definedName name="___tt4">#REF!</definedName>
    <definedName name="___tt5" localSheetId="1">#REF!</definedName>
    <definedName name="___tt5" localSheetId="19">#REF!</definedName>
    <definedName name="___tt5">#REF!</definedName>
    <definedName name="___tt6" localSheetId="1">#REF!</definedName>
    <definedName name="___tt6" localSheetId="19">#REF!</definedName>
    <definedName name="___tt6">#REF!</definedName>
    <definedName name="___tt7" localSheetId="1">#REF!</definedName>
    <definedName name="___tt7" localSheetId="19">#REF!</definedName>
    <definedName name="___tt7">#REF!</definedName>
    <definedName name="___tt8" localSheetId="1">#REF!</definedName>
    <definedName name="___tt8" localSheetId="19">#REF!</definedName>
    <definedName name="___tt8">#REF!</definedName>
    <definedName name="___tt9" localSheetId="1">#REF!</definedName>
    <definedName name="___tt9" localSheetId="19">#REF!</definedName>
    <definedName name="___tt9">#REF!</definedName>
    <definedName name="___W37" localSheetId="1" hidden="1">{#N/A,#N/A,FALSE,"Eff-SSC2"}</definedName>
    <definedName name="___W37" localSheetId="8" hidden="1">{#N/A,#N/A,FALSE,"Eff-SSC2"}</definedName>
    <definedName name="___W37" localSheetId="10" hidden="1">{#N/A,#N/A,FALSE,"Eff-SSC2"}</definedName>
    <definedName name="___W37" localSheetId="15" hidden="1">{#N/A,#N/A,FALSE,"Eff-SSC2"}</definedName>
    <definedName name="___W37" localSheetId="20" hidden="1">{#N/A,#N/A,FALSE,"Eff-SSC2"}</definedName>
    <definedName name="___W37" hidden="1">{#N/A,#N/A,FALSE,"Eff-SSC2"}</definedName>
    <definedName name="___W38" localSheetId="1" hidden="1">{#N/A,#N/A,FALSE,"Eff-SSC2"}</definedName>
    <definedName name="___W38" localSheetId="8" hidden="1">{#N/A,#N/A,FALSE,"Eff-SSC2"}</definedName>
    <definedName name="___W38" localSheetId="10" hidden="1">{#N/A,#N/A,FALSE,"Eff-SSC2"}</definedName>
    <definedName name="___W38" localSheetId="15" hidden="1">{#N/A,#N/A,FALSE,"Eff-SSC2"}</definedName>
    <definedName name="___W38" localSheetId="20" hidden="1">{#N/A,#N/A,FALSE,"Eff-SSC2"}</definedName>
    <definedName name="___W38" hidden="1">{#N/A,#N/A,FALSE,"Eff-SSC2"}</definedName>
    <definedName name="___w39" localSheetId="1" hidden="1">{#N/A,#N/A,FALSE,"Eff-SSC2"}</definedName>
    <definedName name="___w39" localSheetId="8" hidden="1">{#N/A,#N/A,FALSE,"Eff-SSC2"}</definedName>
    <definedName name="___w39" localSheetId="10" hidden="1">{#N/A,#N/A,FALSE,"Eff-SSC2"}</definedName>
    <definedName name="___w39" localSheetId="15" hidden="1">{#N/A,#N/A,FALSE,"Eff-SSC2"}</definedName>
    <definedName name="___w39" localSheetId="20" hidden="1">{#N/A,#N/A,FALSE,"Eff-SSC2"}</definedName>
    <definedName name="___w39" hidden="1">{#N/A,#N/A,FALSE,"Eff-SSC2"}</definedName>
    <definedName name="___WK40">[4]Order_Nov_w45!$A$60</definedName>
    <definedName name="___xlnm.Print_Area_10" localSheetId="1">#REF!</definedName>
    <definedName name="___xlnm.Print_Area_10" localSheetId="15">#REF!</definedName>
    <definedName name="___xlnm.Print_Area_10">#REF!</definedName>
    <definedName name="___xlnm.Print_Area_11" localSheetId="1">#REF!</definedName>
    <definedName name="___xlnm.Print_Area_11" localSheetId="15">#REF!</definedName>
    <definedName name="___xlnm.Print_Area_11">#REF!</definedName>
    <definedName name="___xlnm.Print_Area_14" localSheetId="1">#REF!</definedName>
    <definedName name="___xlnm.Print_Area_14" localSheetId="15">#REF!</definedName>
    <definedName name="___xlnm.Print_Area_14">#REF!</definedName>
    <definedName name="___xlnm.Print_Area_16" localSheetId="1">#REF!</definedName>
    <definedName name="___xlnm.Print_Area_16">#REF!</definedName>
    <definedName name="__123Graph_A" hidden="1">[5]AM_COST!#REF!</definedName>
    <definedName name="__D111486" localSheetId="1">#REF!</definedName>
    <definedName name="__D111486" localSheetId="15">#REF!</definedName>
    <definedName name="__D111486">#REF!</definedName>
    <definedName name="__DAT1" localSheetId="15">'[6]AA-1'!#REF!</definedName>
    <definedName name="__DAT1">'[6]AA-1'!#REF!</definedName>
    <definedName name="__DAT10" localSheetId="15">'[6]AA-1'!#REF!</definedName>
    <definedName name="__DAT10">'[6]AA-1'!#REF!</definedName>
    <definedName name="__DAT13">'[6]AA-1'!#REF!</definedName>
    <definedName name="__DAT2" localSheetId="19">'[6]AA-1'!#REF!</definedName>
    <definedName name="__DAT2">'[6]AA-1'!#REF!</definedName>
    <definedName name="__DAT3" localSheetId="19">'[6]AA-1'!#REF!</definedName>
    <definedName name="__DAT3">'[6]AA-1'!#REF!</definedName>
    <definedName name="__DAT5" localSheetId="19">'[6]AA-1'!#REF!</definedName>
    <definedName name="__DAT5">'[6]AA-1'!#REF!</definedName>
    <definedName name="__DAT6" localSheetId="19">'[6]AA-1'!#REF!</definedName>
    <definedName name="__DAT6">'[6]AA-1'!#REF!</definedName>
    <definedName name="__DAT7" localSheetId="19">'[6]AA-1'!#REF!</definedName>
    <definedName name="__DAT7">'[6]AA-1'!#REF!</definedName>
    <definedName name="__DAT8" localSheetId="19">'[6]AA-1'!#REF!</definedName>
    <definedName name="__DAT8">'[6]AA-1'!#REF!</definedName>
    <definedName name="__DAT9" localSheetId="19">'[6]AA-1'!#REF!</definedName>
    <definedName name="__DAT9">'[6]AA-1'!#REF!</definedName>
    <definedName name="__e1" localSheetId="1">#REF!</definedName>
    <definedName name="__e1" localSheetId="15">#REF!</definedName>
    <definedName name="__e1">#REF!</definedName>
    <definedName name="__f1" localSheetId="1">#REF!</definedName>
    <definedName name="__f1" localSheetId="15">#REF!</definedName>
    <definedName name="__f1">#REF!</definedName>
    <definedName name="__g1" localSheetId="1">#REF!</definedName>
    <definedName name="__g1" localSheetId="15">#REF!</definedName>
    <definedName name="__g1">#REF!</definedName>
    <definedName name="__h1" localSheetId="1">#REF!</definedName>
    <definedName name="__h1">#REF!</definedName>
    <definedName name="__k1" localSheetId="1">#REF!</definedName>
    <definedName name="__k1">#REF!</definedName>
    <definedName name="__khu8" localSheetId="1">#REF!</definedName>
    <definedName name="__khu8">#REF!</definedName>
    <definedName name="__OBJ2005" localSheetId="1">#REF!</definedName>
    <definedName name="__OBJ2005">#REF!</definedName>
    <definedName name="__PRO1" localSheetId="1">#REF!</definedName>
    <definedName name="__PRO1">#REF!</definedName>
    <definedName name="__rbl1">[2]RSS9801!#REF!</definedName>
    <definedName name="__RBL2" localSheetId="1">#REF!</definedName>
    <definedName name="__RBL2" localSheetId="15">#REF!</definedName>
    <definedName name="__RBL2">#REF!</definedName>
    <definedName name="__rub1">[3]db!$C$15,[3]db!$B$14,[3]db!$B$12</definedName>
    <definedName name="__ti65" hidden="1">'[7]PS-1995'!#REF!</definedName>
    <definedName name="__tt1" localSheetId="1">#REF!</definedName>
    <definedName name="__tt1" localSheetId="15">#REF!</definedName>
    <definedName name="__tt1">#REF!</definedName>
    <definedName name="__tt10" localSheetId="1">#REF!</definedName>
    <definedName name="__tt10" localSheetId="15">#REF!</definedName>
    <definedName name="__tt10">#REF!</definedName>
    <definedName name="__tt11" localSheetId="1">#REF!</definedName>
    <definedName name="__tt11" localSheetId="15">#REF!</definedName>
    <definedName name="__tt11">#REF!</definedName>
    <definedName name="__tt12" localSheetId="1">#REF!</definedName>
    <definedName name="__tt12">#REF!</definedName>
    <definedName name="__tt13" localSheetId="1">#REF!</definedName>
    <definedName name="__tt13">#REF!</definedName>
    <definedName name="__tt14" localSheetId="1">#REF!</definedName>
    <definedName name="__tt14">#REF!</definedName>
    <definedName name="__tt15" localSheetId="1">#REF!</definedName>
    <definedName name="__tt15">#REF!</definedName>
    <definedName name="__tt16" localSheetId="1">#REF!</definedName>
    <definedName name="__tt16">#REF!</definedName>
    <definedName name="__tt17" localSheetId="1">#REF!</definedName>
    <definedName name="__tt17">#REF!</definedName>
    <definedName name="__tt18" localSheetId="1">#REF!</definedName>
    <definedName name="__tt18">#REF!</definedName>
    <definedName name="__tt19" localSheetId="1">#REF!</definedName>
    <definedName name="__tt19">#REF!</definedName>
    <definedName name="__tt2" localSheetId="1">#REF!</definedName>
    <definedName name="__tt2">#REF!</definedName>
    <definedName name="__tt20" localSheetId="1">#REF!</definedName>
    <definedName name="__tt20">#REF!</definedName>
    <definedName name="__tt21" localSheetId="1">#REF!</definedName>
    <definedName name="__tt21" localSheetId="2">#REF!</definedName>
    <definedName name="__tt21" localSheetId="19">#REF!</definedName>
    <definedName name="__tt21">#REF!</definedName>
    <definedName name="__tt3" localSheetId="1">#REF!</definedName>
    <definedName name="__tt3" localSheetId="19">#REF!</definedName>
    <definedName name="__tt3">#REF!</definedName>
    <definedName name="__tt4" localSheetId="1">#REF!</definedName>
    <definedName name="__tt4" localSheetId="19">#REF!</definedName>
    <definedName name="__tt4">#REF!</definedName>
    <definedName name="__tt5" localSheetId="1">#REF!</definedName>
    <definedName name="__tt5" localSheetId="19">#REF!</definedName>
    <definedName name="__tt5">#REF!</definedName>
    <definedName name="__tt6" localSheetId="1">#REF!</definedName>
    <definedName name="__tt6" localSheetId="19">#REF!</definedName>
    <definedName name="__tt6">#REF!</definedName>
    <definedName name="__tt7" localSheetId="1">#REF!</definedName>
    <definedName name="__tt7" localSheetId="19">#REF!</definedName>
    <definedName name="__tt7">#REF!</definedName>
    <definedName name="__tt8" localSheetId="1">#REF!</definedName>
    <definedName name="__tt8" localSheetId="19">#REF!</definedName>
    <definedName name="__tt8">#REF!</definedName>
    <definedName name="__tt9" localSheetId="1">#REF!</definedName>
    <definedName name="__tt9" localSheetId="19">#REF!</definedName>
    <definedName name="__tt9">#REF!</definedName>
    <definedName name="__W37" localSheetId="1" hidden="1">{#N/A,#N/A,FALSE,"Eff-SSC2"}</definedName>
    <definedName name="__W37" localSheetId="8" hidden="1">{#N/A,#N/A,FALSE,"Eff-SSC2"}</definedName>
    <definedName name="__W37" localSheetId="10" hidden="1">{#N/A,#N/A,FALSE,"Eff-SSC2"}</definedName>
    <definedName name="__W37" localSheetId="15" hidden="1">{#N/A,#N/A,FALSE,"Eff-SSC2"}</definedName>
    <definedName name="__W37" localSheetId="20" hidden="1">{#N/A,#N/A,FALSE,"Eff-SSC2"}</definedName>
    <definedName name="__W37" hidden="1">{#N/A,#N/A,FALSE,"Eff-SSC2"}</definedName>
    <definedName name="__W38" localSheetId="1" hidden="1">{#N/A,#N/A,FALSE,"Eff-SSC2"}</definedName>
    <definedName name="__W38" localSheetId="8" hidden="1">{#N/A,#N/A,FALSE,"Eff-SSC2"}</definedName>
    <definedName name="__W38" localSheetId="10" hidden="1">{#N/A,#N/A,FALSE,"Eff-SSC2"}</definedName>
    <definedName name="__W38" localSheetId="15" hidden="1">{#N/A,#N/A,FALSE,"Eff-SSC2"}</definedName>
    <definedName name="__W38" localSheetId="20" hidden="1">{#N/A,#N/A,FALSE,"Eff-SSC2"}</definedName>
    <definedName name="__W38" hidden="1">{#N/A,#N/A,FALSE,"Eff-SSC2"}</definedName>
    <definedName name="__w39" localSheetId="1" hidden="1">{#N/A,#N/A,FALSE,"Eff-SSC2"}</definedName>
    <definedName name="__w39" localSheetId="8" hidden="1">{#N/A,#N/A,FALSE,"Eff-SSC2"}</definedName>
    <definedName name="__w39" localSheetId="10" hidden="1">{#N/A,#N/A,FALSE,"Eff-SSC2"}</definedName>
    <definedName name="__w39" localSheetId="15" hidden="1">{#N/A,#N/A,FALSE,"Eff-SSC2"}</definedName>
    <definedName name="__w39" localSheetId="20" hidden="1">{#N/A,#N/A,FALSE,"Eff-SSC2"}</definedName>
    <definedName name="__w39" hidden="1">{#N/A,#N/A,FALSE,"Eff-SSC2"}</definedName>
    <definedName name="__WK40">[4]Order_Nov_w45!$A$60</definedName>
    <definedName name="__xlnm.Print_Area_10" localSheetId="1">#REF!</definedName>
    <definedName name="__xlnm.Print_Area_10" localSheetId="15">#REF!</definedName>
    <definedName name="__xlnm.Print_Area_10">#REF!</definedName>
    <definedName name="__xlnm.Print_Area_11" localSheetId="1">#REF!</definedName>
    <definedName name="__xlnm.Print_Area_11" localSheetId="15">#REF!</definedName>
    <definedName name="__xlnm.Print_Area_11">#REF!</definedName>
    <definedName name="__xlnm.Print_Area_14" localSheetId="1">#REF!</definedName>
    <definedName name="__xlnm.Print_Area_14" localSheetId="15">#REF!</definedName>
    <definedName name="__xlnm.Print_Area_14">#REF!</definedName>
    <definedName name="__xlnm.Print_Area_16" localSheetId="1">#REF!</definedName>
    <definedName name="__xlnm.Print_Area_16">#REF!</definedName>
    <definedName name="_D111486" localSheetId="1">#REF!</definedName>
    <definedName name="_D111486">#REF!</definedName>
    <definedName name="_DAT1">'[6]AA-1'!#REF!</definedName>
    <definedName name="_DAT10">'[6]AA-1'!#REF!</definedName>
    <definedName name="_DAT13">'[6]AA-1'!#REF!</definedName>
    <definedName name="_DAT2">'[6]AA-1'!#REF!</definedName>
    <definedName name="_DAT3">'[6]AA-1'!#REF!</definedName>
    <definedName name="_DAT5">'[6]AA-1'!#REF!</definedName>
    <definedName name="_DAT6">'[6]AA-1'!#REF!</definedName>
    <definedName name="_DAT7">'[6]AA-1'!#REF!</definedName>
    <definedName name="_DAT8" localSheetId="19">'[6]AA-1'!#REF!</definedName>
    <definedName name="_DAT8">'[6]AA-1'!#REF!</definedName>
    <definedName name="_DAT9" localSheetId="19">'[6]AA-1'!#REF!</definedName>
    <definedName name="_DAT9">'[6]AA-1'!#REF!</definedName>
    <definedName name="_e1" localSheetId="1">#REF!</definedName>
    <definedName name="_e1" localSheetId="15">#REF!</definedName>
    <definedName name="_e1">#REF!</definedName>
    <definedName name="_f1" localSheetId="1">#REF!</definedName>
    <definedName name="_f1" localSheetId="15">#REF!</definedName>
    <definedName name="_f1">#REF!</definedName>
    <definedName name="_Fill" localSheetId="1" hidden="1">#REF!</definedName>
    <definedName name="_Fill" localSheetId="15" hidden="1">#REF!</definedName>
    <definedName name="_Fill" hidden="1">#REF!</definedName>
    <definedName name="_g1" localSheetId="1">#REF!</definedName>
    <definedName name="_g1">#REF!</definedName>
    <definedName name="_GoBack" localSheetId="1">'P1-12'!#REF!</definedName>
    <definedName name="_h1" localSheetId="1">#REF!</definedName>
    <definedName name="_h1" localSheetId="15">#REF!</definedName>
    <definedName name="_h1">#REF!</definedName>
    <definedName name="_Hlk55040087" localSheetId="15">'P41-42'!#REF!</definedName>
    <definedName name="_k1" localSheetId="1">#REF!</definedName>
    <definedName name="_k1" localSheetId="15">#REF!</definedName>
    <definedName name="_k1">#REF!</definedName>
    <definedName name="_Key1" localSheetId="1" hidden="1">#REF!</definedName>
    <definedName name="_Key1" localSheetId="15" hidden="1">#REF!</definedName>
    <definedName name="_Key1" hidden="1">#REF!</definedName>
    <definedName name="_Key2" localSheetId="1" hidden="1">#REF!</definedName>
    <definedName name="_Key2" localSheetId="15" hidden="1">#REF!</definedName>
    <definedName name="_Key2" hidden="1">#REF!</definedName>
    <definedName name="_khu8" localSheetId="1">#REF!</definedName>
    <definedName name="_khu8">#REF!</definedName>
    <definedName name="_OBJ2005" localSheetId="1">#REF!</definedName>
    <definedName name="_OBJ2005">#REF!</definedName>
    <definedName name="_Order1" hidden="1">255</definedName>
    <definedName name="_Order2" hidden="1">255</definedName>
    <definedName name="_PRO1" localSheetId="1">#REF!</definedName>
    <definedName name="_PRO1" localSheetId="15">#REF!</definedName>
    <definedName name="_PRO1">#REF!</definedName>
    <definedName name="_rbl1" localSheetId="15">[2]RSS9801!#REF!</definedName>
    <definedName name="_rbl1">[2]RSS9801!#REF!</definedName>
    <definedName name="_RBL2" localSheetId="1">#REF!</definedName>
    <definedName name="_RBL2" localSheetId="15">#REF!</definedName>
    <definedName name="_RBL2">#REF!</definedName>
    <definedName name="_RBL3" localSheetId="1">#REF!</definedName>
    <definedName name="_RBL3" localSheetId="15">#REF!</definedName>
    <definedName name="_RBL3">#REF!</definedName>
    <definedName name="_rub1">[3]db!$C$15,[3]db!$B$14,[3]db!$B$12</definedName>
    <definedName name="_Sort" localSheetId="1" hidden="1">#REF!</definedName>
    <definedName name="_Sort" localSheetId="15" hidden="1">#REF!</definedName>
    <definedName name="_Sort" hidden="1">#REF!</definedName>
    <definedName name="_Table1_Out" localSheetId="1" hidden="1">#REF!</definedName>
    <definedName name="_Table1_Out" localSheetId="15" hidden="1">#REF!</definedName>
    <definedName name="_Table1_Out" hidden="1">#REF!</definedName>
    <definedName name="_ti65" localSheetId="15" hidden="1">'[7]PS-1995'!#REF!</definedName>
    <definedName name="_ti65" hidden="1">'[7]PS-1995'!#REF!</definedName>
    <definedName name="_tt1" localSheetId="1">#REF!</definedName>
    <definedName name="_tt1" localSheetId="15">#REF!</definedName>
    <definedName name="_tt1">#REF!</definedName>
    <definedName name="_tt10" localSheetId="1">#REF!</definedName>
    <definedName name="_tt10" localSheetId="15">#REF!</definedName>
    <definedName name="_tt10">#REF!</definedName>
    <definedName name="_tt11" localSheetId="1">#REF!</definedName>
    <definedName name="_tt11" localSheetId="15">#REF!</definedName>
    <definedName name="_tt11">#REF!</definedName>
    <definedName name="_tt12" localSheetId="1">#REF!</definedName>
    <definedName name="_tt12">#REF!</definedName>
    <definedName name="_tt13" localSheetId="1">#REF!</definedName>
    <definedName name="_tt13">#REF!</definedName>
    <definedName name="_tt14" localSheetId="1">#REF!</definedName>
    <definedName name="_tt14">#REF!</definedName>
    <definedName name="_tt15" localSheetId="1">#REF!</definedName>
    <definedName name="_tt15">#REF!</definedName>
    <definedName name="_tt16" localSheetId="1">#REF!</definedName>
    <definedName name="_tt16">#REF!</definedName>
    <definedName name="_tt17" localSheetId="1">#REF!</definedName>
    <definedName name="_tt17">#REF!</definedName>
    <definedName name="_tt18" localSheetId="1">#REF!</definedName>
    <definedName name="_tt18">#REF!</definedName>
    <definedName name="_tt19" localSheetId="1">#REF!</definedName>
    <definedName name="_tt19">#REF!</definedName>
    <definedName name="_tt2" localSheetId="1">#REF!</definedName>
    <definedName name="_tt2">#REF!</definedName>
    <definedName name="_tt20" localSheetId="1">#REF!</definedName>
    <definedName name="_tt20">#REF!</definedName>
    <definedName name="_tt21" localSheetId="1">#REF!</definedName>
    <definedName name="_tt21" localSheetId="2">#REF!</definedName>
    <definedName name="_tt21" localSheetId="19">#REF!</definedName>
    <definedName name="_tt21">#REF!</definedName>
    <definedName name="_tt3" localSheetId="1">#REF!</definedName>
    <definedName name="_tt3" localSheetId="19">#REF!</definedName>
    <definedName name="_tt3">#REF!</definedName>
    <definedName name="_tt4" localSheetId="1">#REF!</definedName>
    <definedName name="_tt4" localSheetId="19">#REF!</definedName>
    <definedName name="_tt4">#REF!</definedName>
    <definedName name="_tt5" localSheetId="1">#REF!</definedName>
    <definedName name="_tt5" localSheetId="19">#REF!</definedName>
    <definedName name="_tt5">#REF!</definedName>
    <definedName name="_tt6" localSheetId="1">#REF!</definedName>
    <definedName name="_tt6" localSheetId="19">#REF!</definedName>
    <definedName name="_tt6">#REF!</definedName>
    <definedName name="_tt7" localSheetId="1">#REF!</definedName>
    <definedName name="_tt7" localSheetId="19">#REF!</definedName>
    <definedName name="_tt7">#REF!</definedName>
    <definedName name="_tt8" localSheetId="1">#REF!</definedName>
    <definedName name="_tt8" localSheetId="19">#REF!</definedName>
    <definedName name="_tt8">#REF!</definedName>
    <definedName name="_tt9" localSheetId="1">#REF!</definedName>
    <definedName name="_tt9" localSheetId="19">#REF!</definedName>
    <definedName name="_tt9">#REF!</definedName>
    <definedName name="_W37" localSheetId="1" hidden="1">{#N/A,#N/A,FALSE,"Eff-SSC2"}</definedName>
    <definedName name="_W37" localSheetId="8" hidden="1">{#N/A,#N/A,FALSE,"Eff-SSC2"}</definedName>
    <definedName name="_W37" localSheetId="10" hidden="1">{#N/A,#N/A,FALSE,"Eff-SSC2"}</definedName>
    <definedName name="_W37" localSheetId="15" hidden="1">{#N/A,#N/A,FALSE,"Eff-SSC2"}</definedName>
    <definedName name="_W37" localSheetId="20" hidden="1">{#N/A,#N/A,FALSE,"Eff-SSC2"}</definedName>
    <definedName name="_W37" hidden="1">{#N/A,#N/A,FALSE,"Eff-SSC2"}</definedName>
    <definedName name="_W38" localSheetId="1" hidden="1">{#N/A,#N/A,FALSE,"Eff-SSC2"}</definedName>
    <definedName name="_W38" localSheetId="8" hidden="1">{#N/A,#N/A,FALSE,"Eff-SSC2"}</definedName>
    <definedName name="_W38" localSheetId="10" hidden="1">{#N/A,#N/A,FALSE,"Eff-SSC2"}</definedName>
    <definedName name="_W38" localSheetId="15" hidden="1">{#N/A,#N/A,FALSE,"Eff-SSC2"}</definedName>
    <definedName name="_W38" localSheetId="20" hidden="1">{#N/A,#N/A,FALSE,"Eff-SSC2"}</definedName>
    <definedName name="_W38" hidden="1">{#N/A,#N/A,FALSE,"Eff-SSC2"}</definedName>
    <definedName name="_w39" localSheetId="1" hidden="1">{#N/A,#N/A,FALSE,"Eff-SSC2"}</definedName>
    <definedName name="_w39" localSheetId="8" hidden="1">{#N/A,#N/A,FALSE,"Eff-SSC2"}</definedName>
    <definedName name="_w39" localSheetId="10" hidden="1">{#N/A,#N/A,FALSE,"Eff-SSC2"}</definedName>
    <definedName name="_w39" localSheetId="15" hidden="1">{#N/A,#N/A,FALSE,"Eff-SSC2"}</definedName>
    <definedName name="_w39" localSheetId="20" hidden="1">{#N/A,#N/A,FALSE,"Eff-SSC2"}</definedName>
    <definedName name="_w39" hidden="1">{#N/A,#N/A,FALSE,"Eff-SSC2"}</definedName>
    <definedName name="_WK40">[4]Order_Nov_w45!$A$60</definedName>
    <definedName name="a" localSheetId="1" hidden="1">#REF!</definedName>
    <definedName name="a" localSheetId="15" hidden="1">#REF!</definedName>
    <definedName name="a" hidden="1">#REF!</definedName>
    <definedName name="aa" localSheetId="1">#REF!</definedName>
    <definedName name="aa" localSheetId="15">#REF!</definedName>
    <definedName name="aa">#REF!</definedName>
    <definedName name="aaa" localSheetId="1" hidden="1">#REF!</definedName>
    <definedName name="aaa" localSheetId="15"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8" hidden="1">{#N/A,#N/A,FALSE,"Eff-SSC2"}</definedName>
    <definedName name="ac_line1.0_" localSheetId="10" hidden="1">{#N/A,#N/A,FALSE,"Eff-SSC2"}</definedName>
    <definedName name="ac_line1.0_" localSheetId="15" hidden="1">{#N/A,#N/A,FALSE,"Eff-SSC2"}</definedName>
    <definedName name="ac_line1.0_" localSheetId="20" hidden="1">{#N/A,#N/A,FALSE,"Eff-SSC2"}</definedName>
    <definedName name="ac_line1.0_" hidden="1">{#N/A,#N/A,FALSE,"Eff-SSC2"}</definedName>
    <definedName name="Access_Button" hidden="1">"recSPC1_Sheet9_List"</definedName>
    <definedName name="AccessDatabase" hidden="1">"\\Suchart\suchart\ATHAPORN\recSPC1.mdb"</definedName>
    <definedName name="ADM" localSheetId="1">#REF!</definedName>
    <definedName name="ADM" localSheetId="15">#REF!</definedName>
    <definedName name="ADM">#REF!</definedName>
    <definedName name="AGING" localSheetId="1">#REF!</definedName>
    <definedName name="AGING" localSheetId="15">#REF!</definedName>
    <definedName name="AGING">#REF!</definedName>
    <definedName name="AK" localSheetId="15">'[8]แจกแจง _งบดุล_'!#REF!</definedName>
    <definedName name="AK">'[8]แจกแจง _งบดุล_'!#REF!</definedName>
    <definedName name="ang">'[9]Data 2'!$A:$IV</definedName>
    <definedName name="ann" localSheetId="1">#REF!</definedName>
    <definedName name="ann" localSheetId="15">#REF!</definedName>
    <definedName name="ann">#REF!</definedName>
    <definedName name="ARM" localSheetId="1">#REF!</definedName>
    <definedName name="ARM" localSheetId="15">#REF!</definedName>
    <definedName name="ARM">#REF!</definedName>
    <definedName name="as" localSheetId="1">#REF!</definedName>
    <definedName name="as" localSheetId="15">#REF!</definedName>
    <definedName name="as">#REF!</definedName>
    <definedName name="AS2DocOpenMode" hidden="1">"AS2DocumentEdit"</definedName>
    <definedName name="AssetStatus">[10]AssetStatus!$A$3:$A$11</definedName>
    <definedName name="AssetType">[10]AssetType!$A$3:$A$64</definedName>
    <definedName name="b" localSheetId="1" hidden="1">#REF!</definedName>
    <definedName name="b" localSheetId="15" hidden="1">#REF!</definedName>
    <definedName name="b" hidden="1">#REF!</definedName>
    <definedName name="Back" localSheetId="1">#REF!</definedName>
    <definedName name="Back" localSheetId="15">#REF!</definedName>
    <definedName name="Back">#REF!</definedName>
    <definedName name="base" localSheetId="1">#REF!</definedName>
    <definedName name="base" localSheetId="15">#REF!</definedName>
    <definedName name="base">#REF!</definedName>
    <definedName name="bb" localSheetId="1">#REF!</definedName>
    <definedName name="bb">#REF!</definedName>
    <definedName name="bbb">[11]name!#REF!</definedName>
    <definedName name="BCExport" localSheetId="1">#REF!</definedName>
    <definedName name="BCExport" localSheetId="15">#REF!</definedName>
    <definedName name="BCExport">#REF!</definedName>
    <definedName name="BCExport_1">#N/A</definedName>
    <definedName name="BCExport_2">#N/A</definedName>
    <definedName name="BCExport_3">#N/A</definedName>
    <definedName name="BCExport_4">#N/A</definedName>
    <definedName name="BOI">'[10]License BOI'!$A$3:$A$10</definedName>
    <definedName name="BONUS1" localSheetId="1">#REF!</definedName>
    <definedName name="BONUS1" localSheetId="15">#REF!</definedName>
    <definedName name="BONUS1">#REF!</definedName>
    <definedName name="BONUS2" localSheetId="1">#REF!</definedName>
    <definedName name="BONUS2" localSheetId="15">#REF!</definedName>
    <definedName name="BONUS2">#REF!</definedName>
    <definedName name="bre" localSheetId="1">#REF!</definedName>
    <definedName name="bre" localSheetId="15">#REF!</definedName>
    <definedName name="bre">#REF!</definedName>
    <definedName name="BS" localSheetId="1">#REF!</definedName>
    <definedName name="BS">#REF!</definedName>
    <definedName name="BU">[12]Insurance!#REF!</definedName>
    <definedName name="case">[13]data!$C$1</definedName>
    <definedName name="cash">'[9]Data 2'!$A:$IV</definedName>
    <definedName name="cc" localSheetId="1">#REF!</definedName>
    <definedName name="cc" localSheetId="15">#REF!</definedName>
    <definedName name="cc">#REF!</definedName>
    <definedName name="Chemist" localSheetId="1" hidden="1">{#N/A,#N/A,FALSE,"Eff-SSC2"}</definedName>
    <definedName name="Chemist" localSheetId="8" hidden="1">{#N/A,#N/A,FALSE,"Eff-SSC2"}</definedName>
    <definedName name="Chemist" localSheetId="10" hidden="1">{#N/A,#N/A,FALSE,"Eff-SSC2"}</definedName>
    <definedName name="Chemist" localSheetId="15" hidden="1">{#N/A,#N/A,FALSE,"Eff-SSC2"}</definedName>
    <definedName name="Chemist" localSheetId="20" hidden="1">{#N/A,#N/A,FALSE,"Eff-SSC2"}</definedName>
    <definedName name="Chemist" hidden="1">{#N/A,#N/A,FALSE,"Eff-SSC2"}</definedName>
    <definedName name="chutikarn" localSheetId="1" hidden="1">{#N/A,#N/A,FALSE,"Eff-SSC2"}</definedName>
    <definedName name="chutikarn" localSheetId="8" hidden="1">{#N/A,#N/A,FALSE,"Eff-SSC2"}</definedName>
    <definedName name="chutikarn" localSheetId="10" hidden="1">{#N/A,#N/A,FALSE,"Eff-SSC2"}</definedName>
    <definedName name="chutikarn" localSheetId="15" hidden="1">{#N/A,#N/A,FALSE,"Eff-SSC2"}</definedName>
    <definedName name="chutikarn" localSheetId="20" hidden="1">{#N/A,#N/A,FALSE,"Eff-SSC2"}</definedName>
    <definedName name="chutikarn" hidden="1">{#N/A,#N/A,FALSE,"Eff-SSC2"}</definedName>
    <definedName name="Class">'[10]Asset Class'!$A$2:$A$18</definedName>
    <definedName name="CODE">'[14]CODE,NAME'!$A$1:$B$19</definedName>
    <definedName name="comm.">[15]description!#REF!</definedName>
    <definedName name="compare" localSheetId="1">#REF!</definedName>
    <definedName name="compare" localSheetId="15">#REF!</definedName>
    <definedName name="compare">#REF!</definedName>
    <definedName name="con" localSheetId="1">#REF!</definedName>
    <definedName name="con" localSheetId="15">#REF!</definedName>
    <definedName name="con">#REF!</definedName>
    <definedName name="COST" localSheetId="1">#REF!</definedName>
    <definedName name="COST" localSheetId="15">#REF!</definedName>
    <definedName name="COST">#REF!</definedName>
    <definedName name="costa" localSheetId="1">#REF!</definedName>
    <definedName name="costa">#REF!</definedName>
    <definedName name="D">'[16]วงเครดิต 3'!#REF!</definedName>
    <definedName name="data">[3]db!$B$12,[3]db!$B$14,[3]db!$C$15,[3]db!$F$12,[3]db!$F$14,[3]db!$G$15,[3]db!$J$12,[3]db!$J$14,[3]db!$K$15,[3]db!$N$12,[3]db!$N$14,[3]db!$O$15,[3]db!$B$26,[3]db!$B$28,[3]db!$C$29,[3]db!$F$25,[3]db!$F$28,[3]db!$G$29,[3]db!$F$25,[3]db!$J$26,[3]db!$F$26,[3]db!$J$28,[3]db!$K$29,[3]db!$N$26,[3]db!$N$28,[3]db!$O$29</definedName>
    <definedName name="DATA_01">[17]สำนักงาน!#REF!</definedName>
    <definedName name="DATA_02">[17]สำนักงาน!#REF!</definedName>
    <definedName name="DATA_023">[17]สำนักงาน!#REF!</definedName>
    <definedName name="DATA_03">[17]สำนักงาน!#REF!</definedName>
    <definedName name="data1" localSheetId="1" hidden="1">{#N/A,#N/A,FALSE,"Eff-SSC2"}</definedName>
    <definedName name="data1" localSheetId="8" hidden="1">{#N/A,#N/A,FALSE,"Eff-SSC2"}</definedName>
    <definedName name="data1" localSheetId="10" hidden="1">{#N/A,#N/A,FALSE,"Eff-SSC2"}</definedName>
    <definedName name="data1" localSheetId="15" hidden="1">{#N/A,#N/A,FALSE,"Eff-SSC2"}</definedName>
    <definedName name="data1" localSheetId="20" hidden="1">{#N/A,#N/A,FALSE,"Eff-SSC2"}</definedName>
    <definedName name="data1" hidden="1">{#N/A,#N/A,FALSE,"Eff-SSC2"}</definedName>
    <definedName name="data2">[3]db!$B$41,[3]db!$B$39,[3]db!$C$42,[3]db!$F$39,[3]db!$F$41,[3]db!$G$42,[3]db!$J$39,[3]db!$J$41,[3]db!$K$42,[3]db!$N$39,[3]db!$N$41,[3]db!$O$42</definedName>
    <definedName name="data3">[3]db!$C$61,[3]db!$F$57,[3]db!$F$59,[3]db!$G$61,[3]db!$J$57,[3]db!$J$59,[3]db!$K$61,[3]db!$N$57,[3]db!$N$59,[3]db!$O$61,[3]db!$B$59,[3]db!$B$57</definedName>
    <definedName name="_xlnm.Database" localSheetId="1">#REF!</definedName>
    <definedName name="_xlnm.Database" localSheetId="15">#REF!</definedName>
    <definedName name="_xlnm.Database" localSheetId="19">#REF!</definedName>
    <definedName name="_xlnm.Database">#REF!</definedName>
    <definedName name="Db">[18]Sheet1!$A$2:$D$126</definedName>
    <definedName name="dd" localSheetId="1">#REF!</definedName>
    <definedName name="dd" localSheetId="15">#REF!</definedName>
    <definedName name="dd">#REF!</definedName>
    <definedName name="ddddddd" localSheetId="15">[19]note_defect!#REF!</definedName>
    <definedName name="ddddddd">[19]note_defect!#REF!</definedName>
    <definedName name="Defect_Jun_2002" localSheetId="15">[19]note_defect!#REF!</definedName>
    <definedName name="Defect_Jun_2002">[19]note_defect!#REF!</definedName>
    <definedName name="DelData">[3]db!$B$12,[3]db!$B$14,[3]db!$C$15,[3]db!$F$12,[3]db!$F$14,[3]db!$G$15,[3]db!$J$12,[3]db!$J$14,[3]db!$K$15,[3]db!$N$12,[3]db!$N$14,[3]db!$O$15,[3]db!$B$26,[3]db!$B$28,[3]db!$C$29,[3]db!$F$26,[3]db!$F$28,[3]db!$G$29,[3]db!$J$26,[3]db!$J$28,[3]db!$K$29,[3]db!$N$26,[3]db!$N$28,[3]db!$O$29,[3]db!$B$57,[3]db!$B$59</definedName>
    <definedName name="DelData2">[3]db!$C$61,[3]db!$F$57,[3]db!$F$59,[3]db!$G$61,[3]db!$J$57,[3]db!$J$59,[3]db!$K$61,[3]db!$N$57,[3]db!$N$59,[3]db!$O$61</definedName>
    <definedName name="Depre">'[10]Depre. Key'!$A$3:$A$6</definedName>
    <definedName name="df" localSheetId="1">#REF!</definedName>
    <definedName name="df" localSheetId="15">#REF!</definedName>
    <definedName name="df">#REF!</definedName>
    <definedName name="dkfi" localSheetId="1">#REF!</definedName>
    <definedName name="dkfi" localSheetId="15">#REF!</definedName>
    <definedName name="dkfi">#REF!</definedName>
    <definedName name="dsfka" localSheetId="1">#REF!</definedName>
    <definedName name="dsfka" localSheetId="15">#REF!</definedName>
    <definedName name="dsfka">#REF!</definedName>
    <definedName name="E" localSheetId="1">#REF!</definedName>
    <definedName name="E">#REF!</definedName>
    <definedName name="ee" localSheetId="1">#REF!</definedName>
    <definedName name="ee">#REF!</definedName>
    <definedName name="EM">[20]ดอกเบี้ยรับ!#REF!</definedName>
    <definedName name="ert" localSheetId="1" hidden="1">#REF!</definedName>
    <definedName name="ert" localSheetId="15" hidden="1">#REF!</definedName>
    <definedName name="ert" hidden="1">#REF!</definedName>
    <definedName name="EX.RATE">[21]RATE!$A$1:$C$32</definedName>
    <definedName name="Excel_BuiltIn__FilterDatabase_1" localSheetId="1">#REF!</definedName>
    <definedName name="Excel_BuiltIn__FilterDatabase_1" localSheetId="15">#REF!</definedName>
    <definedName name="Excel_BuiltIn__FilterDatabase_1">#REF!</definedName>
    <definedName name="Excel_BuiltIn__FilterDatabase_14_1">#N/A</definedName>
    <definedName name="Excel_BuiltIn__FilterDatabase_14_1_1">#N/A</definedName>
    <definedName name="Excel_BuiltIn__FilterDatabase_14_1_13">#N/A</definedName>
    <definedName name="Excel_BuiltIn__FilterDatabase_14_1_13_1">#N/A</definedName>
    <definedName name="Excel_BuiltIn__FilterDatabase_14_1_13_2">#N/A</definedName>
    <definedName name="Excel_BuiltIn__FilterDatabase_14_1_13_3">#N/A</definedName>
    <definedName name="Excel_BuiltIn__FilterDatabase_14_1_14">#N/A</definedName>
    <definedName name="Excel_BuiltIn__FilterDatabase_14_1_14_1">#N/A</definedName>
    <definedName name="Excel_BuiltIn__FilterDatabase_14_1_14_2">#N/A</definedName>
    <definedName name="Excel_BuiltIn__FilterDatabase_14_1_14_3">#N/A</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 localSheetId="1">#REF!</definedName>
    <definedName name="Excel_BuiltIn_Print_Area_12" localSheetId="15">#REF!</definedName>
    <definedName name="Excel_BuiltIn_Print_Area_12">#REF!</definedName>
    <definedName name="Excel_BuiltIn_Print_Area_12_1">#N/A</definedName>
    <definedName name="Excel_BuiltIn_Print_Area_12_1_1">#N/A</definedName>
    <definedName name="Excel_BuiltIn_Print_Area_12_1_1_1">#N/A</definedName>
    <definedName name="Excel_BuiltIn_Print_Area_12_1_1_2">#N/A</definedName>
    <definedName name="Excel_BuiltIn_Print_Area_12_1_1_3">#N/A</definedName>
    <definedName name="Excel_BuiltIn_Print_Area_12_1_1_4">#N/A</definedName>
    <definedName name="Excel_BuiltIn_Print_Area_12_1_1_5">#N/A</definedName>
    <definedName name="Excel_BuiltIn_Print_Area_12_1_17">#N/A</definedName>
    <definedName name="Excel_BuiltIn_Print_Area_12_1_17_1">#N/A</definedName>
    <definedName name="Excel_BuiltIn_Print_Area_12_1_17_13">#N/A</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Area_12_10" localSheetId="15">'[22]แจกแจง _งบดุล_'!#REF!</definedName>
    <definedName name="Excel_BuiltIn_Print_Area_12_10">'[22]แจกแจง _งบดุล_'!#REF!</definedName>
    <definedName name="Excel_BuiltIn_Print_Area_12_11" localSheetId="1">#REF!</definedName>
    <definedName name="Excel_BuiltIn_Print_Area_12_11" localSheetId="15">#REF!</definedName>
    <definedName name="Excel_BuiltIn_Print_Area_12_11">#REF!</definedName>
    <definedName name="Excel_BuiltIn_Print_Area_12_12" localSheetId="1">#REF!</definedName>
    <definedName name="Excel_BuiltIn_Print_Area_12_12" localSheetId="15">#REF!</definedName>
    <definedName name="Excel_BuiltIn_Print_Area_12_12">#REF!</definedName>
    <definedName name="Excel_BuiltIn_Print_Area_12_16" localSheetId="15">'[23]แจกแจง _งบดุล_'!#REF!</definedName>
    <definedName name="Excel_BuiltIn_Print_Area_12_16">'[23]แจกแจง _งบดุล_'!#REF!</definedName>
    <definedName name="Excel_BuiltIn_Print_Area_12_18" localSheetId="15">'[8]แจกแจง _งบดุล_'!#REF!</definedName>
    <definedName name="Excel_BuiltIn_Print_Area_12_18">'[8]แจกแจง _งบดุล_'!#REF!</definedName>
    <definedName name="Excel_BuiltIn_Print_Area_12_29" localSheetId="1">#REF!</definedName>
    <definedName name="Excel_BuiltIn_Print_Area_12_29" localSheetId="15">#REF!</definedName>
    <definedName name="Excel_BuiltIn_Print_Area_12_29">#REF!</definedName>
    <definedName name="Excel_BuiltIn_Print_Area_12_3" localSheetId="15">'[8]แจกแจง _งบดุล_'!#REF!</definedName>
    <definedName name="Excel_BuiltIn_Print_Area_12_3">'[8]แจกแจง _งบดุล_'!#REF!</definedName>
    <definedName name="Excel_BuiltIn_Print_Area_12_4" localSheetId="15">'[8]แจกแจง _งบดุล_'!#REF!</definedName>
    <definedName name="Excel_BuiltIn_Print_Area_12_4">'[8]แจกแจง _งบดุล_'!#REF!</definedName>
    <definedName name="Excel_BuiltIn_Print_Area_12_5" localSheetId="15">'[8]แจกแจง _งบดุล_'!#REF!</definedName>
    <definedName name="Excel_BuiltIn_Print_Area_12_5">'[8]แจกแจง _งบดุล_'!#REF!</definedName>
    <definedName name="Excel_BuiltIn_Print_Area_12_6" localSheetId="15">'[8]แจกแจง _งบดุล_'!#REF!</definedName>
    <definedName name="Excel_BuiltIn_Print_Area_12_6">'[8]แจกแจง _งบดุล_'!#REF!</definedName>
    <definedName name="Excel_BuiltIn_Print_Area_12_8" localSheetId="15">'[8]แจกแจง _งบดุล_'!#REF!</definedName>
    <definedName name="Excel_BuiltIn_Print_Area_12_8">'[8]แจกแจง _งบดุล_'!#REF!</definedName>
    <definedName name="Excel_BuiltIn_Print_Area_12_9" localSheetId="1">#REF!</definedName>
    <definedName name="Excel_BuiltIn_Print_Area_12_9" localSheetId="15">#REF!</definedName>
    <definedName name="Excel_BuiltIn_Print_Area_12_9">#REF!</definedName>
    <definedName name="Excel_BuiltIn_Print_Area_4_1_11" localSheetId="15">[24]ดอกเบี้ยรับ!#REF!</definedName>
    <definedName name="Excel_BuiltIn_Print_Area_4_1_11">[24]ดอกเบี้ยรับ!#REF!</definedName>
    <definedName name="Excel_BuiltIn_Print_Area_4_1_12" localSheetId="15">[25]ดอกเบี้ยรับ!#REF!</definedName>
    <definedName name="Excel_BuiltIn_Print_Area_4_1_12">[25]ดอกเบี้ยรับ!#REF!</definedName>
    <definedName name="Excel_BuiltIn_Print_Area_4_1_29" localSheetId="15">[26]ดอกเบี้ยรับ!#REF!</definedName>
    <definedName name="Excel_BuiltIn_Print_Area_4_1_29">[26]ดอกเบี้ยรับ!#REF!</definedName>
    <definedName name="Excel_BuiltIn_Print_Area_4_1_9" localSheetId="15">[20]ดอกเบี้ยรับ!#REF!</definedName>
    <definedName name="Excel_BuiltIn_Print_Area_4_1_9">[20]ดอกเบี้ยรับ!#REF!</definedName>
    <definedName name="Excel_BuiltIn_Print_Area_6" localSheetId="1">#REF!</definedName>
    <definedName name="Excel_BuiltIn_Print_Area_6" localSheetId="15">#REF!</definedName>
    <definedName name="Excel_BuiltIn_Print_Area_6">#REF!</definedName>
    <definedName name="Excel_BuiltIn_Print_Titles_15">#N/A</definedName>
    <definedName name="Excel_BuiltIn_Print_Titles_15_1">#N/A</definedName>
    <definedName name="Excel_BuiltIn_Print_Titles_15_2">#N/A</definedName>
    <definedName name="Excel_BuiltIn_Print_Titles_15_3">#N/A</definedName>
    <definedName name="Excel_BuiltIn_Print_Titles_23" localSheetId="15">[23]SSW_loan_OD!#REF!</definedName>
    <definedName name="Excel_BuiltIn_Print_Titles_23">[23]SSW_loan_OD!#REF!</definedName>
    <definedName name="Excel_BuiltIn_Print_Titles_23_10" localSheetId="15">[22]SSW_loan_OD!#REF!</definedName>
    <definedName name="Excel_BuiltIn_Print_Titles_23_10">[22]SSW_loan_OD!#REF!</definedName>
    <definedName name="Excel_BuiltIn_Print_Titles_23_11" localSheetId="15">[24]SSW!#REF!</definedName>
    <definedName name="Excel_BuiltIn_Print_Titles_23_11">[24]SSW!#REF!</definedName>
    <definedName name="Excel_BuiltIn_Print_Titles_23_12" localSheetId="15">[25]SSW!#REF!</definedName>
    <definedName name="Excel_BuiltIn_Print_Titles_23_12">[25]SSW!#REF!</definedName>
    <definedName name="Excel_BuiltIn_Print_Titles_23_16">[8]SSW_loan_OD!#REF!</definedName>
    <definedName name="Excel_BuiltIn_Print_Titles_23_18">[8]SSW_loan_OD!#REF!</definedName>
    <definedName name="Excel_BuiltIn_Print_Titles_23_29">[26]SSW!#REF!</definedName>
    <definedName name="Excel_BuiltIn_Print_Titles_23_3">[8]SSW_loan_OD!#REF!</definedName>
    <definedName name="Excel_BuiltIn_Print_Titles_23_4">[8]SSW_loan_OD!#REF!</definedName>
    <definedName name="Excel_BuiltIn_Print_Titles_23_5">[8]SSW_loan_OD!#REF!</definedName>
    <definedName name="Excel_BuiltIn_Print_Titles_23_6">[8]SSW_loan_OD!#REF!</definedName>
    <definedName name="Excel_BuiltIn_Print_Titles_23_8" localSheetId="1">[8]SSW_loan_OD!#REF!</definedName>
    <definedName name="Excel_BuiltIn_Print_Titles_23_8" localSheetId="2">[8]SSW_loan_OD!#REF!</definedName>
    <definedName name="Excel_BuiltIn_Print_Titles_23_8" localSheetId="19">[8]SSW_loan_OD!#REF!</definedName>
    <definedName name="Excel_BuiltIn_Print_Titles_23_8">[8]SSW_loan_OD!#REF!</definedName>
    <definedName name="Excel_BuiltIn_Print_Titles_23_9" localSheetId="1">[20]SSW!#REF!</definedName>
    <definedName name="Excel_BuiltIn_Print_Titles_23_9" localSheetId="2">[20]SSW!#REF!</definedName>
    <definedName name="Excel_BuiltIn_Print_Titles_23_9" localSheetId="19">[20]SSW!#REF!</definedName>
    <definedName name="Excel_BuiltIn_Print_Titles_23_9">[20]SSW!#REF!</definedName>
    <definedName name="Excel_BuiltIn_Print_Titles_4">#N/A</definedName>
    <definedName name="Excel_BuiltIn_Print_Titles_4_1">#N/A</definedName>
    <definedName name="Excel_BuiltIn_Print_Titles_4_10" localSheetId="19">[12]Insurance!#REF!</definedName>
    <definedName name="Excel_BuiltIn_Print_Titles_4_10">[12]Insurance!#REF!</definedName>
    <definedName name="Excel_BuiltIn_Print_Titles_4_15" localSheetId="19">[12]Insurance!#REF!</definedName>
    <definedName name="Excel_BuiltIn_Print_Titles_4_15">[12]Insurance!#REF!</definedName>
    <definedName name="Excel_BuiltIn_Print_Titles_4_16" localSheetId="19">[12]Insurance!#REF!</definedName>
    <definedName name="Excel_BuiltIn_Print_Titles_4_16">[12]Insurance!#REF!</definedName>
    <definedName name="Excel_BuiltIn_Print_Titles_4_18" localSheetId="19">[12]Insurance!#REF!</definedName>
    <definedName name="Excel_BuiltIn_Print_Titles_4_18">[12]Insurance!#REF!</definedName>
    <definedName name="Excel_BuiltIn_Print_Titles_4_2">#N/A</definedName>
    <definedName name="Excel_BuiltIn_Print_Titles_4_3">#N/A</definedName>
    <definedName name="Excel_BuiltIn_Print_Titles_4_4">#N/A</definedName>
    <definedName name="Excel_BuiltIn_Print_Titles_4_5" localSheetId="19">[12]Insurance!#REF!</definedName>
    <definedName name="Excel_BuiltIn_Print_Titles_4_5">[12]Insurance!#REF!</definedName>
    <definedName name="Excel_BuiltIn_Print_Titles_4_6">#N/A</definedName>
    <definedName name="Excel_BuiltIn_Print_Titles_4_8" localSheetId="19">[12]Insurance!#REF!</definedName>
    <definedName name="Excel_BuiltIn_Print_Titles_4_8">[12]Insurance!#REF!</definedName>
    <definedName name="Excel_BuiltIn_Print_Titles_4_9" localSheetId="19">[12]Insurance!#REF!</definedName>
    <definedName name="Excel_BuiltIn_Print_Titles_4_9">[12]Insurance!#REF!</definedName>
    <definedName name="Excel_BuiltIn_Print_Titles_6" localSheetId="1">#REF!</definedName>
    <definedName name="Excel_BuiltIn_Print_Titles_6" localSheetId="15">#REF!</definedName>
    <definedName name="Excel_BuiltIn_Print_Titles_6">#REF!</definedName>
    <definedName name="Excel_BuitIn" localSheetId="15">[12]Insurance!#REF!</definedName>
    <definedName name="Excel_BuitIn">[12]Insurance!#REF!</definedName>
    <definedName name="EXPORT" localSheetId="1">#REF!</definedName>
    <definedName name="EXPORT" localSheetId="15">#REF!</definedName>
    <definedName name="EXPORT">#REF!</definedName>
    <definedName name="_xlnm.Extract" localSheetId="15">[27]BGT97STAFF!#REF!</definedName>
    <definedName name="_xlnm.Extract" localSheetId="19">[27]BGT97STAFF!#REF!</definedName>
    <definedName name="_xlnm.Extract">[27]BGT97STAFF!#REF!</definedName>
    <definedName name="F" localSheetId="15">'[16]วงเครดิต 3'!#REF!</definedName>
    <definedName name="F">'[16]วงเครดิต 3'!#REF!</definedName>
    <definedName name="Fa" localSheetId="15">'[16]วงเครดิต 3'!#REF!</definedName>
    <definedName name="Fa">'[16]วงเครดิต 3'!#REF!</definedName>
    <definedName name="FA.." localSheetId="1">#REF!</definedName>
    <definedName name="FA.." localSheetId="15">#REF!</definedName>
    <definedName name="FA..">#REF!</definedName>
    <definedName name="fdkf" localSheetId="1">#REF!</definedName>
    <definedName name="fdkf" localSheetId="15">#REF!</definedName>
    <definedName name="fdkf">#REF!</definedName>
    <definedName name="ff" localSheetId="1" hidden="1">{#N/A,#N/A,FALSE,"Eff-SSC2"}</definedName>
    <definedName name="ff" localSheetId="8" hidden="1">{#N/A,#N/A,FALSE,"Eff-SSC2"}</definedName>
    <definedName name="ff" localSheetId="10" hidden="1">{#N/A,#N/A,FALSE,"Eff-SSC2"}</definedName>
    <definedName name="ff" localSheetId="15" hidden="1">{#N/A,#N/A,FALSE,"Eff-SSC2"}</definedName>
    <definedName name="ff" localSheetId="20" hidden="1">{#N/A,#N/A,FALSE,"Eff-SSC2"}</definedName>
    <definedName name="ff" hidden="1">{#N/A,#N/A,FALSE,"Eff-SSC2"}</definedName>
    <definedName name="ffd" localSheetId="1">#REF!</definedName>
    <definedName name="ffd" localSheetId="15">#REF!</definedName>
    <definedName name="ffd">#REF!</definedName>
    <definedName name="fff" localSheetId="1">#REF!</definedName>
    <definedName name="fff" localSheetId="15">#REF!</definedName>
    <definedName name="fff">#REF!</definedName>
    <definedName name="ffff" localSheetId="1" hidden="1">{#N/A,#N/A,FALSE,"Eff-SSC2"}</definedName>
    <definedName name="ffff" localSheetId="8" hidden="1">{#N/A,#N/A,FALSE,"Eff-SSC2"}</definedName>
    <definedName name="ffff" localSheetId="10" hidden="1">{#N/A,#N/A,FALSE,"Eff-SSC2"}</definedName>
    <definedName name="ffff" localSheetId="15" hidden="1">{#N/A,#N/A,FALSE,"Eff-SSC2"}</definedName>
    <definedName name="ffff" localSheetId="20" hidden="1">{#N/A,#N/A,FALSE,"Eff-SSC2"}</definedName>
    <definedName name="ffff" hidden="1">{#N/A,#N/A,FALSE,"Eff-SSC2"}</definedName>
    <definedName name="fg" localSheetId="1">#REF!</definedName>
    <definedName name="fg" localSheetId="15">#REF!</definedName>
    <definedName name="fg">#REF!</definedName>
    <definedName name="figogiri" localSheetId="1">#REF!</definedName>
    <definedName name="figogiri" localSheetId="15">#REF!</definedName>
    <definedName name="figogiri">#REF!</definedName>
    <definedName name="fjds">'[28]GL CB'!$L$44</definedName>
    <definedName name="Follow" localSheetId="1">#REF!</definedName>
    <definedName name="Follow" localSheetId="15">#REF!</definedName>
    <definedName name="Follow">#REF!</definedName>
    <definedName name="Follow1" localSheetId="1">#REF!</definedName>
    <definedName name="Follow1" localSheetId="15">#REF!</definedName>
    <definedName name="Follow1">#REF!</definedName>
    <definedName name="Forward_Sheet1_List" localSheetId="1">#REF!</definedName>
    <definedName name="Forward_Sheet1_List" localSheetId="15">#REF!</definedName>
    <definedName name="Forward_Sheet1_List">#REF!</definedName>
    <definedName name="fre" localSheetId="1">#REF!</definedName>
    <definedName name="fre">#REF!</definedName>
    <definedName name="frj" localSheetId="1">#REF!</definedName>
    <definedName name="frj">#REF!</definedName>
    <definedName name="FSF" localSheetId="1">#REF!</definedName>
    <definedName name="FSF">#REF!</definedName>
    <definedName name="FUND1" localSheetId="1">#REF!</definedName>
    <definedName name="FUND1">#REF!</definedName>
    <definedName name="FUND2" localSheetId="1">#REF!</definedName>
    <definedName name="FUND2">#REF!</definedName>
    <definedName name="fund2a" localSheetId="1">#REF!</definedName>
    <definedName name="fund2a">#REF!</definedName>
    <definedName name="fy" localSheetId="1">#REF!</definedName>
    <definedName name="fy">#REF!</definedName>
    <definedName name="G">'[16]วงเครดิต 3'!#REF!</definedName>
    <definedName name="Gain_Loss" localSheetId="1">#REF!</definedName>
    <definedName name="Gain_Loss" localSheetId="15">#REF!</definedName>
    <definedName name="Gain_Loss">#REF!</definedName>
    <definedName name="GB" localSheetId="15">'[8]แจกแจง _งบดุล_'!#REF!</definedName>
    <definedName name="GB">'[8]แจกแจง _งบดุล_'!#REF!</definedName>
    <definedName name="ggg" localSheetId="1">#REF!</definedName>
    <definedName name="ggg" localSheetId="15">#REF!</definedName>
    <definedName name="ggg">#REF!</definedName>
    <definedName name="gjjf" localSheetId="1">#REF!</definedName>
    <definedName name="gjjf" localSheetId="15">#REF!</definedName>
    <definedName name="gjjf">#REF!</definedName>
    <definedName name="GL_CB">'[29]GL CB'!$L$44</definedName>
    <definedName name="GL_M">'[29]GL M'!$L$385</definedName>
    <definedName name="Gm" localSheetId="1">#REF!</definedName>
    <definedName name="Gm" localSheetId="15">#REF!</definedName>
    <definedName name="Gm">#REF!</definedName>
    <definedName name="GO" localSheetId="1">#REF!</definedName>
    <definedName name="GO" localSheetId="15">#REF!</definedName>
    <definedName name="GO">#REF!</definedName>
    <definedName name="Gr" localSheetId="1">#REF!</definedName>
    <definedName name="Gr" localSheetId="15">#REF!</definedName>
    <definedName name="Gr">#REF!</definedName>
    <definedName name="grd" localSheetId="1">#REF!</definedName>
    <definedName name="grd">#REF!</definedName>
    <definedName name="group">[30]group!$A:$IV</definedName>
    <definedName name="grr" localSheetId="1">#REF!</definedName>
    <definedName name="grr" localSheetId="15">#REF!</definedName>
    <definedName name="grr">#REF!</definedName>
    <definedName name="h" localSheetId="15">'[16]วงเครดิต 3'!#REF!</definedName>
    <definedName name="h">'[16]วงเครดิต 3'!#REF!</definedName>
    <definedName name="HAE_YOUNG_TRADING_CO._LTD." localSheetId="1">#REF!</definedName>
    <definedName name="HAE_YOUNG_TRADING_CO._LTD." localSheetId="15">#REF!</definedName>
    <definedName name="HAE_YOUNG_TRADING_CO._LTD.">#REF!</definedName>
    <definedName name="HE" localSheetId="1">#REF!</definedName>
    <definedName name="HE" localSheetId="15">#REF!</definedName>
    <definedName name="HE">#REF!</definedName>
    <definedName name="HELP" localSheetId="1">#REF!</definedName>
    <definedName name="HELP" localSheetId="15">#REF!</definedName>
    <definedName name="HELP">#REF!</definedName>
    <definedName name="HH" localSheetId="1">#REF!</definedName>
    <definedName name="HH">#REF!</definedName>
    <definedName name="HHH" localSheetId="1">#REF!</definedName>
    <definedName name="HHH">#REF!</definedName>
    <definedName name="hitech" localSheetId="1" hidden="1">#REF!</definedName>
    <definedName name="hitech" hidden="1">#REF!</definedName>
    <definedName name="hjg" localSheetId="1">#REF!</definedName>
    <definedName name="hjg">#REF!</definedName>
    <definedName name="hjh" localSheetId="1">#REF!</definedName>
    <definedName name="hjh">#REF!</definedName>
    <definedName name="hjk" localSheetId="1" hidden="1">#REF!</definedName>
    <definedName name="hjk" hidden="1">#REF!</definedName>
    <definedName name="hjksh" localSheetId="1">#REF!</definedName>
    <definedName name="hjksh">#REF!</definedName>
    <definedName name="hjz">'[28]GL M'!$L$385</definedName>
    <definedName name="hyu" localSheetId="1">#REF!</definedName>
    <definedName name="hyu" localSheetId="15">#REF!</definedName>
    <definedName name="hyu">#REF!</definedName>
    <definedName name="i" localSheetId="1">#REF!</definedName>
    <definedName name="i" localSheetId="15">#REF!</definedName>
    <definedName name="i">#REF!</definedName>
    <definedName name="II" localSheetId="1">#REF!</definedName>
    <definedName name="II" localSheetId="15">#REF!</definedName>
    <definedName name="II">#REF!</definedName>
    <definedName name="iiii" localSheetId="1" hidden="1">{#N/A,#N/A,FALSE,"Eff-SSC2"}</definedName>
    <definedName name="iiii" localSheetId="8" hidden="1">{#N/A,#N/A,FALSE,"Eff-SSC2"}</definedName>
    <definedName name="iiii" localSheetId="10" hidden="1">{#N/A,#N/A,FALSE,"Eff-SSC2"}</definedName>
    <definedName name="iiii" localSheetId="15" hidden="1">{#N/A,#N/A,FALSE,"Eff-SSC2"}</definedName>
    <definedName name="iiii" localSheetId="20" hidden="1">{#N/A,#N/A,FALSE,"Eff-SSC2"}</definedName>
    <definedName name="iiii" hidden="1">{#N/A,#N/A,FALSE,"Eff-SSC2"}</definedName>
    <definedName name="ikiifi">[2]RSS9801!#REF!</definedName>
    <definedName name="INTERCONTINENTAL_COMMODITIES">'[31]CODE,NAME'!#REF!</definedName>
    <definedName name="IntroPrintArea" localSheetId="1">#REF!</definedName>
    <definedName name="IntroPrintArea" localSheetId="15">#REF!</definedName>
    <definedName name="IntroPrintArea">#REF!</definedName>
    <definedName name="iyik" localSheetId="1">#REF!</definedName>
    <definedName name="iyik" localSheetId="15">#REF!</definedName>
    <definedName name="iyik">#REF!</definedName>
    <definedName name="J" localSheetId="1">#REF!</definedName>
    <definedName name="J" localSheetId="15">#REF!</definedName>
    <definedName name="J">#REF!</definedName>
    <definedName name="jame">'[9]Data 2'!$A:$IV</definedName>
    <definedName name="james" localSheetId="1">#REF!</definedName>
    <definedName name="james" localSheetId="15">#REF!</definedName>
    <definedName name="james">#REF!</definedName>
    <definedName name="JEW" localSheetId="1">#REF!</definedName>
    <definedName name="JEW" localSheetId="15">#REF!</definedName>
    <definedName name="JEW">#REF!</definedName>
    <definedName name="jgjk" localSheetId="1">#REF!</definedName>
    <definedName name="jgjk" localSheetId="15">#REF!</definedName>
    <definedName name="jgjk">#REF!</definedName>
    <definedName name="jj" localSheetId="1" hidden="1">{#N/A,#N/A,FALSE,"Eff-SSC2"}</definedName>
    <definedName name="jj" localSheetId="8" hidden="1">{#N/A,#N/A,FALSE,"Eff-SSC2"}</definedName>
    <definedName name="jj" localSheetId="10" hidden="1">{#N/A,#N/A,FALSE,"Eff-SSC2"}</definedName>
    <definedName name="jj" localSheetId="15" hidden="1">{#N/A,#N/A,FALSE,"Eff-SSC2"}</definedName>
    <definedName name="jj" localSheetId="20" hidden="1">{#N/A,#N/A,FALSE,"Eff-SSC2"}</definedName>
    <definedName name="jj" hidden="1">{#N/A,#N/A,FALSE,"Eff-SSC2"}</definedName>
    <definedName name="jki" localSheetId="1">#REF!</definedName>
    <definedName name="jki" localSheetId="15">#REF!</definedName>
    <definedName name="jki">#REF!</definedName>
    <definedName name="jkk" localSheetId="1">#REF!</definedName>
    <definedName name="jkk" localSheetId="15">#REF!</definedName>
    <definedName name="jkk">#REF!</definedName>
    <definedName name="jom" localSheetId="1">#REF!</definedName>
    <definedName name="jom" localSheetId="15">#REF!</definedName>
    <definedName name="jom">#REF!</definedName>
    <definedName name="Jul_00" localSheetId="1">#REF!</definedName>
    <definedName name="Jul_00">#REF!</definedName>
    <definedName name="k">'[16]วงเครดิต 3'!#REF!</definedName>
    <definedName name="kamonwan" localSheetId="1">#REF!</definedName>
    <definedName name="kamonwan" localSheetId="15">#REF!</definedName>
    <definedName name="kamonwan">#REF!</definedName>
    <definedName name="KFISFW" localSheetId="15">'[6]AA-1'!#REF!</definedName>
    <definedName name="KFISFW">'[6]AA-1'!#REF!</definedName>
    <definedName name="kgiu" localSheetId="1">#REF!</definedName>
    <definedName name="kgiu" localSheetId="15">#REF!</definedName>
    <definedName name="kgiu">#REF!</definedName>
    <definedName name="kifk" localSheetId="1">#REF!</definedName>
    <definedName name="kifk" localSheetId="15">#REF!</definedName>
    <definedName name="kifk">#REF!</definedName>
    <definedName name="kighh" localSheetId="1">#REF!</definedName>
    <definedName name="kighh" localSheetId="15">#REF!</definedName>
    <definedName name="kighh">#REF!</definedName>
    <definedName name="kj" localSheetId="1">#REF!</definedName>
    <definedName name="kj">#REF!</definedName>
    <definedName name="kk">[32]name!$A:$IV</definedName>
    <definedName name="kkk" localSheetId="1" hidden="1">#REF!</definedName>
    <definedName name="kkk" localSheetId="15" hidden="1">#REF!</definedName>
    <definedName name="kkk" hidden="1">#REF!</definedName>
    <definedName name="kkkk" localSheetId="1">#REF!</definedName>
    <definedName name="kkkk" localSheetId="15">#REF!</definedName>
    <definedName name="kkkk">#REF!</definedName>
    <definedName name="l" localSheetId="15">'[16]วงเครดิต 3'!#REF!</definedName>
    <definedName name="l">'[16]วงเครดิต 3'!#REF!</definedName>
    <definedName name="LEASE" localSheetId="1">#REF!</definedName>
    <definedName name="LEASE" localSheetId="15">#REF!</definedName>
    <definedName name="LEASE">#REF!</definedName>
    <definedName name="ll" localSheetId="1" hidden="1">{#N/A,#N/A,FALSE,"Eff-SSC2"}</definedName>
    <definedName name="ll" localSheetId="8" hidden="1">{#N/A,#N/A,FALSE,"Eff-SSC2"}</definedName>
    <definedName name="ll" localSheetId="10" hidden="1">{#N/A,#N/A,FALSE,"Eff-SSC2"}</definedName>
    <definedName name="ll" localSheetId="15" hidden="1">{#N/A,#N/A,FALSE,"Eff-SSC2"}</definedName>
    <definedName name="ll" localSheetId="20" hidden="1">{#N/A,#N/A,FALSE,"Eff-SSC2"}</definedName>
    <definedName name="ll" hidden="1">{#N/A,#N/A,FALSE,"Eff-SSC2"}</definedName>
    <definedName name="lll" localSheetId="1">#REF!</definedName>
    <definedName name="lll" localSheetId="15">#REF!</definedName>
    <definedName name="lll">#REF!</definedName>
    <definedName name="LLLFSO" localSheetId="1">#REF!</definedName>
    <definedName name="LLLFSO" localSheetId="15">#REF!</definedName>
    <definedName name="LLLFSO">#REF!</definedName>
    <definedName name="llll" localSheetId="1">#REF!</definedName>
    <definedName name="llll" localSheetId="15">#REF!</definedName>
    <definedName name="llll">#REF!</definedName>
    <definedName name="lloo" localSheetId="1" hidden="1">#REF!</definedName>
    <definedName name="lloo" hidden="1">#REF!</definedName>
    <definedName name="LO" localSheetId="1">#REF!</definedName>
    <definedName name="LO">#REF!</definedName>
    <definedName name="LOC">[10]Location!$A$3:$A$39</definedName>
    <definedName name="lol" localSheetId="1">#REF!</definedName>
    <definedName name="lol" localSheetId="15">#REF!</definedName>
    <definedName name="lol">#REF!</definedName>
    <definedName name="Look1Area" localSheetId="1">#REF!</definedName>
    <definedName name="Look1Area" localSheetId="15">#REF!</definedName>
    <definedName name="Look1Area">#REF!</definedName>
    <definedName name="Look2Area" localSheetId="1">#REF!</definedName>
    <definedName name="Look2Area" localSheetId="15">#REF!</definedName>
    <definedName name="Look2Area">#REF!</definedName>
    <definedName name="Look3Area" localSheetId="1">#REF!</definedName>
    <definedName name="Look3Area">#REF!</definedName>
    <definedName name="Look4Area" localSheetId="1">#REF!</definedName>
    <definedName name="Look4Area">#REF!</definedName>
    <definedName name="Look5Area" localSheetId="1">#REF!</definedName>
    <definedName name="Look5Area">#REF!</definedName>
    <definedName name="LORRY">[33]อัตราค่าบรรทุก!$A$1:$C$21</definedName>
    <definedName name="lpo">'[34]Stock Aging'!$A$2:$S$1606</definedName>
    <definedName name="m">'[16]วงเครดิต 3'!#REF!</definedName>
    <definedName name="maneerat" localSheetId="1">#REF!</definedName>
    <definedName name="maneerat" localSheetId="15">#REF!</definedName>
    <definedName name="maneerat">#REF!</definedName>
    <definedName name="maneeratr" localSheetId="1">#REF!</definedName>
    <definedName name="maneeratr" localSheetId="15">#REF!</definedName>
    <definedName name="maneeratr">#REF!</definedName>
    <definedName name="MH" localSheetId="1" hidden="1">{#N/A,#N/A,FALSE,"Eff-SSC2"}</definedName>
    <definedName name="MH" localSheetId="8" hidden="1">{#N/A,#N/A,FALSE,"Eff-SSC2"}</definedName>
    <definedName name="MH" localSheetId="10" hidden="1">{#N/A,#N/A,FALSE,"Eff-SSC2"}</definedName>
    <definedName name="MH" localSheetId="15" hidden="1">{#N/A,#N/A,FALSE,"Eff-SSC2"}</definedName>
    <definedName name="MH" localSheetId="20" hidden="1">{#N/A,#N/A,FALSE,"Eff-SSC2"}</definedName>
    <definedName name="MH" hidden="1">{#N/A,#N/A,FALSE,"Eff-SSC2"}</definedName>
    <definedName name="mk" localSheetId="1">#REF!</definedName>
    <definedName name="mk" localSheetId="15">#REF!</definedName>
    <definedName name="mk">#REF!</definedName>
    <definedName name="n" localSheetId="1" hidden="1">{#N/A,#N/A,FALSE,"Eff-SSC2"}</definedName>
    <definedName name="n" localSheetId="8" hidden="1">{#N/A,#N/A,FALSE,"Eff-SSC2"}</definedName>
    <definedName name="n" localSheetId="10" hidden="1">{#N/A,#N/A,FALSE,"Eff-SSC2"}</definedName>
    <definedName name="n" localSheetId="15" hidden="1">{#N/A,#N/A,FALSE,"Eff-SSC2"}</definedName>
    <definedName name="n" localSheetId="20" hidden="1">{#N/A,#N/A,FALSE,"Eff-SSC2"}</definedName>
    <definedName name="n" hidden="1">{#N/A,#N/A,FALSE,"Eff-SSC2"}</definedName>
    <definedName name="name" localSheetId="1">#REF!</definedName>
    <definedName name="name" localSheetId="15">#REF!</definedName>
    <definedName name="name">#REF!</definedName>
    <definedName name="nn" localSheetId="1" hidden="1">{#N/A,#N/A,FALSE,"Eff-SSC2"}</definedName>
    <definedName name="nn" localSheetId="8" hidden="1">{#N/A,#N/A,FALSE,"Eff-SSC2"}</definedName>
    <definedName name="nn" localSheetId="10" hidden="1">{#N/A,#N/A,FALSE,"Eff-SSC2"}</definedName>
    <definedName name="nn" localSheetId="15" hidden="1">{#N/A,#N/A,FALSE,"Eff-SSC2"}</definedName>
    <definedName name="nn" localSheetId="20" hidden="1">{#N/A,#N/A,FALSE,"Eff-SSC2"}</definedName>
    <definedName name="nn" hidden="1">{#N/A,#N/A,FALSE,"Eff-SSC2"}</definedName>
    <definedName name="o">[2]RSS9801!#REF!</definedName>
    <definedName name="OBJ" localSheetId="1">#REF!</definedName>
    <definedName name="OBJ" localSheetId="15">#REF!</definedName>
    <definedName name="OBJ">#REF!</definedName>
    <definedName name="OBJ_TS2005" localSheetId="1">#REF!</definedName>
    <definedName name="OBJ_TS2005" localSheetId="15">#REF!</definedName>
    <definedName name="OBJ_TS2005">#REF!</definedName>
    <definedName name="Oh" localSheetId="1">#REF!</definedName>
    <definedName name="Oh" localSheetId="15">#REF!</definedName>
    <definedName name="Oh">#REF!</definedName>
    <definedName name="ok" localSheetId="1" hidden="1">{#N/A,#N/A,FALSE,"Eff-SSC2"}</definedName>
    <definedName name="ok" localSheetId="8" hidden="1">{#N/A,#N/A,FALSE,"Eff-SSC2"}</definedName>
    <definedName name="ok" localSheetId="10" hidden="1">{#N/A,#N/A,FALSE,"Eff-SSC2"}</definedName>
    <definedName name="ok" localSheetId="15" hidden="1">{#N/A,#N/A,FALSE,"Eff-SSC2"}</definedName>
    <definedName name="ok" localSheetId="20" hidden="1">{#N/A,#N/A,FALSE,"Eff-SSC2"}</definedName>
    <definedName name="ok" hidden="1">{#N/A,#N/A,FALSE,"Eff-SSC2"}</definedName>
    <definedName name="OLE_LINK1_21">[35]HH!#REF!</definedName>
    <definedName name="oo" localSheetId="1" hidden="1">{#N/A,#N/A,FALSE,"Eff-SSC2"}</definedName>
    <definedName name="oo" localSheetId="8" hidden="1">{#N/A,#N/A,FALSE,"Eff-SSC2"}</definedName>
    <definedName name="oo" localSheetId="10" hidden="1">{#N/A,#N/A,FALSE,"Eff-SSC2"}</definedName>
    <definedName name="oo" localSheetId="15" hidden="1">{#N/A,#N/A,FALSE,"Eff-SSC2"}</definedName>
    <definedName name="oo" localSheetId="20" hidden="1">{#N/A,#N/A,FALSE,"Eff-SSC2"}</definedName>
    <definedName name="oo" hidden="1">{#N/A,#N/A,FALSE,"Eff-SSC2"}</definedName>
    <definedName name="OP">'[8]แจกแจง _งบดุล_'!#REF!</definedName>
    <definedName name="Os" localSheetId="1">#REF!</definedName>
    <definedName name="Os" localSheetId="15">#REF!</definedName>
    <definedName name="Os">#REF!</definedName>
    <definedName name="p" localSheetId="1">#REF!</definedName>
    <definedName name="p" localSheetId="15">#REF!</definedName>
    <definedName name="p">#REF!</definedName>
    <definedName name="pcs" localSheetId="1" hidden="1">{#N/A,#N/A,FALSE,"Eff-SSC2"}</definedName>
    <definedName name="pcs" localSheetId="8" hidden="1">{#N/A,#N/A,FALSE,"Eff-SSC2"}</definedName>
    <definedName name="pcs" localSheetId="10" hidden="1">{#N/A,#N/A,FALSE,"Eff-SSC2"}</definedName>
    <definedName name="pcs" localSheetId="15" hidden="1">{#N/A,#N/A,FALSE,"Eff-SSC2"}</definedName>
    <definedName name="pcs" localSheetId="20" hidden="1">{#N/A,#N/A,FALSE,"Eff-SSC2"}</definedName>
    <definedName name="pcs" hidden="1">{#N/A,#N/A,FALSE,"Eff-SSC2"}</definedName>
    <definedName name="PL" localSheetId="1">#REF!</definedName>
    <definedName name="PL" localSheetId="15">#REF!</definedName>
    <definedName name="PL">#REF!</definedName>
    <definedName name="pl_exrate" localSheetId="1">#REF!</definedName>
    <definedName name="pl_exrate" localSheetId="15">#REF!</definedName>
    <definedName name="pl_exrate">#REF!</definedName>
    <definedName name="PLANT" localSheetId="1">#REF!</definedName>
    <definedName name="PLANT" localSheetId="15">#REF!</definedName>
    <definedName name="PLANT">#REF!</definedName>
    <definedName name="Plas" localSheetId="15">[36]dBase!#REF!</definedName>
    <definedName name="Plas">[36]dBase!#REF!</definedName>
    <definedName name="PO" localSheetId="15">'[16]วงเครดิต 3'!#REF!</definedName>
    <definedName name="PO">'[16]วงเครดิต 3'!#REF!</definedName>
    <definedName name="poi" localSheetId="1" hidden="1">{#N/A,#N/A,FALSE,"Eff-SSC2"}</definedName>
    <definedName name="poi" localSheetId="8" hidden="1">{#N/A,#N/A,FALSE,"Eff-SSC2"}</definedName>
    <definedName name="poi" localSheetId="10" hidden="1">{#N/A,#N/A,FALSE,"Eff-SSC2"}</definedName>
    <definedName name="poi" localSheetId="15" hidden="1">{#N/A,#N/A,FALSE,"Eff-SSC2"}</definedName>
    <definedName name="poi" localSheetId="20" hidden="1">{#N/A,#N/A,FALSE,"Eff-SSC2"}</definedName>
    <definedName name="poi" hidden="1">{#N/A,#N/A,FALSE,"Eff-SSC2"}</definedName>
    <definedName name="pom" localSheetId="1" hidden="1">#REF!</definedName>
    <definedName name="pom" localSheetId="15" hidden="1">#REF!</definedName>
    <definedName name="pom" hidden="1">#REF!</definedName>
    <definedName name="PooNim" localSheetId="1">#REF!</definedName>
    <definedName name="PooNim" localSheetId="15">#REF!</definedName>
    <definedName name="PooNim">#REF!</definedName>
    <definedName name="pp" localSheetId="1">#REF!</definedName>
    <definedName name="pp" localSheetId="15">#REF!</definedName>
    <definedName name="pp">#REF!</definedName>
    <definedName name="ppp">[37]อัตราค่าบรรทุก!$A$1:$C$21</definedName>
    <definedName name="_xlnm.Print_Area" localSheetId="1">'P1-12'!$A$1:$L$442</definedName>
    <definedName name="_xlnm.Print_Area" localSheetId="3">'P14-17'!$A$1:$P$152</definedName>
    <definedName name="_xlnm.Print_Area" localSheetId="4">'P18-19'!$A$1:$Q$60</definedName>
    <definedName name="_xlnm.Print_Area" localSheetId="6">'P21'!$A$1:$AF$37</definedName>
    <definedName name="_xlnm.Print_Area" localSheetId="10">'P25-28'!$A$1:$P$149</definedName>
    <definedName name="_xlnm.Print_Area" localSheetId="13">'P35-38'!$A$1:$O$126</definedName>
    <definedName name="_xlnm.Print_Area" localSheetId="16">'P45'!$A$1:$M$29</definedName>
    <definedName name="_xlnm.Print_Area" localSheetId="20">'P48-49'!$A$1:$N$50</definedName>
    <definedName name="_xlnm.Print_Area">[2]RSS9801!#REF!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 localSheetId="1">#REF!</definedName>
    <definedName name="_xlnm.Print_Titles" localSheetId="20">#REF!</definedName>
    <definedName name="_xlnm.Print_Titles">#REF!</definedName>
    <definedName name="PRINT_TITLES_MI" localSheetId="1">#REF!</definedName>
    <definedName name="PRINT_TITLES_MI" localSheetId="8">#REF!</definedName>
    <definedName name="PRINT_TITLES_MI" localSheetId="15">#REF!</definedName>
    <definedName name="PRINT_TITLES_MI">#REF!</definedName>
    <definedName name="Pro" localSheetId="1">#REF!</definedName>
    <definedName name="Pro" localSheetId="8">#REF!</definedName>
    <definedName name="Pro" localSheetId="15">#REF!</definedName>
    <definedName name="Pro">#REF!</definedName>
    <definedName name="PU" localSheetId="1">[26]ดอกเบี้ยรับ!#REF!</definedName>
    <definedName name="PU" localSheetId="8">[26]ดอกเบี้ยรับ!#REF!</definedName>
    <definedName name="PU" localSheetId="15">[26]ดอกเบี้ยรับ!#REF!</definedName>
    <definedName name="PU">[26]ดอกเบี้ยรับ!#REF!</definedName>
    <definedName name="q" localSheetId="1" hidden="1">{#N/A,#N/A,FALSE,"Eff-SSC2"}</definedName>
    <definedName name="q" localSheetId="8" hidden="1">{#N/A,#N/A,FALSE,"Eff-SSC2"}</definedName>
    <definedName name="q" localSheetId="10" hidden="1">{#N/A,#N/A,FALSE,"Eff-SSC2"}</definedName>
    <definedName name="q" localSheetId="15" hidden="1">{#N/A,#N/A,FALSE,"Eff-SSC2"}</definedName>
    <definedName name="q" localSheetId="20" hidden="1">{#N/A,#N/A,FALSE,"Eff-SSC2"}</definedName>
    <definedName name="q" hidden="1">{#N/A,#N/A,FALSE,"Eff-SSC2"}</definedName>
    <definedName name="QQQ" localSheetId="1">#REF!</definedName>
    <definedName name="QQQ" localSheetId="15">#REF!</definedName>
    <definedName name="QQQ">#REF!</definedName>
    <definedName name="qw" localSheetId="1" hidden="1">#REF!</definedName>
    <definedName name="qw" localSheetId="15" hidden="1">#REF!</definedName>
    <definedName name="qw" hidden="1">#REF!</definedName>
    <definedName name="qwqqwqwqwqwqwqwqwqwqwqwqwqwqwqwqw" localSheetId="1">#REF!</definedName>
    <definedName name="qwqqwqwqwqwqwqwqwqwqwqwqwqwqwqwqw" localSheetId="15">#REF!</definedName>
    <definedName name="qwqqwqwqwqwqwqwqwqwqwqwqwqwqwqwqw">#REF!</definedName>
    <definedName name="RATE">[38]RATE!$A$1:$C$32</definedName>
    <definedName name="rate_new" localSheetId="1">#REF!</definedName>
    <definedName name="rate_new" localSheetId="8">#REF!</definedName>
    <definedName name="rate_new" localSheetId="15">#REF!</definedName>
    <definedName name="rate_new">#REF!</definedName>
    <definedName name="RATE4">[39]RATE!$A$1:$D$32</definedName>
    <definedName name="RBL" localSheetId="1">#REF!</definedName>
    <definedName name="RBL" localSheetId="8">#REF!</definedName>
    <definedName name="RBL" localSheetId="15">#REF!</definedName>
    <definedName name="RBL">#REF!</definedName>
    <definedName name="RecP">[3]REPORT!$G$23:$G$29,[3]REPORT!$J$23:$J$29,[3]REPORT!$L$23:$L$29</definedName>
    <definedName name="RecR">[3]REPORT!$G$4:$G$15,[3]REPORT!$J$4:$J$15,[3]REPORT!$L$4:$L$15</definedName>
    <definedName name="RENAME" localSheetId="1">[8]SSW_loan_OD!#REF!</definedName>
    <definedName name="RENAME" localSheetId="8">[8]SSW_loan_OD!#REF!</definedName>
    <definedName name="RENAME" localSheetId="15">[8]SSW_loan_OD!#REF!</definedName>
    <definedName name="RENAME">[8]SSW_loan_OD!#REF!</definedName>
    <definedName name="rjfd" localSheetId="1">#REF!</definedName>
    <definedName name="rjfd" localSheetId="8">#REF!</definedName>
    <definedName name="rjfd" localSheetId="15">#REF!</definedName>
    <definedName name="rjfd">#REF!</definedName>
    <definedName name="rrr" localSheetId="1">#REF!</definedName>
    <definedName name="rrr" localSheetId="8">#REF!</definedName>
    <definedName name="rrr" localSheetId="15">#REF!</definedName>
    <definedName name="rrr">#REF!</definedName>
    <definedName name="rrrrrrrr" localSheetId="1">'[6]AA-1'!#REF!</definedName>
    <definedName name="rrrrrrrr" localSheetId="8">'[6]AA-1'!#REF!</definedName>
    <definedName name="rrrrrrrr" localSheetId="15">'[6]AA-1'!#REF!</definedName>
    <definedName name="rrrrrrrr">'[6]AA-1'!#REF!</definedName>
    <definedName name="rrrrrrrrrr" localSheetId="1">#REF!</definedName>
    <definedName name="rrrrrrrrrr" localSheetId="8">#REF!</definedName>
    <definedName name="rrrrrrrrrr" localSheetId="15">#REF!</definedName>
    <definedName name="rrrrrrrrrr">#REF!</definedName>
    <definedName name="rtg" localSheetId="1">#REF!</definedName>
    <definedName name="rtg" localSheetId="8">#REF!</definedName>
    <definedName name="rtg" localSheetId="15">#REF!</definedName>
    <definedName name="rtg">#REF!</definedName>
    <definedName name="Rub" localSheetId="8">[36]dBase!#REF!</definedName>
    <definedName name="Rub" localSheetId="15">[36]dBase!#REF!</definedName>
    <definedName name="Rub">[36]dBase!#REF!</definedName>
    <definedName name="rung" localSheetId="1" hidden="1">{#N/A,#N/A,FALSE,"Eff-SSC2"}</definedName>
    <definedName name="rung" localSheetId="8" hidden="1">{#N/A,#N/A,FALSE,"Eff-SSC2"}</definedName>
    <definedName name="rung" localSheetId="10" hidden="1">{#N/A,#N/A,FALSE,"Eff-SSC2"}</definedName>
    <definedName name="rung" localSheetId="15" hidden="1">{#N/A,#N/A,FALSE,"Eff-SSC2"}</definedName>
    <definedName name="rung" localSheetId="20" hidden="1">{#N/A,#N/A,FALSE,"Eff-SSC2"}</definedName>
    <definedName name="rung" hidden="1">{#N/A,#N/A,FALSE,"Eff-SSC2"}</definedName>
    <definedName name="ryuh">[2]RSS9801!#REF!</definedName>
    <definedName name="s">'[16]วงเครดิต 3'!#REF!</definedName>
    <definedName name="sale">[40]Sale0307!$A$1:$G$401</definedName>
    <definedName name="sale0309">[41]Sale0309!$A$1:$G$369</definedName>
    <definedName name="sale0311">[42]Sale0311!$A$1:$G$373</definedName>
    <definedName name="sale0401">'[43]Sale 0401'!$A$1:$G$264</definedName>
    <definedName name="sale0402">[44]Sale0402!$A$1:$G$350</definedName>
    <definedName name="sale0403">[45]Sale0403!$A$1:$G$420</definedName>
    <definedName name="sale0404">'[46]Sale 0404'!$A$1:$F$322</definedName>
    <definedName name="sale0405" localSheetId="1">#REF!</definedName>
    <definedName name="sale0405" localSheetId="8">#REF!</definedName>
    <definedName name="sale0405" localSheetId="15">#REF!</definedName>
    <definedName name="sale0405">#REF!</definedName>
    <definedName name="sale0406">[47]Sale0406!$A$1:$E$334</definedName>
    <definedName name="sale0407">'[48]Sale 0407'!$A$1:$E$389</definedName>
    <definedName name="sale0408">'[49]Sale 0408'!$A$2:$E$351</definedName>
    <definedName name="SALE0411">'[50]Sale 0411'!$A$1:$G$373</definedName>
    <definedName name="sale0501">'[51]Sale 0501'!$A$1:$G$184</definedName>
    <definedName name="SALE0502">'[52]Sale 0502'!$A$1:$G$257</definedName>
    <definedName name="SAW" localSheetId="1">#REF!</definedName>
    <definedName name="SAW" localSheetId="8">#REF!</definedName>
    <definedName name="SAW" localSheetId="15">#REF!</definedName>
    <definedName name="SAW">#REF!</definedName>
    <definedName name="sd" localSheetId="1">#REF!</definedName>
    <definedName name="sd" localSheetId="8">#REF!</definedName>
    <definedName name="sd" localSheetId="15">#REF!</definedName>
    <definedName name="sd">#REF!</definedName>
    <definedName name="sf" localSheetId="1">#REF!</definedName>
    <definedName name="sf" localSheetId="8">#REF!</definedName>
    <definedName name="sf" localSheetId="15">#REF!</definedName>
    <definedName name="sf">#REF!</definedName>
    <definedName name="sfsfs" localSheetId="1" hidden="1">#REF!</definedName>
    <definedName name="sfsfs" hidden="1">#REF!</definedName>
    <definedName name="Sheet1">'[16]วงเครดิต 3'!#REF!</definedName>
    <definedName name="sicCN" localSheetId="1">#REF!</definedName>
    <definedName name="sicCN" localSheetId="15">#REF!</definedName>
    <definedName name="sicCN">#REF!</definedName>
    <definedName name="slo" localSheetId="1">#REF!</definedName>
    <definedName name="slo" localSheetId="15">#REF!</definedName>
    <definedName name="slo">#REF!</definedName>
    <definedName name="so" localSheetId="1">#REF!</definedName>
    <definedName name="so" localSheetId="15">#REF!</definedName>
    <definedName name="so">#REF!</definedName>
    <definedName name="ssca" localSheetId="1">#REF!</definedName>
    <definedName name="ssca">#REF!</definedName>
    <definedName name="Status" localSheetId="1">#REF!</definedName>
    <definedName name="Status">#REF!</definedName>
    <definedName name="SubAssetType">[10]AssetType!$C$3:$C$249</definedName>
    <definedName name="t">[2]RSS9801!#REF!</definedName>
    <definedName name="table02">[53]LTX!$A:$IV</definedName>
    <definedName name="test">'[9]Data 2'!$A:$IV</definedName>
    <definedName name="TextRefCopy10" localSheetId="1">#REF!</definedName>
    <definedName name="TextRefCopy10" localSheetId="15">#REF!</definedName>
    <definedName name="TextRefCopy10">#REF!</definedName>
    <definedName name="TextRefCopy12" localSheetId="1">#REF!</definedName>
    <definedName name="TextRefCopy12" localSheetId="15">#REF!</definedName>
    <definedName name="TextRefCopy12">#REF!</definedName>
    <definedName name="TextRefCopy14" localSheetId="1">#REF!</definedName>
    <definedName name="TextRefCopy14" localSheetId="15">#REF!</definedName>
    <definedName name="TextRefCopy14">#REF!</definedName>
    <definedName name="TextRefCopy16" localSheetId="1">#REF!</definedName>
    <definedName name="TextRefCopy16">#REF!</definedName>
    <definedName name="TextRefCopy18" localSheetId="1">#REF!</definedName>
    <definedName name="TextRefCopy18">#REF!</definedName>
    <definedName name="TextRefCopy2" localSheetId="1">#REF!</definedName>
    <definedName name="TextRefCopy2">#REF!</definedName>
    <definedName name="TextRefCopy20" localSheetId="1">#REF!</definedName>
    <definedName name="TextRefCopy20">#REF!</definedName>
    <definedName name="TextRefCopy22" localSheetId="1">#REF!</definedName>
    <definedName name="TextRefCopy22">#REF!</definedName>
    <definedName name="TextRefCopy24" localSheetId="1">#REF!</definedName>
    <definedName name="TextRefCopy24">#REF!</definedName>
    <definedName name="TextRefCopy27" localSheetId="1">#REF!</definedName>
    <definedName name="TextRefCopy27">#REF!</definedName>
    <definedName name="TextRefCopy28" localSheetId="1">#REF!</definedName>
    <definedName name="TextRefCopy28">#REF!</definedName>
    <definedName name="TextRefCopy30" localSheetId="1">#REF!</definedName>
    <definedName name="TextRefCopy30">#REF!</definedName>
    <definedName name="TextRefCopy32" localSheetId="1">#REF!</definedName>
    <definedName name="TextRefCopy32">#REF!</definedName>
    <definedName name="TextRefCopy34" localSheetId="1">#REF!</definedName>
    <definedName name="TextRefCopy34" localSheetId="2">#REF!</definedName>
    <definedName name="TextRefCopy34" localSheetId="19">#REF!</definedName>
    <definedName name="TextRefCopy34">#REF!</definedName>
    <definedName name="TextRefCopy36" localSheetId="1">#REF!</definedName>
    <definedName name="TextRefCopy36" localSheetId="19">#REF!</definedName>
    <definedName name="TextRefCopy36">#REF!</definedName>
    <definedName name="TextRefCopy38" localSheetId="1">#REF!</definedName>
    <definedName name="TextRefCopy38" localSheetId="19">#REF!</definedName>
    <definedName name="TextRefCopy38">#REF!</definedName>
    <definedName name="TextRefCopy4" localSheetId="1">#REF!</definedName>
    <definedName name="TextRefCopy4" localSheetId="19">#REF!</definedName>
    <definedName name="TextRefCopy4">#REF!</definedName>
    <definedName name="TextRefCopy40" localSheetId="1">#REF!</definedName>
    <definedName name="TextRefCopy40" localSheetId="19">#REF!</definedName>
    <definedName name="TextRefCopy40">#REF!</definedName>
    <definedName name="TextRefCopy42" localSheetId="1">#REF!</definedName>
    <definedName name="TextRefCopy42" localSheetId="19">#REF!</definedName>
    <definedName name="TextRefCopy42">#REF!</definedName>
    <definedName name="TextRefCopy44" localSheetId="1">#REF!</definedName>
    <definedName name="TextRefCopy44" localSheetId="19">#REF!</definedName>
    <definedName name="TextRefCopy44">#REF!</definedName>
    <definedName name="TextRefCopy45" localSheetId="1">#REF!</definedName>
    <definedName name="TextRefCopy45" localSheetId="19">#REF!</definedName>
    <definedName name="TextRefCopy45">#REF!</definedName>
    <definedName name="TextRefCopy47" localSheetId="1">#REF!</definedName>
    <definedName name="TextRefCopy47" localSheetId="19">#REF!</definedName>
    <definedName name="TextRefCopy47">#REF!</definedName>
    <definedName name="TextRefCopy49" localSheetId="1">#REF!</definedName>
    <definedName name="TextRefCopy49" localSheetId="19">#REF!</definedName>
    <definedName name="TextRefCopy49">#REF!</definedName>
    <definedName name="TextRefCopy51" localSheetId="1">#REF!</definedName>
    <definedName name="TextRefCopy51" localSheetId="19">#REF!</definedName>
    <definedName name="TextRefCopy51">#REF!</definedName>
    <definedName name="TextRefCopy53" localSheetId="1">#REF!</definedName>
    <definedName name="TextRefCopy53" localSheetId="19">#REF!</definedName>
    <definedName name="TextRefCopy53">#REF!</definedName>
    <definedName name="TextRefCopy6" localSheetId="1">#REF!</definedName>
    <definedName name="TextRefCopy6" localSheetId="19">#REF!</definedName>
    <definedName name="TextRefCopy6">#REF!</definedName>
    <definedName name="TextRefCopy8" localSheetId="1">#REF!</definedName>
    <definedName name="TextRefCopy8" localSheetId="19">#REF!</definedName>
    <definedName name="TextRefCopy8">#REF!</definedName>
    <definedName name="TextRefCopyRangeCount" hidden="1">54</definedName>
    <definedName name="tgdg" localSheetId="1">#REF!</definedName>
    <definedName name="tgdg" localSheetId="15">#REF!</definedName>
    <definedName name="tgdg">#REF!</definedName>
    <definedName name="time" localSheetId="1">#REF!</definedName>
    <definedName name="time" localSheetId="15">#REF!</definedName>
    <definedName name="time">#REF!</definedName>
    <definedName name="Titles" localSheetId="15">[22]SSW_loan_OD!#REF!</definedName>
    <definedName name="Titles">[22]SSW_loan_OD!#REF!</definedName>
    <definedName name="Total_Product">[3]db!$B$12,[3]db!$B$14,[3]db!$C$15,[3]db!$B$26,[3]db!$B$28,[3]db!$C$29,[3]db!$F$14,[3]db!$F$12,[3]db!$G$15,[3]db!$F$28,[3]db!$F$26,[3]db!$G$29,[3]db!$J$12,[3]db!$J$14,[3]db!$K$15,[3]db!$J$26,[3]db!$J$28,[3]db!$K$29</definedName>
    <definedName name="ttki" hidden="1">'[7]PS-1995'!#REF!</definedName>
    <definedName name="tu" localSheetId="1">#REF!</definedName>
    <definedName name="tu" localSheetId="15">#REF!</definedName>
    <definedName name="tu">#REF!</definedName>
    <definedName name="tuij" localSheetId="1">#REF!</definedName>
    <definedName name="tuij" localSheetId="15">#REF!</definedName>
    <definedName name="tuij">#REF!</definedName>
    <definedName name="ufrnh" localSheetId="1">#REF!</definedName>
    <definedName name="ufrnh" localSheetId="15">#REF!</definedName>
    <definedName name="ufrnh">#REF!</definedName>
    <definedName name="uio" localSheetId="1">#REF!</definedName>
    <definedName name="uio">#REF!</definedName>
    <definedName name="uiy" localSheetId="1">#REF!</definedName>
    <definedName name="uiy">#REF!</definedName>
    <definedName name="ujd" localSheetId="1">#REF!</definedName>
    <definedName name="ujd">#REF!</definedName>
    <definedName name="ukhg" localSheetId="1">#REF!</definedName>
    <definedName name="ukhg">#REF!</definedName>
    <definedName name="ukt" localSheetId="1">#REF!</definedName>
    <definedName name="ukt">#REF!</definedName>
    <definedName name="w">'[16]วงเครดิต 3'!#REF!</definedName>
    <definedName name="week34" localSheetId="1" hidden="1">{#N/A,#N/A,FALSE,"Eff-SSC2"}</definedName>
    <definedName name="week34" localSheetId="8" hidden="1">{#N/A,#N/A,FALSE,"Eff-SSC2"}</definedName>
    <definedName name="week34" localSheetId="10" hidden="1">{#N/A,#N/A,FALSE,"Eff-SSC2"}</definedName>
    <definedName name="week34" localSheetId="15" hidden="1">{#N/A,#N/A,FALSE,"Eff-SSC2"}</definedName>
    <definedName name="week34" localSheetId="20" hidden="1">{#N/A,#N/A,FALSE,"Eff-SSC2"}</definedName>
    <definedName name="week34" hidden="1">{#N/A,#N/A,FALSE,"Eff-SSC2"}</definedName>
    <definedName name="week35" localSheetId="1" hidden="1">{#N/A,#N/A,FALSE,"Eff-SSC2"}</definedName>
    <definedName name="week35" localSheetId="8" hidden="1">{#N/A,#N/A,FALSE,"Eff-SSC2"}</definedName>
    <definedName name="week35" localSheetId="10" hidden="1">{#N/A,#N/A,FALSE,"Eff-SSC2"}</definedName>
    <definedName name="week35" localSheetId="15" hidden="1">{#N/A,#N/A,FALSE,"Eff-SSC2"}</definedName>
    <definedName name="week35" localSheetId="20" hidden="1">{#N/A,#N/A,FALSE,"Eff-SSC2"}</definedName>
    <definedName name="week35" hidden="1">{#N/A,#N/A,FALSE,"Eff-SSC2"}</definedName>
    <definedName name="week36" localSheetId="1" hidden="1">{#N/A,#N/A,FALSE,"Eff-SSC2"}</definedName>
    <definedName name="week36" localSheetId="8" hidden="1">{#N/A,#N/A,FALSE,"Eff-SSC2"}</definedName>
    <definedName name="week36" localSheetId="10" hidden="1">{#N/A,#N/A,FALSE,"Eff-SSC2"}</definedName>
    <definedName name="week36" localSheetId="15" hidden="1">{#N/A,#N/A,FALSE,"Eff-SSC2"}</definedName>
    <definedName name="week36" localSheetId="20" hidden="1">{#N/A,#N/A,FALSE,"Eff-SSC2"}</definedName>
    <definedName name="week36" hidden="1">{#N/A,#N/A,FALSE,"Eff-SSC2"}</definedName>
    <definedName name="week38" localSheetId="1" hidden="1">{#N/A,#N/A,FALSE,"Eff-SSC2"}</definedName>
    <definedName name="week38" localSheetId="8" hidden="1">{#N/A,#N/A,FALSE,"Eff-SSC2"}</definedName>
    <definedName name="week38" localSheetId="10" hidden="1">{#N/A,#N/A,FALSE,"Eff-SSC2"}</definedName>
    <definedName name="week38" localSheetId="15" hidden="1">{#N/A,#N/A,FALSE,"Eff-SSC2"}</definedName>
    <definedName name="week38" localSheetId="20" hidden="1">{#N/A,#N/A,FALSE,"Eff-SSC2"}</definedName>
    <definedName name="week38" hidden="1">{#N/A,#N/A,FALSE,"Eff-SSC2"}</definedName>
    <definedName name="wf" localSheetId="1">#REF!</definedName>
    <definedName name="wf" localSheetId="15">#REF!</definedName>
    <definedName name="wf">#REF!</definedName>
    <definedName name="WK_40">[54]Order_Oct_w40!$A$47</definedName>
    <definedName name="WK_41">[54]Order_Oct_w41!$A$49</definedName>
    <definedName name="WR_40">[54]Order_Oct_w40!$A$72</definedName>
    <definedName name="wrn.A." localSheetId="1" hidden="1">{#N/A,#N/A,FALSE,"Eff-SSC2"}</definedName>
    <definedName name="wrn.A." localSheetId="8" hidden="1">{#N/A,#N/A,FALSE,"Eff-SSC2"}</definedName>
    <definedName name="wrn.A." localSheetId="10" hidden="1">{#N/A,#N/A,FALSE,"Eff-SSC2"}</definedName>
    <definedName name="wrn.A." localSheetId="15" hidden="1">{#N/A,#N/A,FALSE,"Eff-SSC2"}</definedName>
    <definedName name="wrn.A." localSheetId="20" hidden="1">{#N/A,#N/A,FALSE,"Eff-SSC2"}</definedName>
    <definedName name="wrn.A." hidden="1">{#N/A,#N/A,FALSE,"Eff-SSC2"}</definedName>
    <definedName name="WS" localSheetId="1">#REF!</definedName>
    <definedName name="WS" localSheetId="15">#REF!</definedName>
    <definedName name="WS">#REF!</definedName>
    <definedName name="X" localSheetId="15">'[55]Machine2,3''04'!#REF!</definedName>
    <definedName name="X">'[55]Machine2,3''04'!#REF!</definedName>
    <definedName name="y" localSheetId="1" hidden="1">{#N/A,#N/A,FALSE,"Eff-SSC2"}</definedName>
    <definedName name="y" localSheetId="8" hidden="1">{#N/A,#N/A,FALSE,"Eff-SSC2"}</definedName>
    <definedName name="y" localSheetId="10" hidden="1">{#N/A,#N/A,FALSE,"Eff-SSC2"}</definedName>
    <definedName name="y" localSheetId="15" hidden="1">{#N/A,#N/A,FALSE,"Eff-SSC2"}</definedName>
    <definedName name="y" localSheetId="20" hidden="1">{#N/A,#N/A,FALSE,"Eff-SSC2"}</definedName>
    <definedName name="y" hidden="1">{#N/A,#N/A,FALSE,"Eff-SSC2"}</definedName>
    <definedName name="ying" localSheetId="1" hidden="1">{#N/A,#N/A,FALSE,"Eff-SSC2"}</definedName>
    <definedName name="ying" localSheetId="8" hidden="1">{#N/A,#N/A,FALSE,"Eff-SSC2"}</definedName>
    <definedName name="ying" localSheetId="10" hidden="1">{#N/A,#N/A,FALSE,"Eff-SSC2"}</definedName>
    <definedName name="ying" localSheetId="15" hidden="1">{#N/A,#N/A,FALSE,"Eff-SSC2"}</definedName>
    <definedName name="ying" localSheetId="20" hidden="1">{#N/A,#N/A,FALSE,"Eff-SSC2"}</definedName>
    <definedName name="ying" hidden="1">{#N/A,#N/A,FALSE,"Eff-SSC2"}</definedName>
    <definedName name="ykir" localSheetId="1">#REF!</definedName>
    <definedName name="ykir" localSheetId="15">#REF!</definedName>
    <definedName name="ykir">#REF!</definedName>
    <definedName name="ykk" localSheetId="1" hidden="1">#REF!</definedName>
    <definedName name="ykk" localSheetId="15" hidden="1">#REF!</definedName>
    <definedName name="ykk" hidden="1">#REF!</definedName>
    <definedName name="yuj" localSheetId="1">#REF!</definedName>
    <definedName name="yuj" localSheetId="15">#REF!</definedName>
    <definedName name="yuj">#REF!</definedName>
    <definedName name="yukf" localSheetId="1">#REF!</definedName>
    <definedName name="yukf">#REF!</definedName>
    <definedName name="z" localSheetId="1">#REF!</definedName>
    <definedName name="z">#REF!</definedName>
    <definedName name="zz" localSheetId="1">#REF!</definedName>
    <definedName name="zz" localSheetId="8">#REF!</definedName>
    <definedName name="zz">#REF!</definedName>
    <definedName name="เ1149" localSheetId="1">[56]Aging!#REF!</definedName>
    <definedName name="เ1149">[56]Aging!#REF!</definedName>
    <definedName name="เงินมัดจำ" localSheetId="1">#REF!</definedName>
    <definedName name="เงินมัดจำ">#REF!</definedName>
    <definedName name="เดถึคจ่" localSheetId="1">#REF!</definedName>
    <definedName name="เดถึคจ่" localSheetId="15">#REF!</definedName>
    <definedName name="เดถึคจ่">#REF!</definedName>
    <definedName name="เท" localSheetId="1" hidden="1">#REF!</definedName>
    <definedName name="เท" localSheetId="15" hidden="1">#REF!</definedName>
    <definedName name="เท" hidden="1">#REF!</definedName>
    <definedName name="เมหถำหร่กา" localSheetId="1">#REF!</definedName>
    <definedName name="เมหถำหร่กา" localSheetId="15">#REF!</definedName>
    <definedName name="เมหถำหร่กา">#REF!</definedName>
    <definedName name="ก็ไ" localSheetId="1">#REF!</definedName>
    <definedName name="ก็ไ" localSheetId="8">#REF!</definedName>
    <definedName name="ก็ไ" localSheetId="15">#REF!</definedName>
    <definedName name="ก็ไ">#REF!</definedName>
    <definedName name="กก" localSheetId="8">[2]RSS9801!#REF!</definedName>
    <definedName name="กก" localSheetId="15">[2]RSS9801!#REF!</definedName>
    <definedName name="กก">[2]RSS9801!#REF!</definedName>
    <definedName name="ก่ำภใ">'[29]GL CB'!$L$44</definedName>
    <definedName name="กิ" localSheetId="1">#REF!</definedName>
    <definedName name="กิ" localSheetId="15">#REF!</definedName>
    <definedName name="กิ">#REF!</definedName>
    <definedName name="ค่ารับรอง" localSheetId="1">#REF!</definedName>
    <definedName name="ค่ารับรอง" localSheetId="15">#REF!</definedName>
    <definedName name="ค่ารับรอง">#REF!</definedName>
    <definedName name="ฆ๋ฒ?ฏธ๋?" localSheetId="1" hidden="1">#REF!</definedName>
    <definedName name="ฆ๋ฒ?ฏธ๋?" localSheetId="15" hidden="1">#REF!</definedName>
    <definedName name="ฆ๋ฒ?ฏธ๋?" hidden="1">#REF!</definedName>
    <definedName name="ช" localSheetId="1">#REF!</definedName>
    <definedName name="ช">#REF!</definedName>
    <definedName name="ชั่วโมงการอบยาง">'[57]ปัจจุบัน '!#REF!</definedName>
    <definedName name="ด" hidden="1">'[7]PS-1995'!#REF!</definedName>
    <definedName name="ดด" localSheetId="1" hidden="1">{#N/A,#N/A,FALSE,"Eff-SSC2"}</definedName>
    <definedName name="ดด" localSheetId="8" hidden="1">{#N/A,#N/A,FALSE,"Eff-SSC2"}</definedName>
    <definedName name="ดด" localSheetId="10" hidden="1">{#N/A,#N/A,FALSE,"Eff-SSC2"}</definedName>
    <definedName name="ดด" localSheetId="15" hidden="1">{#N/A,#N/A,FALSE,"Eff-SSC2"}</definedName>
    <definedName name="ดด" localSheetId="20" hidden="1">{#N/A,#N/A,FALSE,"Eff-SSC2"}</definedName>
    <definedName name="ดด" hidden="1">{#N/A,#N/A,FALSE,"Eff-SSC2"}</definedName>
    <definedName name="ถุงมือสุ่มก่อนชั่ง" localSheetId="15">[19]note_defect!#REF!</definedName>
    <definedName name="ถุงมือสุ่มก่อนชั่ง">[19]note_defect!#REF!</definedName>
    <definedName name="ทม้" localSheetId="1">#REF!</definedName>
    <definedName name="ทม้" localSheetId="15">#REF!</definedName>
    <definedName name="ทม้">#REF!</definedName>
    <definedName name="ทำวดืแท" localSheetId="1">#REF!</definedName>
    <definedName name="ทำวดืแท" localSheetId="15">#REF!</definedName>
    <definedName name="ทำวดืแท">#REF!</definedName>
    <definedName name="ธฎ๊?" localSheetId="1">#REF!</definedName>
    <definedName name="ธฎ๊?">#REF!</definedName>
    <definedName name="ป้ทมฝ" localSheetId="1">#REF!</definedName>
    <definedName name="ป้ทมฝ">#REF!</definedName>
    <definedName name="ประกันส่งออ">[15]description!#REF!</definedName>
    <definedName name="ประกันส่งออก">[15]description!#REF!</definedName>
    <definedName name="ผดัร่สา" localSheetId="1">#REF!</definedName>
    <definedName name="ผดัร่สา" localSheetId="15">#REF!</definedName>
    <definedName name="ผดัร่สา">#REF!</definedName>
    <definedName name="ผทส" localSheetId="1">#REF!</definedName>
    <definedName name="ผทส" localSheetId="15">#REF!</definedName>
    <definedName name="ผทส">#REF!</definedName>
    <definedName name="ผลการดำเนินงาน_Productivity" localSheetId="1">#REF!</definedName>
    <definedName name="ผลการดำเนินงาน_Productivity" localSheetId="15">#REF!</definedName>
    <definedName name="ผลการดำเนินงาน_Productivity">#REF!</definedName>
    <definedName name="ผลิตภัณฑ์ไม้ประกอบชุด" localSheetId="1">#REF!</definedName>
    <definedName name="ผลิตภัณฑ์ไม้ประกอบชุด">#REF!</definedName>
    <definedName name="ผะทาร" localSheetId="1">#REF!</definedName>
    <definedName name="ผะทาร">#REF!</definedName>
    <definedName name="ผืทัตึพภ" localSheetId="1">#REF!</definedName>
    <definedName name="ผืทัตึพภ">#REF!</definedName>
    <definedName name="ผู้เข้าประชุมKz" localSheetId="1" hidden="1">{#N/A,#N/A,FALSE,"Eff-SSC2"}</definedName>
    <definedName name="ผู้เข้าประชุมKz" localSheetId="8" hidden="1">{#N/A,#N/A,FALSE,"Eff-SSC2"}</definedName>
    <definedName name="ผู้เข้าประชุมKz" localSheetId="10" hidden="1">{#N/A,#N/A,FALSE,"Eff-SSC2"}</definedName>
    <definedName name="ผู้เข้าประชุมKz" localSheetId="15" hidden="1">{#N/A,#N/A,FALSE,"Eff-SSC2"}</definedName>
    <definedName name="ผู้เข้าประชุมKz" localSheetId="20" hidden="1">{#N/A,#N/A,FALSE,"Eff-SSC2"}</definedName>
    <definedName name="ผู้เข้าประชุมKz" hidden="1">{#N/A,#N/A,FALSE,"Eff-SSC2"}</definedName>
    <definedName name="พไสม" localSheetId="1">#REF!</definedName>
    <definedName name="พไสม" localSheetId="15">#REF!</definedName>
    <definedName name="พไสม">#REF!</definedName>
    <definedName name="พึมาร" localSheetId="1">#REF!</definedName>
    <definedName name="พึมาร" localSheetId="15">#REF!</definedName>
    <definedName name="พึมาร">#REF!</definedName>
    <definedName name="ฟ" localSheetId="1">#REF!</definedName>
    <definedName name="ฟ" localSheetId="15">#REF!</definedName>
    <definedName name="ฟ">#REF!</definedName>
    <definedName name="ฟ1" localSheetId="15">[58]ผ้าสำเร็จ!#REF!</definedName>
    <definedName name="ฟ1">[58]ผ้าสำเร็จ!#REF!</definedName>
    <definedName name="ฟฟ">'[28]GL CB'!$L$44</definedName>
    <definedName name="ฟภ์" localSheetId="1" hidden="1">#REF!</definedName>
    <definedName name="ฟภ์" localSheetId="15" hidden="1">#REF!</definedName>
    <definedName name="ฟภ์" hidden="1">#REF!</definedName>
    <definedName name="รมปผเ" localSheetId="1">#REF!</definedName>
    <definedName name="รมปผเ" localSheetId="15">#REF!</definedName>
    <definedName name="รมปผเ">#REF!</definedName>
    <definedName name="รับรองรายงานการประชุม_ครั้งที่" localSheetId="1">#REF!</definedName>
    <definedName name="รับรองรายงานการประชุม_ครั้งที่">#REF!</definedName>
    <definedName name="รายงานอัตราแลกเปลี่ยน" localSheetId="1">#REF!</definedName>
    <definedName name="รายงานอัตราแลกเปลี่ยน">#REF!</definedName>
    <definedName name="ฤไทมร" localSheetId="1">#REF!</definedName>
    <definedName name="ฤไทมร">#REF!</definedName>
    <definedName name="ลำดับที่1" localSheetId="1">#REF!</definedName>
    <definedName name="ลำดับที่1">#REF!</definedName>
    <definedName name="ลำดับที่2" localSheetId="1">#REF!</definedName>
    <definedName name="ลำดับที่2">#REF!</definedName>
    <definedName name="ลำดับที่3" localSheetId="1">#REF!</definedName>
    <definedName name="ลำดับที่3">#REF!</definedName>
    <definedName name="ลำดับที่30" localSheetId="1">#REF!</definedName>
    <definedName name="ลำดับที่30">#REF!</definedName>
    <definedName name="ลำดับที่4" localSheetId="1">#REF!</definedName>
    <definedName name="ลำดับที่4">#REF!</definedName>
    <definedName name="ลำดับที่5" localSheetId="1">#REF!</definedName>
    <definedName name="ลำดับที่5">#REF!</definedName>
    <definedName name="ลำดับที่6" localSheetId="1">#REF!</definedName>
    <definedName name="ลำดับที่6">#REF!</definedName>
    <definedName name="วุตาไพ" localSheetId="1">#REF!</definedName>
    <definedName name="วุตาไพ" localSheetId="2">#REF!</definedName>
    <definedName name="วุตาไพ" localSheetId="19">#REF!</definedName>
    <definedName name="วุตาไพ">#REF!</definedName>
    <definedName name="ส" localSheetId="1" hidden="1">{#N/A,#N/A,FALSE,"Eff-SSC2"}</definedName>
    <definedName name="ส" localSheetId="8" hidden="1">{#N/A,#N/A,FALSE,"Eff-SSC2"}</definedName>
    <definedName name="ส" localSheetId="10" hidden="1">{#N/A,#N/A,FALSE,"Eff-SSC2"}</definedName>
    <definedName name="ส" localSheetId="15" hidden="1">{#N/A,#N/A,FALSE,"Eff-SSC2"}</definedName>
    <definedName name="ส" localSheetId="20" hidden="1">{#N/A,#N/A,FALSE,"Eff-SSC2"}</definedName>
    <definedName name="ส" hidden="1">{#N/A,#N/A,FALSE,"Eff-SSC2"}</definedName>
    <definedName name="สรงบนวฝใมม">'[29]GL M'!$L$385</definedName>
    <definedName name="ส่วนซ่อมบำรุง" localSheetId="1">#REF!</definedName>
    <definedName name="ส่วนซ่อมบำรุง" localSheetId="15">#REF!</definedName>
    <definedName name="ส่วนซ่อมบำรุง">#REF!</definedName>
    <definedName name="ส่วนบุคคล" localSheetId="1">#REF!</definedName>
    <definedName name="ส่วนบุคคล" localSheetId="15">#REF!</definedName>
    <definedName name="ส่วนบุคคล">#REF!</definedName>
    <definedName name="ส่วนประกันคุณภาพ" localSheetId="1">#REF!</definedName>
    <definedName name="ส่วนประกันคุณภาพ" localSheetId="15">#REF!</definedName>
    <definedName name="ส่วนประกันคุณภาพ">#REF!</definedName>
    <definedName name="ส่วนส่งออก" localSheetId="1">#REF!</definedName>
    <definedName name="ส่วนส่งออก">#REF!</definedName>
    <definedName name="สส">'[59]test 2'!#REF!</definedName>
    <definedName name="สินค้า" localSheetId="1">#REF!</definedName>
    <definedName name="สินค้า" localSheetId="8">#REF!</definedName>
    <definedName name="สินค้า" localSheetId="15">#REF!</definedName>
    <definedName name="สินค้า">#REF!</definedName>
    <definedName name="หพา" localSheetId="1">#REF!</definedName>
    <definedName name="หพา" localSheetId="8">#REF!</definedName>
    <definedName name="หพา" localSheetId="15">#REF!</definedName>
    <definedName name="หพา">#REF!</definedName>
    <definedName name="หราเกื้ปท" localSheetId="1">#REF!</definedName>
    <definedName name="หราเกื้ปท" localSheetId="8">#REF!</definedName>
    <definedName name="หราเกื้ปท" localSheetId="15">#REF!</definedName>
    <definedName name="หราเกื้ปท">#REF!</definedName>
    <definedName name="หาดท" localSheetId="1">#REF!</definedName>
    <definedName name="หาดท">#REF!</definedName>
    <definedName name="อืแ" localSheetId="1">#REF!</definedName>
    <definedName name="อืแ">#REF!</definedName>
    <definedName name="ฯฏฎธะ" localSheetId="1">#REF!</definedName>
    <definedName name="ฯฏฎธะ">#REF!</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28" i="38" l="1"/>
  <c r="N28" i="75"/>
  <c r="N27" i="75"/>
  <c r="L27" i="75"/>
  <c r="L28" i="75" s="1"/>
  <c r="J27" i="75"/>
  <c r="J28" i="75" s="1"/>
  <c r="H27" i="75"/>
  <c r="H28" i="75" s="1"/>
  <c r="O124" i="50"/>
  <c r="M124" i="50"/>
  <c r="K124" i="50"/>
  <c r="I124" i="50"/>
  <c r="O136" i="50"/>
  <c r="M136" i="50"/>
  <c r="K136" i="50"/>
  <c r="I136" i="50"/>
  <c r="N123" i="75" l="1"/>
  <c r="N114" i="75"/>
  <c r="N112" i="75"/>
  <c r="N14" i="76"/>
  <c r="N35" i="76"/>
  <c r="N30" i="76"/>
  <c r="L38" i="76" l="1"/>
  <c r="J38" i="76"/>
  <c r="H38" i="76"/>
  <c r="F38" i="76"/>
  <c r="N37" i="76"/>
  <c r="L33" i="76"/>
  <c r="J33" i="76"/>
  <c r="H33" i="76"/>
  <c r="F33" i="76"/>
  <c r="N32" i="76"/>
  <c r="N31" i="76"/>
  <c r="L23" i="76"/>
  <c r="J23" i="76"/>
  <c r="H23" i="76"/>
  <c r="F23" i="76"/>
  <c r="N22" i="76"/>
  <c r="N20" i="76"/>
  <c r="N18" i="76"/>
  <c r="L16" i="76"/>
  <c r="J16" i="76"/>
  <c r="H16" i="76"/>
  <c r="F16" i="76"/>
  <c r="N15" i="76"/>
  <c r="N16" i="76"/>
  <c r="L126" i="75"/>
  <c r="J126" i="75"/>
  <c r="N125" i="75"/>
  <c r="N124" i="75"/>
  <c r="L117" i="75"/>
  <c r="J117" i="75"/>
  <c r="N116" i="75"/>
  <c r="N115" i="75"/>
  <c r="N78" i="75"/>
  <c r="L78" i="75"/>
  <c r="J78" i="75"/>
  <c r="H78" i="75"/>
  <c r="N44" i="75"/>
  <c r="L44" i="75"/>
  <c r="J44" i="75"/>
  <c r="H44" i="75"/>
  <c r="N40" i="75"/>
  <c r="L40" i="75"/>
  <c r="J40" i="75"/>
  <c r="H40" i="75"/>
  <c r="N110" i="74"/>
  <c r="L110" i="74"/>
  <c r="J110" i="74"/>
  <c r="H110" i="74"/>
  <c r="N84" i="74"/>
  <c r="L84" i="74"/>
  <c r="J84" i="74"/>
  <c r="H84" i="74"/>
  <c r="N54" i="74"/>
  <c r="L54" i="74"/>
  <c r="J54" i="74"/>
  <c r="H54" i="74"/>
  <c r="N44" i="74"/>
  <c r="L44" i="74"/>
  <c r="J44" i="74"/>
  <c r="H44" i="74"/>
  <c r="N20" i="74"/>
  <c r="L20" i="74"/>
  <c r="J20" i="74"/>
  <c r="H20" i="74"/>
  <c r="N13" i="74"/>
  <c r="L13" i="74"/>
  <c r="J13" i="74"/>
  <c r="H13" i="74"/>
  <c r="J45" i="75" l="1"/>
  <c r="N38" i="76"/>
  <c r="N33" i="76"/>
  <c r="N23" i="76"/>
  <c r="N126" i="75"/>
  <c r="N117" i="75"/>
  <c r="N45" i="75"/>
  <c r="H45" i="75"/>
  <c r="L45" i="75"/>
  <c r="M33" i="73"/>
  <c r="M31" i="73"/>
  <c r="K30" i="73"/>
  <c r="K32" i="73" s="1"/>
  <c r="K34" i="73" s="1"/>
  <c r="M29" i="73"/>
  <c r="M28" i="73"/>
  <c r="M27" i="73"/>
  <c r="M26" i="73"/>
  <c r="I25" i="73"/>
  <c r="M25" i="73" s="1"/>
  <c r="M24" i="73"/>
  <c r="M23" i="73"/>
  <c r="M22" i="73"/>
  <c r="M21" i="73"/>
  <c r="M20" i="73"/>
  <c r="M19" i="73"/>
  <c r="M18" i="73"/>
  <c r="M17" i="73"/>
  <c r="M18" i="72"/>
  <c r="K18" i="72"/>
  <c r="I18" i="72"/>
  <c r="G18" i="72"/>
  <c r="M13" i="72"/>
  <c r="K13" i="72"/>
  <c r="I13" i="72"/>
  <c r="G13" i="72"/>
  <c r="M9" i="72"/>
  <c r="K9" i="72"/>
  <c r="I9" i="72"/>
  <c r="G9" i="72"/>
  <c r="N37" i="71"/>
  <c r="N39" i="71" s="1"/>
  <c r="L37" i="71"/>
  <c r="L39" i="71" s="1"/>
  <c r="J37" i="71"/>
  <c r="J39" i="71" s="1"/>
  <c r="H37" i="71"/>
  <c r="H39" i="71" s="1"/>
  <c r="N23" i="71"/>
  <c r="L23" i="71"/>
  <c r="J23" i="71"/>
  <c r="H23" i="71"/>
  <c r="N15" i="71"/>
  <c r="N24" i="71" s="1"/>
  <c r="N40" i="71" s="1"/>
  <c r="L15" i="71"/>
  <c r="L24" i="71" s="1"/>
  <c r="J15" i="71"/>
  <c r="H15" i="71"/>
  <c r="M27" i="70"/>
  <c r="K27" i="70"/>
  <c r="I27" i="70"/>
  <c r="G27" i="70"/>
  <c r="M16" i="70"/>
  <c r="M28" i="70" s="1"/>
  <c r="K16" i="70"/>
  <c r="K28" i="70" s="1"/>
  <c r="I16" i="70"/>
  <c r="G16" i="70"/>
  <c r="O62" i="69"/>
  <c r="K57" i="69"/>
  <c r="O57" i="69" s="1"/>
  <c r="K53" i="69"/>
  <c r="O53" i="69" s="1"/>
  <c r="K51" i="69"/>
  <c r="O51" i="69" s="1"/>
  <c r="K50" i="69"/>
  <c r="O50" i="69" s="1"/>
  <c r="K49" i="69"/>
  <c r="O49" i="69" s="1"/>
  <c r="K48" i="69"/>
  <c r="O48" i="69" s="1"/>
  <c r="K47" i="69"/>
  <c r="O47" i="69" s="1"/>
  <c r="M46" i="69"/>
  <c r="M52" i="69" s="1"/>
  <c r="M54" i="69" s="1"/>
  <c r="M58" i="69" s="1"/>
  <c r="I46" i="69"/>
  <c r="I52" i="69" s="1"/>
  <c r="I54" i="69" s="1"/>
  <c r="I58" i="69" s="1"/>
  <c r="G46" i="69"/>
  <c r="G52" i="69" s="1"/>
  <c r="G54" i="69" s="1"/>
  <c r="K45" i="69"/>
  <c r="O45" i="69" s="1"/>
  <c r="K44" i="69"/>
  <c r="O44" i="69" s="1"/>
  <c r="O46" i="69" s="1"/>
  <c r="O33" i="69"/>
  <c r="K28" i="69"/>
  <c r="O28" i="69" s="1"/>
  <c r="K24" i="69"/>
  <c r="O24" i="69" s="1"/>
  <c r="K22" i="69"/>
  <c r="O22" i="69" s="1"/>
  <c r="K21" i="69"/>
  <c r="O21" i="69" s="1"/>
  <c r="K20" i="69"/>
  <c r="O20" i="69" s="1"/>
  <c r="K19" i="69"/>
  <c r="O19" i="69" s="1"/>
  <c r="K18" i="69"/>
  <c r="O18" i="69" s="1"/>
  <c r="M17" i="69"/>
  <c r="M23" i="69" s="1"/>
  <c r="M25" i="69" s="1"/>
  <c r="M29" i="69" s="1"/>
  <c r="I17" i="69"/>
  <c r="I23" i="69" s="1"/>
  <c r="I25" i="69" s="1"/>
  <c r="I29" i="69" s="1"/>
  <c r="G17" i="69"/>
  <c r="G23" i="69" s="1"/>
  <c r="G25" i="69" s="1"/>
  <c r="K16" i="69"/>
  <c r="O16" i="69" s="1"/>
  <c r="K15" i="69"/>
  <c r="L50" i="68"/>
  <c r="J50" i="68"/>
  <c r="H50" i="68"/>
  <c r="N49" i="68"/>
  <c r="N50" i="68" s="1"/>
  <c r="L47" i="68"/>
  <c r="L51" i="68" s="1"/>
  <c r="J47" i="68"/>
  <c r="H47" i="68"/>
  <c r="N46" i="68"/>
  <c r="N45" i="68"/>
  <c r="L41" i="68"/>
  <c r="L42" i="68" s="1"/>
  <c r="J41" i="68"/>
  <c r="J42" i="68" s="1"/>
  <c r="H41" i="68"/>
  <c r="H42" i="68" s="1"/>
  <c r="N40" i="68"/>
  <c r="N41" i="68" s="1"/>
  <c r="N42" i="68" s="1"/>
  <c r="L22" i="68"/>
  <c r="J22" i="68"/>
  <c r="H22" i="68"/>
  <c r="N21" i="68"/>
  <c r="N22" i="68" s="1"/>
  <c r="L19" i="68"/>
  <c r="J19" i="68"/>
  <c r="J23" i="68" s="1"/>
  <c r="H19" i="68"/>
  <c r="H23" i="68" s="1"/>
  <c r="N18" i="68"/>
  <c r="N17" i="68"/>
  <c r="L13" i="68"/>
  <c r="L14" i="68" s="1"/>
  <c r="J13" i="68"/>
  <c r="J14" i="68" s="1"/>
  <c r="H13" i="68"/>
  <c r="H14" i="68" s="1"/>
  <c r="N12" i="68"/>
  <c r="N13" i="68" s="1"/>
  <c r="N14" i="68" s="1"/>
  <c r="K46" i="69" l="1"/>
  <c r="K52" i="69" s="1"/>
  <c r="H24" i="71"/>
  <c r="H40" i="71" s="1"/>
  <c r="M14" i="72"/>
  <c r="M19" i="72" s="1"/>
  <c r="M23" i="72" s="1"/>
  <c r="M25" i="72" s="1"/>
  <c r="M29" i="72" s="1"/>
  <c r="N19" i="68"/>
  <c r="N23" i="68" s="1"/>
  <c r="M30" i="73"/>
  <c r="M32" i="73" s="1"/>
  <c r="M34" i="73" s="1"/>
  <c r="N47" i="68"/>
  <c r="N51" i="68" s="1"/>
  <c r="L23" i="68"/>
  <c r="G14" i="72"/>
  <c r="G19" i="72" s="1"/>
  <c r="G23" i="72" s="1"/>
  <c r="G25" i="72" s="1"/>
  <c r="G29" i="72" s="1"/>
  <c r="G31" i="72" s="1"/>
  <c r="G37" i="72" s="1"/>
  <c r="H51" i="68"/>
  <c r="K17" i="69"/>
  <c r="K23" i="69" s="1"/>
  <c r="G28" i="70"/>
  <c r="I14" i="72"/>
  <c r="I19" i="72" s="1"/>
  <c r="I23" i="72" s="1"/>
  <c r="I25" i="72" s="1"/>
  <c r="I27" i="72" s="1"/>
  <c r="J24" i="71"/>
  <c r="J40" i="71" s="1"/>
  <c r="K14" i="72"/>
  <c r="K19" i="72" s="1"/>
  <c r="K23" i="72" s="1"/>
  <c r="K25" i="72" s="1"/>
  <c r="K31" i="72" s="1"/>
  <c r="K37" i="72" s="1"/>
  <c r="J51" i="68"/>
  <c r="I28" i="70"/>
  <c r="O52" i="69"/>
  <c r="O54" i="69" s="1"/>
  <c r="O58" i="69" s="1"/>
  <c r="L40" i="71"/>
  <c r="I30" i="73"/>
  <c r="I32" i="73" s="1"/>
  <c r="I34" i="73" s="1"/>
  <c r="O15" i="69"/>
  <c r="O17" i="69" s="1"/>
  <c r="O23" i="69" s="1"/>
  <c r="G58" i="69"/>
  <c r="K54" i="69"/>
  <c r="K58" i="69" s="1"/>
  <c r="K27" i="72"/>
  <c r="K25" i="69"/>
  <c r="G29" i="69"/>
  <c r="M31" i="72"/>
  <c r="M37" i="72" s="1"/>
  <c r="K29" i="72" l="1"/>
  <c r="M27" i="72"/>
  <c r="M35" i="72" s="1"/>
  <c r="G27" i="72"/>
  <c r="G35" i="72" s="1"/>
  <c r="I29" i="72"/>
  <c r="I31" i="72"/>
  <c r="I37" i="72" s="1"/>
  <c r="I35" i="72"/>
  <c r="I33" i="72"/>
  <c r="O25" i="69"/>
  <c r="O29" i="69" s="1"/>
  <c r="K29" i="69"/>
  <c r="G33" i="72"/>
  <c r="M33" i="72"/>
  <c r="K35" i="72"/>
  <c r="K33" i="72"/>
  <c r="P21" i="49" l="1"/>
  <c r="N21" i="49"/>
  <c r="L21" i="49"/>
  <c r="J21" i="49"/>
  <c r="K26" i="59" l="1"/>
  <c r="T28" i="39"/>
  <c r="F15" i="39"/>
  <c r="T14" i="39"/>
  <c r="AE8" i="42"/>
  <c r="AE11" i="42"/>
  <c r="N29" i="49"/>
  <c r="O59" i="50"/>
  <c r="M59" i="50"/>
  <c r="K59" i="50"/>
  <c r="I59" i="50"/>
  <c r="L23" i="62" l="1"/>
  <c r="J23" i="62"/>
  <c r="J26" i="62" s="1"/>
  <c r="L13" i="62"/>
  <c r="J13" i="62"/>
  <c r="L26" i="62" l="1"/>
  <c r="N13" i="62"/>
  <c r="J17" i="62"/>
  <c r="J29" i="62" s="1"/>
  <c r="L17" i="62"/>
  <c r="N23" i="62"/>
  <c r="N26" i="62" s="1"/>
  <c r="J30" i="62"/>
  <c r="L30" i="62"/>
  <c r="N17" i="62"/>
  <c r="K19" i="58"/>
  <c r="I19" i="58"/>
  <c r="K23" i="58"/>
  <c r="I23" i="58"/>
  <c r="O130" i="50"/>
  <c r="M130" i="50"/>
  <c r="K130" i="50"/>
  <c r="I130" i="50"/>
  <c r="O81" i="50"/>
  <c r="M81" i="50"/>
  <c r="K81" i="50"/>
  <c r="I81" i="50"/>
  <c r="I53" i="50"/>
  <c r="O73" i="50"/>
  <c r="M73" i="50"/>
  <c r="K73" i="50"/>
  <c r="I73" i="50"/>
  <c r="O53" i="50"/>
  <c r="M53" i="50"/>
  <c r="K53" i="50"/>
  <c r="I152" i="50"/>
  <c r="K152" i="50"/>
  <c r="M152" i="50"/>
  <c r="O152" i="50"/>
  <c r="L29" i="62" l="1"/>
  <c r="N30" i="62"/>
  <c r="N29" i="62"/>
  <c r="Q26" i="59"/>
  <c r="Q28" i="59" s="1"/>
  <c r="O26" i="59"/>
  <c r="O28" i="59" s="1"/>
  <c r="M26" i="59"/>
  <c r="M28" i="59" s="1"/>
  <c r="K28" i="59"/>
  <c r="O134" i="58"/>
  <c r="O138" i="58" s="1"/>
  <c r="M134" i="58"/>
  <c r="M138" i="58" s="1"/>
  <c r="K134" i="58"/>
  <c r="K138" i="58" s="1"/>
  <c r="I134" i="58"/>
  <c r="I138" i="58" s="1"/>
  <c r="O124" i="58"/>
  <c r="O126" i="58" s="1"/>
  <c r="M124" i="58"/>
  <c r="M126" i="58" s="1"/>
  <c r="K124" i="58"/>
  <c r="K126" i="58" s="1"/>
  <c r="I124" i="58"/>
  <c r="I126" i="58" s="1"/>
  <c r="O103" i="58"/>
  <c r="O107" i="58" s="1"/>
  <c r="M103" i="58"/>
  <c r="M107" i="58" s="1"/>
  <c r="K103" i="58"/>
  <c r="K107" i="58" s="1"/>
  <c r="I103" i="58"/>
  <c r="I107" i="58" s="1"/>
  <c r="O87" i="58"/>
  <c r="M87" i="58"/>
  <c r="K87" i="58"/>
  <c r="I87" i="58"/>
  <c r="O83" i="58"/>
  <c r="M83" i="58"/>
  <c r="K83" i="58"/>
  <c r="I83" i="58"/>
  <c r="O67" i="58"/>
  <c r="M67" i="58"/>
  <c r="K67" i="58"/>
  <c r="I67" i="58"/>
  <c r="O57" i="58"/>
  <c r="M57" i="58"/>
  <c r="K57" i="58"/>
  <c r="I57" i="58"/>
  <c r="O50" i="58"/>
  <c r="M50" i="58"/>
  <c r="K50" i="58"/>
  <c r="I50" i="58"/>
  <c r="O37" i="58"/>
  <c r="M37" i="58"/>
  <c r="K37" i="58"/>
  <c r="I37" i="58"/>
  <c r="O23" i="58"/>
  <c r="M23" i="58"/>
  <c r="O19" i="58"/>
  <c r="M19" i="58"/>
  <c r="O8" i="58"/>
  <c r="M8" i="58"/>
  <c r="L22" i="43"/>
  <c r="L25" i="43" s="1"/>
  <c r="J22" i="43"/>
  <c r="J25" i="43" s="1"/>
  <c r="L12" i="43"/>
  <c r="J12" i="43"/>
  <c r="P23" i="62"/>
  <c r="P26" i="62" s="1"/>
  <c r="P13" i="62"/>
  <c r="P17" i="62" s="1"/>
  <c r="T30" i="39"/>
  <c r="T27" i="39"/>
  <c r="R26" i="39"/>
  <c r="R31" i="39" s="1"/>
  <c r="P26" i="39"/>
  <c r="P31" i="39" s="1"/>
  <c r="N26" i="39"/>
  <c r="N31" i="39" s="1"/>
  <c r="L26" i="39"/>
  <c r="L31" i="39" s="1"/>
  <c r="J26" i="39"/>
  <c r="J31" i="39" s="1"/>
  <c r="H26" i="39"/>
  <c r="H31" i="39" s="1"/>
  <c r="F26" i="39"/>
  <c r="F31" i="39" s="1"/>
  <c r="T25" i="39"/>
  <c r="T23" i="39"/>
  <c r="T22" i="39"/>
  <c r="T21" i="39"/>
  <c r="T18" i="39"/>
  <c r="T12" i="39"/>
  <c r="T16" i="39"/>
  <c r="R15" i="39"/>
  <c r="P15" i="39"/>
  <c r="P19" i="39" s="1"/>
  <c r="P33" i="39" s="1"/>
  <c r="N15" i="39"/>
  <c r="N19" i="39" s="1"/>
  <c r="L15" i="39"/>
  <c r="J15" i="39"/>
  <c r="J19" i="39" s="1"/>
  <c r="H15" i="39"/>
  <c r="H19" i="39" s="1"/>
  <c r="F19" i="39"/>
  <c r="T11" i="39"/>
  <c r="T10" i="39"/>
  <c r="T9" i="39"/>
  <c r="AE30" i="42"/>
  <c r="AE28" i="42"/>
  <c r="Y27" i="42"/>
  <c r="W27" i="42"/>
  <c r="AC27" i="42"/>
  <c r="AC31" i="42" s="1"/>
  <c r="AA27" i="42"/>
  <c r="U27" i="42"/>
  <c r="S27" i="42"/>
  <c r="S31" i="42" s="1"/>
  <c r="Q27" i="42"/>
  <c r="Q31" i="42" s="1"/>
  <c r="O27" i="42"/>
  <c r="O31" i="42" s="1"/>
  <c r="M27" i="42"/>
  <c r="M31" i="42" s="1"/>
  <c r="K27" i="42"/>
  <c r="K31" i="42" s="1"/>
  <c r="I27" i="42"/>
  <c r="I31" i="42" s="1"/>
  <c r="G27" i="42"/>
  <c r="G31" i="42" s="1"/>
  <c r="E27" i="42"/>
  <c r="AE26" i="42"/>
  <c r="AE24" i="42"/>
  <c r="AE23" i="42"/>
  <c r="AE21" i="42"/>
  <c r="AE18" i="42"/>
  <c r="AE16" i="42"/>
  <c r="AE15" i="42"/>
  <c r="AC14" i="42"/>
  <c r="AC19" i="42" s="1"/>
  <c r="AA14" i="42"/>
  <c r="Y14" i="42"/>
  <c r="W14" i="42"/>
  <c r="W19" i="42" s="1"/>
  <c r="U14" i="42"/>
  <c r="U19" i="42" s="1"/>
  <c r="S14" i="42"/>
  <c r="S19" i="42" s="1"/>
  <c r="Q14" i="42"/>
  <c r="Q34" i="42" s="1"/>
  <c r="O14" i="42"/>
  <c r="O19" i="42" s="1"/>
  <c r="M14" i="42"/>
  <c r="M19" i="42" s="1"/>
  <c r="K14" i="42"/>
  <c r="I14" i="42"/>
  <c r="G14" i="42"/>
  <c r="G19" i="42" s="1"/>
  <c r="E14" i="42"/>
  <c r="E19" i="42" s="1"/>
  <c r="AE13" i="42"/>
  <c r="AE10" i="42"/>
  <c r="AE9" i="42"/>
  <c r="AE7" i="42"/>
  <c r="L25" i="38"/>
  <c r="L23" i="38"/>
  <c r="J22" i="38"/>
  <c r="J26" i="38" s="1"/>
  <c r="H22" i="38"/>
  <c r="H26" i="38" s="1"/>
  <c r="L21" i="38"/>
  <c r="L19" i="38"/>
  <c r="L18" i="38"/>
  <c r="L15" i="38"/>
  <c r="L13" i="38"/>
  <c r="J12" i="38"/>
  <c r="H12" i="38"/>
  <c r="H16" i="38" s="1"/>
  <c r="L11" i="38"/>
  <c r="L9" i="38"/>
  <c r="L8" i="38"/>
  <c r="P53" i="49"/>
  <c r="N53" i="49"/>
  <c r="P42" i="49"/>
  <c r="N42" i="49"/>
  <c r="L42" i="49"/>
  <c r="J42" i="49"/>
  <c r="P30" i="49"/>
  <c r="N30" i="49"/>
  <c r="L30" i="49"/>
  <c r="J30" i="49"/>
  <c r="P9" i="49"/>
  <c r="N9" i="49"/>
  <c r="L9" i="49"/>
  <c r="J9" i="49"/>
  <c r="O144" i="50"/>
  <c r="M144" i="50"/>
  <c r="K144" i="50"/>
  <c r="I144" i="50"/>
  <c r="O114" i="50"/>
  <c r="M114" i="50"/>
  <c r="K114" i="50"/>
  <c r="I114" i="50"/>
  <c r="O106" i="50"/>
  <c r="M106" i="50"/>
  <c r="K106" i="50"/>
  <c r="I106" i="50"/>
  <c r="O100" i="50"/>
  <c r="M100" i="50"/>
  <c r="K100" i="50"/>
  <c r="I100" i="50"/>
  <c r="O94" i="50"/>
  <c r="M94" i="50"/>
  <c r="K94" i="50"/>
  <c r="I94" i="50"/>
  <c r="O67" i="50"/>
  <c r="M67" i="50"/>
  <c r="K67" i="50"/>
  <c r="I67" i="50"/>
  <c r="O46" i="50"/>
  <c r="M46" i="50"/>
  <c r="K46" i="50"/>
  <c r="I46" i="50"/>
  <c r="O36" i="50"/>
  <c r="M36" i="50"/>
  <c r="K36" i="50"/>
  <c r="I36" i="50"/>
  <c r="O30" i="50"/>
  <c r="M30" i="50"/>
  <c r="K30" i="50"/>
  <c r="I30" i="50"/>
  <c r="O23" i="50"/>
  <c r="M23" i="50"/>
  <c r="K23" i="50"/>
  <c r="I23" i="50"/>
  <c r="O13" i="50"/>
  <c r="M13" i="50"/>
  <c r="K13" i="50"/>
  <c r="I13" i="50"/>
  <c r="O59" i="58" l="1"/>
  <c r="T15" i="39"/>
  <c r="T19" i="39" s="1"/>
  <c r="T31" i="39"/>
  <c r="O33" i="42"/>
  <c r="M59" i="58"/>
  <c r="T26" i="39"/>
  <c r="J29" i="38"/>
  <c r="I59" i="58"/>
  <c r="I60" i="58" s="1"/>
  <c r="P29" i="62"/>
  <c r="L34" i="39"/>
  <c r="L22" i="38"/>
  <c r="L26" i="38" s="1"/>
  <c r="R34" i="39"/>
  <c r="L28" i="43"/>
  <c r="AA31" i="42"/>
  <c r="H33" i="39"/>
  <c r="W31" i="42"/>
  <c r="W33" i="42" s="1"/>
  <c r="I34" i="42"/>
  <c r="Y34" i="42"/>
  <c r="K88" i="58"/>
  <c r="J16" i="38"/>
  <c r="J28" i="38" s="1"/>
  <c r="H29" i="38"/>
  <c r="K34" i="42"/>
  <c r="AA34" i="42"/>
  <c r="Q19" i="42"/>
  <c r="Q33" i="42" s="1"/>
  <c r="Y31" i="42"/>
  <c r="I88" i="58"/>
  <c r="I19" i="42"/>
  <c r="I33" i="42" s="1"/>
  <c r="L12" i="38"/>
  <c r="L16" i="38" s="1"/>
  <c r="AE14" i="42"/>
  <c r="AE19" i="42" s="1"/>
  <c r="J33" i="39"/>
  <c r="M88" i="58"/>
  <c r="O88" i="58"/>
  <c r="AE22" i="42"/>
  <c r="J28" i="43"/>
  <c r="K59" i="58"/>
  <c r="K60" i="58" s="1"/>
  <c r="Y19" i="42"/>
  <c r="G33" i="42"/>
  <c r="E34" i="42"/>
  <c r="U34" i="42"/>
  <c r="F33" i="39"/>
  <c r="N33" i="39"/>
  <c r="N34" i="39"/>
  <c r="L19" i="39"/>
  <c r="L33" i="39" s="1"/>
  <c r="F34" i="39"/>
  <c r="L31" i="49"/>
  <c r="P31" i="49"/>
  <c r="J31" i="49"/>
  <c r="N31" i="49"/>
  <c r="S33" i="42"/>
  <c r="M33" i="42"/>
  <c r="AC33" i="42"/>
  <c r="E31" i="42"/>
  <c r="E33" i="42" s="1"/>
  <c r="K19" i="42"/>
  <c r="K33" i="42" s="1"/>
  <c r="AA19" i="42"/>
  <c r="O34" i="42"/>
  <c r="H34" i="39"/>
  <c r="M34" i="42"/>
  <c r="J34" i="39"/>
  <c r="U31" i="42"/>
  <c r="U33" i="42" s="1"/>
  <c r="AC34" i="42"/>
  <c r="R19" i="39"/>
  <c r="R33" i="39" s="1"/>
  <c r="S34" i="42"/>
  <c r="P30" i="62"/>
  <c r="G34" i="42"/>
  <c r="W34" i="42"/>
  <c r="P34" i="39"/>
  <c r="J16" i="43"/>
  <c r="J27" i="43" s="1"/>
  <c r="L16" i="43"/>
  <c r="L27" i="43" s="1"/>
  <c r="AA33" i="42" l="1"/>
  <c r="T33" i="39"/>
  <c r="AE27" i="42"/>
  <c r="AE31" i="42" s="1"/>
  <c r="L28" i="38"/>
  <c r="L29" i="38"/>
  <c r="AE34" i="42"/>
  <c r="Y33" i="42"/>
  <c r="AE33" i="42" s="1"/>
  <c r="T34" i="39"/>
</calcChain>
</file>

<file path=xl/sharedStrings.xml><?xml version="1.0" encoding="utf-8"?>
<sst xmlns="http://schemas.openxmlformats.org/spreadsheetml/2006/main" count="2029" uniqueCount="1295">
  <si>
    <t>8.</t>
  </si>
  <si>
    <t>19.</t>
  </si>
  <si>
    <t>- 20 -</t>
  </si>
  <si>
    <t>- 24 -</t>
  </si>
  <si>
    <t>- 29 -</t>
  </si>
  <si>
    <t>22.</t>
  </si>
  <si>
    <t>24.</t>
  </si>
  <si>
    <t>18.</t>
  </si>
  <si>
    <t>21.</t>
  </si>
  <si>
    <t>99.99</t>
  </si>
  <si>
    <t>17.</t>
  </si>
  <si>
    <t>20.</t>
  </si>
  <si>
    <t>25.</t>
  </si>
  <si>
    <t>- 33 -</t>
  </si>
  <si>
    <t>1.</t>
  </si>
  <si>
    <t>2.</t>
  </si>
  <si>
    <t>3.</t>
  </si>
  <si>
    <t>- 27 -</t>
  </si>
  <si>
    <t>"</t>
  </si>
  <si>
    <t>- 28 -</t>
  </si>
  <si>
    <t>- 30 -</t>
  </si>
  <si>
    <t>16.</t>
  </si>
  <si>
    <t>- 34 -</t>
  </si>
  <si>
    <t>23.</t>
  </si>
  <si>
    <t>29.</t>
  </si>
  <si>
    <t>26.</t>
  </si>
  <si>
    <t>27.</t>
  </si>
  <si>
    <t>28.</t>
  </si>
  <si>
    <t xml:space="preserve"> - 2 -</t>
  </si>
  <si>
    <t xml:space="preserve"> - 3 -</t>
  </si>
  <si>
    <t>4.</t>
  </si>
  <si>
    <t>5.</t>
  </si>
  <si>
    <t>7.</t>
  </si>
  <si>
    <t>- 23 -</t>
  </si>
  <si>
    <t>- 35 -</t>
  </si>
  <si>
    <t>6.</t>
  </si>
  <si>
    <t>- 32 -</t>
  </si>
  <si>
    <t>1.  General information</t>
  </si>
  <si>
    <t xml:space="preserve">     Registration</t>
  </si>
  <si>
    <t xml:space="preserve">     Location</t>
  </si>
  <si>
    <t xml:space="preserve">   Bangkok 10310.</t>
  </si>
  <si>
    <t xml:space="preserve">     Type of business</t>
  </si>
  <si>
    <t>3.  Consolidated financial statements preparation basis</t>
  </si>
  <si>
    <t xml:space="preserve">            of  subsidiary were taken into consolidation since the controllable date. </t>
  </si>
  <si>
    <t xml:space="preserve">            financial statements  for other purposes  may be limited due to the difference of those consolidated companies.</t>
  </si>
  <si>
    <t>Percentage of holding</t>
  </si>
  <si>
    <t>Type of business</t>
  </si>
  <si>
    <t>Relationship</t>
  </si>
  <si>
    <t xml:space="preserve">            AMA Logistic Co., Ltd.</t>
  </si>
  <si>
    <t>Logistic</t>
  </si>
  <si>
    <t>Subsidiary</t>
  </si>
  <si>
    <t xml:space="preserve">     acquired and liabilities assumed, all measured as of the acquisition date. </t>
  </si>
  <si>
    <t xml:space="preserve">            Loss of control</t>
  </si>
  <si>
    <t xml:space="preserve">     Any interest retained in the former subsidiary is measured at fair value when control is lost.</t>
  </si>
  <si>
    <t>4.  Summary of significant accounting policy</t>
  </si>
  <si>
    <t xml:space="preserve">     4.1  Revenues and expenses recognition </t>
  </si>
  <si>
    <t xml:space="preserve">     4.2  Cash and cash equivalents</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</si>
  <si>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</si>
  <si>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</si>
  <si>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</si>
  <si>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income. </t>
  </si>
  <si>
    <t xml:space="preserve">     removing the item and restoring of the assets less accumulated depreciation and provision for impairment (if any).</t>
  </si>
  <si>
    <t xml:space="preserve">     significant separate items.</t>
  </si>
  <si>
    <t xml:space="preserve">     buildings and factories, vessels and vehicles is calculated  net of residual value. The estimated useful lives are as follows :-</t>
  </si>
  <si>
    <t>Building and plant</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</si>
  <si>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</si>
  <si>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</si>
  <si>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</si>
  <si>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</si>
  <si>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</si>
  <si>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</si>
  <si>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</si>
  <si>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</si>
  <si>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</si>
  <si>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</si>
  <si>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</si>
  <si>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</si>
  <si>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</si>
  <si>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</si>
  <si>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flows from the continuing use of the asset and the amount obtainable from the sale of the asset less any costs of disposal.</t>
  </si>
  <si>
    <t xml:space="preserve">     off immediately.</t>
  </si>
  <si>
    <t xml:space="preserve">      appropriate.</t>
  </si>
  <si>
    <t xml:space="preserve">     expenses in statements of comprehensive income.</t>
  </si>
  <si>
    <t xml:space="preserve">     impairment (if any) which will be amortized on a straight-line basis as following :</t>
  </si>
  <si>
    <t>Computer software</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</si>
  <si>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</si>
  <si>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</si>
  <si>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value whichever is higher).  This impairment loss is estimated for each item or each generating cash flows unit of assets,</t>
  </si>
  <si>
    <t xml:space="preserve">     will recognize an impairment loss in the statements of comprehensive income. The Company will reverse the impairment</t>
  </si>
  <si>
    <t xml:space="preserve">             The main change  of this accounting standard  is to provide guidance of  reporting currency in form  of the currency</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</si>
  <si>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</si>
  <si>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</si>
  <si>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</si>
  <si>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</si>
  <si>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</si>
  <si>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</si>
  <si>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</si>
  <si>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currency appreciates against the  USD functional currency,  the carrying  amount of assets,  liabilities and  the exchange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</si>
  <si>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</si>
  <si>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</si>
  <si>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</si>
  <si>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</si>
  <si>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</si>
  <si>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</si>
  <si>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Income tax expenses for the accounting period comprises current tax and deferred tax.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</si>
  <si>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</si>
  <si>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</si>
  <si>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</si>
  <si>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</si>
  <si>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</si>
  <si>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to be utilized.</t>
  </si>
  <si>
    <t xml:space="preserve">             recognized in other comprehensive income or directly in equity.</t>
  </si>
  <si>
    <t xml:space="preserve">     Significant judgements and estimates are as follows:</t>
  </si>
  <si>
    <t xml:space="preserve">     Deferred tax assets</t>
  </si>
  <si>
    <t xml:space="preserve">     Post-employment benefits under defined benefit plans </t>
  </si>
  <si>
    <t xml:space="preserve">     rate.</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</si>
  <si>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</si>
  <si>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</si>
  <si>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</si>
  <si>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</si>
  <si>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</si>
  <si>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</si>
  <si>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</si>
  <si>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</si>
  <si>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</si>
  <si>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</si>
  <si>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</si>
  <si>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</si>
  <si>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</si>
  <si>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</si>
  <si>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</si>
  <si>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</si>
  <si>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</si>
  <si>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</si>
  <si>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Empire Oil Co., Ltd.</t>
  </si>
  <si>
    <t xml:space="preserve">Common directors </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</si>
  <si>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</si>
  <si>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</si>
  <si>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</si>
  <si>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</si>
  <si>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</si>
  <si>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</si>
  <si>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</si>
  <si>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</si>
  <si>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</si>
  <si>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</si>
  <si>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</si>
  <si>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</si>
  <si>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</si>
  <si>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Trade accounts receivable separated by age bands</t>
  </si>
  <si>
    <t xml:space="preserve">     In due</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</si>
  <si>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</si>
  <si>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</si>
  <si>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</si>
  <si>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</si>
  <si>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</si>
  <si>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</si>
  <si>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</si>
  <si>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</si>
  <si>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</si>
  <si>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</si>
  <si>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</si>
  <si>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</si>
  <si>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</si>
  <si>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</si>
  <si>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</si>
  <si>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</si>
  <si>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</si>
  <si>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</si>
  <si>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</si>
  <si>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</si>
  <si>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</si>
  <si>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</si>
  <si>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</si>
  <si>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</si>
  <si>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</si>
  <si>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</si>
  <si>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Before translation</t>
  </si>
  <si>
    <t>After translation</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</si>
  <si>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</si>
  <si>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</si>
  <si>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</si>
  <si>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</si>
  <si>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</si>
  <si>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</si>
  <si>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</si>
  <si>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</si>
  <si>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Exchange difference on translation </t>
  </si>
  <si>
    <t xml:space="preserve">          of financial statements</t>
  </si>
  <si>
    <t xml:space="preserve">     Accumulated depreciation :</t>
  </si>
  <si>
    <t xml:space="preserve">     Depreciation on disposal/write-off</t>
  </si>
  <si>
    <t xml:space="preserve">      Net book value</t>
  </si>
  <si>
    <t>Net book value</t>
  </si>
  <si>
    <t>Consolidated financial statements (Baht)</t>
  </si>
  <si>
    <t>Separate financial statements (Baht)</t>
  </si>
  <si>
    <t>Accumulated amortization :</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</si>
  <si>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</si>
  <si>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</si>
  <si>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</si>
  <si>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</si>
  <si>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</si>
  <si>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</si>
  <si>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Statements of comprehensive income</t>
  </si>
  <si>
    <t>Current tax :</t>
  </si>
  <si>
    <t>Deferred tax :</t>
  </si>
  <si>
    <t>Deferred tax resulted from temporary differences</t>
  </si>
  <si>
    <t>and reversal of temporary differences</t>
  </si>
  <si>
    <t>comprehensive income</t>
  </si>
  <si>
    <t>Accounting profit before income tax</t>
  </si>
  <si>
    <t>Income tax rate</t>
  </si>
  <si>
    <t>Accounting profit before income tax multiply</t>
  </si>
  <si>
    <t>with tax rate</t>
  </si>
  <si>
    <t>Accounting effects for :</t>
  </si>
  <si>
    <t>Non-deductible expenses</t>
  </si>
  <si>
    <t>Effective income tax rate</t>
  </si>
  <si>
    <t>Trade accounts payable</t>
  </si>
  <si>
    <t>Notes payable</t>
  </si>
  <si>
    <t>Total trade accounts payable</t>
  </si>
  <si>
    <t>Accrued expenses</t>
  </si>
  <si>
    <t xml:space="preserve">Truck and components </t>
  </si>
  <si>
    <t>Less   Accumulated depreciation</t>
  </si>
  <si>
    <t>Within 1 year</t>
  </si>
  <si>
    <t>Over 1 year less than 5 years</t>
  </si>
  <si>
    <t xml:space="preserve">Consolidated and Separate </t>
  </si>
  <si>
    <t>financial statements (Baht)</t>
  </si>
  <si>
    <t>Overdue portion until maturity period</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</si>
  <si>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</si>
  <si>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</si>
  <si>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</si>
  <si>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</si>
  <si>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</si>
  <si>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Dividend paid</t>
  </si>
  <si>
    <t>Legal reserve</t>
  </si>
  <si>
    <t xml:space="preserve">               </t>
  </si>
  <si>
    <t>currency translation</t>
  </si>
  <si>
    <t>Grand total</t>
  </si>
  <si>
    <t>Expenses analyzed by nature</t>
  </si>
  <si>
    <t>Fuel costs</t>
  </si>
  <si>
    <t>Voyage expenses</t>
  </si>
  <si>
    <t>Equipment and consumable used</t>
  </si>
  <si>
    <t xml:space="preserve">Depreciation </t>
  </si>
  <si>
    <t>Additional disclosure of cash flows information</t>
  </si>
  <si>
    <t>Commitment and contingent liabilities</t>
  </si>
  <si>
    <t>Capital management</t>
  </si>
  <si>
    <t>Consolidated  financial statements</t>
  </si>
  <si>
    <t xml:space="preserve">Separate financial statements </t>
  </si>
  <si>
    <t xml:space="preserve">Total debt to equity ratio </t>
  </si>
  <si>
    <t>Disclosure and presentation of financial instruments</t>
  </si>
  <si>
    <t>Consolidated  financial statements (Million Baht)</t>
  </si>
  <si>
    <t>Fixed interest rate</t>
  </si>
  <si>
    <t>Floating interest rate</t>
  </si>
  <si>
    <t>Within</t>
  </si>
  <si>
    <t>Over 1 year</t>
  </si>
  <si>
    <t>1 year</t>
  </si>
  <si>
    <t>to 5 years</t>
  </si>
  <si>
    <t>(% per annum)</t>
  </si>
  <si>
    <t>Financial liabilities</t>
  </si>
  <si>
    <t>Separate financial statements (Million Baht)</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</si>
  <si>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</si>
  <si>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</si>
  <si>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</si>
  <si>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</si>
  <si>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</si>
  <si>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</si>
  <si>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</si>
  <si>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</si>
  <si>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</si>
  <si>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</si>
  <si>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</si>
  <si>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</si>
  <si>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Finance costs</t>
  </si>
  <si>
    <t xml:space="preserve">Other comprehensive income </t>
  </si>
  <si>
    <t xml:space="preserve">       financial statements</t>
  </si>
  <si>
    <t xml:space="preserve">     Owners of the Company </t>
  </si>
  <si>
    <t xml:space="preserve">     Non-controlling interests</t>
  </si>
  <si>
    <t>Functional currency in financial statements</t>
  </si>
  <si>
    <t>Assets</t>
  </si>
  <si>
    <t>Consolidated financial statements (USD)</t>
  </si>
  <si>
    <t>Separate financial statements (USD)</t>
  </si>
  <si>
    <t>Current assets</t>
  </si>
  <si>
    <t>Cash and cash equivalents</t>
  </si>
  <si>
    <t>Inventories</t>
  </si>
  <si>
    <t>Non-current assets</t>
  </si>
  <si>
    <t xml:space="preserve">Property, plant and equipment </t>
  </si>
  <si>
    <t>Total assets</t>
  </si>
  <si>
    <t>Liabilities and shareholders' equity</t>
  </si>
  <si>
    <t xml:space="preserve">Current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</si>
  <si>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</si>
  <si>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</si>
  <si>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</si>
  <si>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</si>
  <si>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</si>
  <si>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</si>
  <si>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</si>
  <si>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</si>
  <si>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</si>
  <si>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</si>
  <si>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Paid-up share capital</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</si>
  <si>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</si>
  <si>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</si>
  <si>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</si>
  <si>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</si>
  <si>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</si>
  <si>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</si>
  <si>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</si>
  <si>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</si>
  <si>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Total other income</t>
  </si>
  <si>
    <t>Profit before expenses</t>
  </si>
  <si>
    <t>Expenses</t>
  </si>
  <si>
    <t>Total expenses</t>
  </si>
  <si>
    <t xml:space="preserve">Profit attributable to : </t>
  </si>
  <si>
    <t>Owners for the Company</t>
  </si>
  <si>
    <t>Total comprehensive income attributable to :</t>
  </si>
  <si>
    <t xml:space="preserve">Owners of the Company </t>
  </si>
  <si>
    <t>Earnings per share</t>
  </si>
  <si>
    <t>Basic earnings per share</t>
  </si>
  <si>
    <t>Financial statements approval</t>
  </si>
  <si>
    <t>10-23  years</t>
  </si>
  <si>
    <t>Interest costs</t>
  </si>
  <si>
    <t>Separate financial statements (%)</t>
  </si>
  <si>
    <t>- 25 -</t>
  </si>
  <si>
    <t>The significant privileges are as follows:</t>
  </si>
  <si>
    <t>Other privileges as stipulated in the related BOI certificates.</t>
  </si>
  <si>
    <t xml:space="preserve">     first-in first-out (FIFO) basis or net realizable value. </t>
  </si>
  <si>
    <t xml:space="preserve">     Total non-current assets</t>
  </si>
  <si>
    <t xml:space="preserve">     Total current assets</t>
  </si>
  <si>
    <t xml:space="preserve">     period. Differences from such translations have been presented in other comprehensive income.</t>
  </si>
  <si>
    <t xml:space="preserve">     to the assets subject to the review.</t>
  </si>
  <si>
    <t xml:space="preserve">Consolidated financial </t>
  </si>
  <si>
    <t>statements (Baht)</t>
  </si>
  <si>
    <t xml:space="preserve">Separate financial </t>
  </si>
  <si>
    <t xml:space="preserve">Future salary growth </t>
  </si>
  <si>
    <t xml:space="preserve">Discount rate </t>
  </si>
  <si>
    <t>Exempted on import duty for vessel and equipment.</t>
  </si>
  <si>
    <t>Loans</t>
  </si>
  <si>
    <t>shareholders with a</t>
  </si>
  <si>
    <t>major shareholder</t>
  </si>
  <si>
    <t>of the Company</t>
  </si>
  <si>
    <t>Beginning of the period</t>
  </si>
  <si>
    <t>Loans provided during the period</t>
  </si>
  <si>
    <t>Proceeds loans during the period</t>
  </si>
  <si>
    <t>Ending of the period</t>
  </si>
  <si>
    <t>Pyramid Oil Co., Ltd.</t>
  </si>
  <si>
    <t>Trade and other current receivables</t>
  </si>
  <si>
    <t>Total trade and other current receivables</t>
  </si>
  <si>
    <t>Other current payables</t>
  </si>
  <si>
    <t>Total other current payables</t>
  </si>
  <si>
    <t>Total trade and other current payables</t>
  </si>
  <si>
    <t>Number 60-0157-1-00-1-0  date January 24, 2017 expired on January 23, 2025</t>
  </si>
  <si>
    <t>Number 60-1194-1-00-1-0  date September 26, 2017 expired on September 25, 2025</t>
  </si>
  <si>
    <t>Loans to related parties</t>
  </si>
  <si>
    <t>Trade and other current payables</t>
  </si>
  <si>
    <t xml:space="preserve">            Major repair and maintenance costs  are an expenditure incurred during inspections and major repairs of the vessels.</t>
  </si>
  <si>
    <t>Other intangible assets</t>
  </si>
  <si>
    <t xml:space="preserve">Fixed deposit with obligations </t>
  </si>
  <si>
    <t xml:space="preserve">Current income tax payable </t>
  </si>
  <si>
    <t>Other components of shareholders' equity</t>
  </si>
  <si>
    <t>Profit before income tax expense</t>
  </si>
  <si>
    <t>Tax expense</t>
  </si>
  <si>
    <t xml:space="preserve">     income</t>
  </si>
  <si>
    <t>Long-term borrowings from financial institutions</t>
  </si>
  <si>
    <t xml:space="preserve"> The maturity of long-term borrowings are as follows: </t>
  </si>
  <si>
    <t>Current portion long-term borrowings</t>
  </si>
  <si>
    <t>Total long-term borrowings from financial institutions</t>
  </si>
  <si>
    <t xml:space="preserve">Non-current provisions for employee benefit </t>
  </si>
  <si>
    <t>Consolidated financial statements (%)</t>
  </si>
  <si>
    <t>Other investment properties</t>
  </si>
  <si>
    <t>Fixed deposit with obligations</t>
  </si>
  <si>
    <t>Current portion of long-term borrowings</t>
  </si>
  <si>
    <t xml:space="preserve">Share capital </t>
  </si>
  <si>
    <t>Salaries, wages and other employee benefit expenses</t>
  </si>
  <si>
    <t>Services income</t>
  </si>
  <si>
    <t>Number 61-0254-1-00-1-0  date February 6, 2018 expired on February 5, 2026</t>
  </si>
  <si>
    <t>- 36 -</t>
  </si>
  <si>
    <t xml:space="preserve">Distribution costs </t>
  </si>
  <si>
    <t xml:space="preserve">PPP Green Complex Co., Ltd. </t>
  </si>
  <si>
    <t xml:space="preserve">Exchange difference on translating financial </t>
  </si>
  <si>
    <t xml:space="preserve">     3.1  These financial statements have been consolidated by including the financial statements of subsidiary in which AMA</t>
  </si>
  <si>
    <t xml:space="preserve">     3.3  These  consolidated  financial  statements  have  been  presented  the  consolidated  financial position  and  results of</t>
  </si>
  <si>
    <t xml:space="preserve"> - 5 -</t>
  </si>
  <si>
    <t xml:space="preserve"> - 6 -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</si>
  <si>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</si>
  <si>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</si>
  <si>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lives of the assets  for 20 - 40 years.  Depreciation of investment properties  is included in statements  of comprehensive</t>
  </si>
  <si>
    <t xml:space="preserve">            Property, plant and equipment are stated at cost which comprises the initial cost of acquisition, costs of dismantling,</t>
  </si>
  <si>
    <t xml:space="preserve">     period until the next scheduled dry-docking, up to a maximum of 2-3 years. When significant specific dry-docking costs </t>
  </si>
  <si>
    <t xml:space="preserve"> - 7 -</t>
  </si>
  <si>
    <t xml:space="preserve">     whenever is practical.  In the event  that the carrying amount of an asset exceeds its net recoverable value,  the Company</t>
  </si>
  <si>
    <t xml:space="preserve">     of  the primary  economic  environment  in which  the entity operates.  Therefore,  the entity is  required to  determine its</t>
  </si>
  <si>
    <t xml:space="preserve">             notification of the  Director-General  of  Revenue  Department  on Income tax (No.72) prescribing rules,  procedures </t>
  </si>
  <si>
    <t xml:space="preserve">                         Deferred tax liabilities are recognized for all taxable temporary differences. Deferred tax assets are recognized</t>
  </si>
  <si>
    <t xml:space="preserve">            unused tax losses can be utilized.</t>
  </si>
  <si>
    <t xml:space="preserve">             Earnings per share as presented in the statements of comprehensive income is the basic earnings per share which is </t>
  </si>
  <si>
    <t xml:space="preserve">     paid-up during the year. </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</si>
  <si>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</si>
  <si>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</si>
  <si>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</si>
  <si>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</si>
  <si>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Deferred tax assets are recognized for deductible temporary differences and unused tax losses to the extent that it is</t>
  </si>
  <si>
    <t xml:space="preserve">     Significant  management judgment  is required  to determine  the amount  of deferred  tax assets  that can be recognized.</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</si>
  <si>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</si>
  <si>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</si>
  <si>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- 8 -</t>
  </si>
  <si>
    <t xml:space="preserve">Exchange difference on translating </t>
  </si>
  <si>
    <t xml:space="preserve">   financial statements</t>
  </si>
  <si>
    <t>of comprehensive income</t>
  </si>
  <si>
    <t>statements</t>
  </si>
  <si>
    <t xml:space="preserve">The Company was granted promotional privileges from  the Thailand  Board of  Investment  (“BOI”)  in  the  business of </t>
  </si>
  <si>
    <t>- 37 -</t>
  </si>
  <si>
    <t>Tax expense/deferred tax</t>
  </si>
  <si>
    <t xml:space="preserve">Tax expense presented in statements </t>
  </si>
  <si>
    <t xml:space="preserve">Tax expense presented in statements of </t>
  </si>
  <si>
    <t>Balance as at January 1</t>
  </si>
  <si>
    <t>Distribution costs</t>
  </si>
  <si>
    <t xml:space="preserve">Share premium on ordinary shares </t>
  </si>
  <si>
    <t>- 26 -</t>
  </si>
  <si>
    <t xml:space="preserve">            as revenues when the obligation under the contract is performed. </t>
  </si>
  <si>
    <t>Short-term borrowings from financial institutions</t>
  </si>
  <si>
    <t>Exempted income</t>
  </si>
  <si>
    <t xml:space="preserve">             Enterprises and individuals  that directly,  or indirectly  through one or more intermediaries, control, or are controlled</t>
  </si>
  <si>
    <t>- 38 -</t>
  </si>
  <si>
    <t>Promotional privileges from investment</t>
  </si>
  <si>
    <t>517,920,000 common shares, USD 0.0135 par value</t>
  </si>
  <si>
    <t>517,916,773 common shares, USD 0.0135 par value</t>
  </si>
  <si>
    <t>Olympus Oil Co., Ltd.</t>
  </si>
  <si>
    <t>(1)</t>
  </si>
  <si>
    <t>Libor+3.30 %</t>
  </si>
  <si>
    <t>(2)</t>
  </si>
  <si>
    <t>(3)</t>
  </si>
  <si>
    <t>(4)</t>
  </si>
  <si>
    <t>(5)</t>
  </si>
  <si>
    <t>(6)</t>
  </si>
  <si>
    <t>(7)</t>
  </si>
  <si>
    <t>Long-term borrowings from financial institutions  (Cont'd)</t>
  </si>
  <si>
    <t>Bank</t>
  </si>
  <si>
    <t>Facilities</t>
  </si>
  <si>
    <t>Contract date</t>
  </si>
  <si>
    <t>Currency</t>
  </si>
  <si>
    <t>Borrowings</t>
  </si>
  <si>
    <t>Interest</t>
  </si>
  <si>
    <t>Monthly repayment</t>
  </si>
  <si>
    <t>Installment</t>
  </si>
  <si>
    <t>No</t>
  </si>
  <si>
    <t>facilities</t>
  </si>
  <si>
    <t>rate</t>
  </si>
  <si>
    <t>Commence</t>
  </si>
  <si>
    <t>Maturity</t>
  </si>
  <si>
    <t>Less  Current portion of long-term borrowings</t>
  </si>
  <si>
    <t>Long-term borrowings from financial institution</t>
  </si>
  <si>
    <t>January 2016</t>
  </si>
  <si>
    <t>January 2018</t>
  </si>
  <si>
    <t>August 2018</t>
  </si>
  <si>
    <t>August 2017</t>
  </si>
  <si>
    <t>November 2019</t>
  </si>
  <si>
    <t>July 2022</t>
  </si>
  <si>
    <t>July 2025</t>
  </si>
  <si>
    <t>June 2022</t>
  </si>
  <si>
    <t>April  2022</t>
  </si>
  <si>
    <t>USD</t>
  </si>
  <si>
    <t>January 18, 2018</t>
  </si>
  <si>
    <t>May 9, 2017</t>
  </si>
  <si>
    <t>May 27, 2019</t>
  </si>
  <si>
    <t>(“TMO2017”).</t>
  </si>
  <si>
    <t>June 18,  2015</t>
  </si>
  <si>
    <t xml:space="preserve">Employee benefit expenses paid </t>
  </si>
  <si>
    <t xml:space="preserve">1.  Marine transportation services segment which rendered in the Southeast Asia region, China and India. </t>
  </si>
  <si>
    <t>Gain (loss) on exchange rate</t>
  </si>
  <si>
    <t>international marine transportation for six vessels in accordance with the investment promotion certificate as follows :</t>
  </si>
  <si>
    <t>Amortized big dry-dock of vessels expenses</t>
  </si>
  <si>
    <t xml:space="preserve">            4.1.3  Other income and expenses are recognized on the right to be received and the obligation to be paid. </t>
  </si>
  <si>
    <t xml:space="preserve">            4.1.2  Interest income is recognized on an accrual basis by reference to the effective interest rate. </t>
  </si>
  <si>
    <t xml:space="preserve">                      -  Revenues from transportation services in a short period are recognized when the services are rendered. </t>
  </si>
  <si>
    <t>July 27,  2017</t>
  </si>
  <si>
    <t>Building</t>
  </si>
  <si>
    <t>(8)</t>
  </si>
  <si>
    <t>May 27, 2020</t>
  </si>
  <si>
    <t>May 2020</t>
  </si>
  <si>
    <t>Separate financial</t>
  </si>
  <si>
    <t>statements  (Baht)</t>
  </si>
  <si>
    <t>31.</t>
  </si>
  <si>
    <t>Office buildings</t>
  </si>
  <si>
    <t>Lease liabilities</t>
  </si>
  <si>
    <t xml:space="preserve">Lease liabilities </t>
  </si>
  <si>
    <t>5.2</t>
  </si>
  <si>
    <t>Financial assets</t>
  </si>
  <si>
    <t>Trade accounts receivable-related parties</t>
  </si>
  <si>
    <t xml:space="preserve">Acquisition </t>
  </si>
  <si>
    <t>Payments</t>
  </si>
  <si>
    <t>Interest of lease liabilities</t>
  </si>
  <si>
    <t>Short-term lease expenses</t>
  </si>
  <si>
    <t xml:space="preserve">     Determining the lease term of contracts with renewal and termination options</t>
  </si>
  <si>
    <t xml:space="preserve"> - 4 -</t>
  </si>
  <si>
    <t xml:space="preserve">     judgements and estimates  affect reported amounts and disclosures and  actual results could differ  from these estimates.</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</si>
  <si>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</si>
  <si>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</si>
  <si>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probable  that  taxable  profit  will  be  available  against  which  the  temporary  differences  and  losses  can  be  utilized.</t>
  </si>
  <si>
    <t>- 39 -</t>
  </si>
  <si>
    <t>- 41 -</t>
  </si>
  <si>
    <t>- 42 -</t>
  </si>
  <si>
    <t>- 43 -</t>
  </si>
  <si>
    <t>- 44 -</t>
  </si>
  <si>
    <t xml:space="preserve">Current portion of lease liabilities </t>
  </si>
  <si>
    <t xml:space="preserve">Details of leased assets under leases are as follows : </t>
  </si>
  <si>
    <t>The minimum amounts to be paid under leases are as follows :</t>
  </si>
  <si>
    <t xml:space="preserve">Present value of lease liabilities </t>
  </si>
  <si>
    <t>Less  Future interest of leases</t>
  </si>
  <si>
    <t>Repayments during the period</t>
  </si>
  <si>
    <t>1.46 , 1.64</t>
  </si>
  <si>
    <t>December 2022</t>
  </si>
  <si>
    <t>Depreciation of right-of-use assets</t>
  </si>
  <si>
    <t>Finance income</t>
  </si>
  <si>
    <t xml:space="preserve">Trade accounts receivable-other parties </t>
  </si>
  <si>
    <t>Lease liabilities provisions</t>
  </si>
  <si>
    <t>Baht</t>
  </si>
  <si>
    <t>(9)</t>
  </si>
  <si>
    <t>(10)</t>
  </si>
  <si>
    <t>June 29, 2020</t>
  </si>
  <si>
    <t>January 2021</t>
  </si>
  <si>
    <t>September 2023</t>
  </si>
  <si>
    <t>:  At 33/4, The Nine Tower A,  33 floor,  TNA02, TNA03 room, RAMA IX Road,  Huaykwang,</t>
  </si>
  <si>
    <t xml:space="preserve">            disclosed in related accounting policy.</t>
  </si>
  <si>
    <t xml:space="preserve"> - 9 -</t>
  </si>
  <si>
    <t xml:space="preserve">shipping service by vessels which is subject to VAT at the percentage rate 0 under the Section 80/1(3) of the Revenue Code. </t>
  </si>
  <si>
    <t xml:space="preserve">            When the Company loses control over a subsidiary, it derecognizes the assets and liabilities of the subsidiary, and any</t>
  </si>
  <si>
    <t>Right-of-use assets</t>
  </si>
  <si>
    <t>Presented in property, plant and equipment :</t>
  </si>
  <si>
    <t>Presented as right-of-use assets :</t>
  </si>
  <si>
    <t>Total cost</t>
  </si>
  <si>
    <t>The Group operated in the transportation  business by dividing into 2 majority segment are as follows:</t>
  </si>
  <si>
    <t xml:space="preserve">     determined  by dividing  profit  (loss) for  the period  by the  weighted  average number  of common  shares issued  and </t>
  </si>
  <si>
    <t xml:space="preserve">Other income (included finance income) </t>
  </si>
  <si>
    <t xml:space="preserve">     2.1  Financial statements preparation basis</t>
  </si>
  <si>
    <t>2.  Preparation and presentation of  financial statements basis</t>
  </si>
  <si>
    <t xml:space="preserve">     The Group’s financial statements  have been prepared in accordance  with  Thai  Financial Reporting Standards</t>
  </si>
  <si>
    <t xml:space="preserve">            4.1.1  Revenues from services, the Group satisfies a performance obligation comprise : </t>
  </si>
  <si>
    <t xml:space="preserve">              significant financing component are measured at the transaction price as disclosed in the accounting policy relating </t>
  </si>
  <si>
    <t xml:space="preserve">              to revenue recognition.</t>
  </si>
  <si>
    <t xml:space="preserve">              Classification and measurement of financial assets</t>
  </si>
  <si>
    <t xml:space="preserve">              Derivatives</t>
  </si>
  <si>
    <t xml:space="preserve">              Classification and measurement of financial liabilities</t>
  </si>
  <si>
    <t xml:space="preserve">              Derecognition of financial instruments</t>
  </si>
  <si>
    <t xml:space="preserve">              Impairment of financial assets</t>
  </si>
  <si>
    <t xml:space="preserve">              Offsetting of financial instruments </t>
  </si>
  <si>
    <t xml:space="preserve">     Allowance for expected credit losses of trade receivables and contract assets</t>
  </si>
  <si>
    <t xml:space="preserve">            In determining an allowance for expected credit losses of trade receivables and contract assets, the management needs</t>
  </si>
  <si>
    <t xml:space="preserve">      management  is required to  make estimates  of  the useful  lives and residual values (if any)  of the Company’s plant and</t>
  </si>
  <si>
    <t xml:space="preserve">      equipment  and  intangible assets  and to review estimate useful lives and residual values when there are any changes. In </t>
  </si>
  <si>
    <t xml:space="preserve">     addition,  the management  is  required  to review property, plant and equipment, right-of-use assets  and intangible assets</t>
  </si>
  <si>
    <t xml:space="preserve">     for  impairment on a periodical  basis  and record  impairment  losses  when it is determined  that their recoverable amount</t>
  </si>
  <si>
    <t xml:space="preserve">     is  lower  than  the carrying amount.  This requires judgements regarding forecast of future revenues and expenses relating </t>
  </si>
  <si>
    <t>Note</t>
  </si>
  <si>
    <t xml:space="preserve">Lease </t>
  </si>
  <si>
    <t xml:space="preserve">            The Company applies the acquisition method for all business combinations when control is transferred to the Group</t>
  </si>
  <si>
    <t xml:space="preserve">     other than those with entities under common control.</t>
  </si>
  <si>
    <t xml:space="preserve">     event.  It  is probable  that an outflow of  economic benefits resources will be required to settle the obligation and reliable </t>
  </si>
  <si>
    <t xml:space="preserve">     expected  to be  reimbursed  when  it  is  virtually certain  that reimbursement  will be received if the Company settles the</t>
  </si>
  <si>
    <t xml:space="preserve">     obligation. The amount recognized should not exceed the amount of the provisions.</t>
  </si>
  <si>
    <t xml:space="preserve">             The Group recognize a provision  when an entity has a present legal  or constructive obligation as a result  of a  past </t>
  </si>
  <si>
    <t xml:space="preserve">     of comprehensive income in the period in which they are incurred.</t>
  </si>
  <si>
    <t xml:space="preserve">     provident fund.  The Company's  contribution payments  to the  provident  fund  were recorded  as  expenses  in statements </t>
  </si>
  <si>
    <t xml:space="preserve">Trade accounts payable-other parties </t>
  </si>
  <si>
    <t>Trade accounts payable-related parties</t>
  </si>
  <si>
    <t>Non-interest bearing</t>
  </si>
  <si>
    <t>Effective
interest rate</t>
  </si>
  <si>
    <t xml:space="preserve">                 </t>
  </si>
  <si>
    <t xml:space="preserve">   and subsidiary engaged in logistic business.</t>
  </si>
  <si>
    <t xml:space="preserve"> - 10 -</t>
  </si>
  <si>
    <t xml:space="preserve"> - 11 -</t>
  </si>
  <si>
    <t xml:space="preserve">     present value of employee benefit liabilities recognized in the statements of financial position is estimated  on an  actuarial </t>
  </si>
  <si>
    <t xml:space="preserve">     recorded in profit or loss for sharing such costs throughout the period of services rendering.</t>
  </si>
  <si>
    <t>- 21 -</t>
  </si>
  <si>
    <t>- 22 -</t>
  </si>
  <si>
    <t xml:space="preserve">        Cash and cash equivalents</t>
  </si>
  <si>
    <t xml:space="preserve">        Fixed deposit with obligations </t>
  </si>
  <si>
    <t xml:space="preserve">        Lease liabilities</t>
  </si>
  <si>
    <t xml:space="preserve">        Long-term borrowings from </t>
  </si>
  <si>
    <t xml:space="preserve">        Total</t>
  </si>
  <si>
    <t xml:space="preserve">             financial institutions</t>
  </si>
  <si>
    <t xml:space="preserve">        Loans to related parties</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</si>
  <si>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</si>
  <si>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</si>
  <si>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 xml:space="preserve">     an option  to extend the lease  if it is reasonably  certain  to be exercised,  or any periods covered by an option  to terminate</t>
  </si>
  <si>
    <t xml:space="preserve">     the lease, if it is reasonably certain not to be exercised.  The management is required to use judgment in evaluating whether </t>
  </si>
  <si>
    <r>
      <t>From the 2</t>
    </r>
    <r>
      <rPr>
        <vertAlign val="superscript"/>
        <sz val="15"/>
        <rFont val="Angsana New"/>
        <family val="1"/>
      </rPr>
      <t>nd</t>
    </r>
    <r>
      <rPr>
        <sz val="15"/>
        <rFont val="Angsana New"/>
        <family val="1"/>
      </rPr>
      <t xml:space="preserve"> year until the end of the period Prime Rate -2%</t>
    </r>
  </si>
  <si>
    <t>0.01 - 0.25</t>
  </si>
  <si>
    <t>Defined benefit obligations plan as at January 1</t>
  </si>
  <si>
    <t>Protection Act B.E. 2541 (1998) to provide retirement benefits to employees based on pensionable remuneration and length of service.</t>
  </si>
  <si>
    <t xml:space="preserve">         were no significant concentrations of credit risk.</t>
  </si>
  <si>
    <t xml:space="preserve">         adequate level of cash and unused committed and uncommitted credit lines with various banks to meet its liquidity </t>
  </si>
  <si>
    <t xml:space="preserve">         requirements.</t>
  </si>
  <si>
    <t xml:space="preserve">         Group.</t>
  </si>
  <si>
    <t>Cross currency interest rate swap contracts</t>
  </si>
  <si>
    <t>period of contracts.</t>
  </si>
  <si>
    <t xml:space="preserve">5.2.1  Loans to related party - AMA Logistic Co., Ltd. </t>
  </si>
  <si>
    <t xml:space="preserve">5.2.2  Trade accounts receivable </t>
  </si>
  <si>
    <t>5.3</t>
  </si>
  <si>
    <t xml:space="preserve">5.3.1  Hire of transportation income </t>
  </si>
  <si>
    <t xml:space="preserve">5.3.2  Other income </t>
  </si>
  <si>
    <t xml:space="preserve">5.3.3  Interest income </t>
  </si>
  <si>
    <t xml:space="preserve">5.3.4  Purchase of oil </t>
  </si>
  <si>
    <t>5.3.5  Cost of service</t>
  </si>
  <si>
    <t>5.3.6  Administrative expenses</t>
  </si>
  <si>
    <t>5.2.2</t>
  </si>
  <si>
    <t xml:space="preserve">11. Property, plant and equipment </t>
  </si>
  <si>
    <t>12.</t>
  </si>
  <si>
    <t>13.  Other intangible assets</t>
  </si>
  <si>
    <t>14.  เงินฝากประจำที่ติดภาระค้ำประกัน</t>
  </si>
  <si>
    <t>15.</t>
  </si>
  <si>
    <t>19. Long-term borrowings from financial institutions</t>
  </si>
  <si>
    <t>25.1  Cash and cash equivalents</t>
  </si>
  <si>
    <t>25.2  Non-cash transactions</t>
  </si>
  <si>
    <t>29.1  ตราสารอนุพันธ์</t>
  </si>
  <si>
    <t>29.2  Financial risk management objectives</t>
  </si>
  <si>
    <t>*</t>
  </si>
  <si>
    <t>**</t>
  </si>
  <si>
    <t xml:space="preserve">     29.2.3  Interest rate risk</t>
  </si>
  <si>
    <t xml:space="preserve">        29.2.5  Commodity price risk</t>
  </si>
  <si>
    <t>29.3  Fair value of financial instruments</t>
  </si>
  <si>
    <t>30. Segment financial information</t>
  </si>
  <si>
    <t>32.</t>
  </si>
  <si>
    <t xml:space="preserve">7.1  Trade accounts receivable consist of : </t>
  </si>
  <si>
    <t xml:space="preserve">7.2  Other current receivables consist of : </t>
  </si>
  <si>
    <t>9.  Investment in subsidiary</t>
  </si>
  <si>
    <t>10. Investment properties</t>
  </si>
  <si>
    <t xml:space="preserve">     2.2  Financial reporting standards that became effective in the current period</t>
  </si>
  <si>
    <t xml:space="preserve"> - 12 -</t>
  </si>
  <si>
    <t xml:space="preserve">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</si>
  <si>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</si>
  <si>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</si>
  <si>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</si>
  <si>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</si>
  <si>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</si>
  <si>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Level 1 : quoted prices (unadjusted) in active markets for identical assets or liabilities that the entity can access at </t>
  </si>
  <si>
    <t xml:space="preserve">the measurement date. </t>
  </si>
  <si>
    <t xml:space="preserve">Level 2 : inputs other than quoted prices included in Level 1 that are observable for the asset or liabilities, either </t>
  </si>
  <si>
    <t xml:space="preserve">directly (i.e. as prices) or indirectly (i.e. observable prices). </t>
  </si>
  <si>
    <t>Level 3 : inputs are unobservable for the asset or liability.</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</si>
  <si>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</si>
  <si>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</si>
  <si>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</si>
  <si>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</si>
  <si>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</si>
  <si>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FVTPL. ECLs are based on the difference between the contractual cash flows due in accordance with the contract </t>
  </si>
  <si>
    <t xml:space="preserve">              (a lifetime ECL).</t>
  </si>
  <si>
    <t>The Group had employee benefit expenses payable to their directors and management as below.</t>
  </si>
  <si>
    <t>Short-term benefits</t>
  </si>
  <si>
    <t>Post-employment benefits</t>
  </si>
  <si>
    <t>Commodity derivative contracts</t>
  </si>
  <si>
    <t xml:space="preserve">     - Commodity derivative contracts</t>
  </si>
  <si>
    <t xml:space="preserve">     - Foreign currency forward contracts</t>
  </si>
  <si>
    <t>Foreign currency forward contracts</t>
  </si>
  <si>
    <t>Nominal amounts**</t>
  </si>
  <si>
    <t>Fair values*</t>
  </si>
  <si>
    <t>Forward contracts</t>
  </si>
  <si>
    <t xml:space="preserve">         29.2.1  Credit risk</t>
  </si>
  <si>
    <t xml:space="preserve">         29.2.2  Liquidity risk</t>
  </si>
  <si>
    <t xml:space="preserve">        Financial information by segment as follows:</t>
  </si>
  <si>
    <t xml:space="preserve">     3.4  The consolidated  financial statements  have  been  prepared by  including  the financial statements  of AMA  Marine</t>
  </si>
  <si>
    <t xml:space="preserve">            Consideration transferred includes the fair values of the assets transferred, liabilities incurred by the Group/Company</t>
  </si>
  <si>
    <t xml:space="preserve">     are incurred prior to the expiry of the amortization periods,  the remaining costs of the previous dry-docking are written </t>
  </si>
  <si>
    <t xml:space="preserve">     date are translated into functional currency at the exchange rate ruling on the statement of financial position date.  Gains </t>
  </si>
  <si>
    <t xml:space="preserve">     liabilities denominated  in foreign currencies  are recognized in the statement of income  in the period in which they  are</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</si>
  <si>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</si>
  <si>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</si>
  <si>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At inception of contract, the Company assesses whether a contract is, or contains, a lease.  A contract is, or contains,</t>
  </si>
  <si>
    <t xml:space="preserve">     consideration. </t>
  </si>
  <si>
    <t xml:space="preserve">     a lease  if the  contract conveys  the right  to control  the use  of an identified asset  for a period  of time  in exchange for </t>
  </si>
  <si>
    <t xml:space="preserve">            The Company applied a single recognition and measurement approach for all leases, except for short-term leases and </t>
  </si>
  <si>
    <t xml:space="preserve">     Right-of-use assets</t>
  </si>
  <si>
    <t xml:space="preserve">     of the lease term and the estimated useful lives for each of right-of-use assets, as follows:</t>
  </si>
  <si>
    <t>5-10  years</t>
  </si>
  <si>
    <t xml:space="preserve">     incurred,  and lease payments made at or before the commencement date,  less any lease incentives received.</t>
  </si>
  <si>
    <t xml:space="preserve">     Lease liabilities</t>
  </si>
  <si>
    <t xml:space="preserve">     Short-term leases and Leases of low - value assets</t>
  </si>
  <si>
    <t xml:space="preserve">            At the commencement date of the lease, the Group recognize lease liabilities measured at the of the lease payments </t>
  </si>
  <si>
    <t xml:space="preserve">     remeasured if there is a modification or reassessment.</t>
  </si>
  <si>
    <t xml:space="preserve">     to  be made  over the  lease term,  discounted by  the interest  rate implicit  in the  lease present  value or  the Company </t>
  </si>
  <si>
    <t xml:space="preserve">     incremental  borrowing rate.  After the  commencement date,  the amount  of lease  liabilities is increased to reflect the </t>
  </si>
  <si>
    <t xml:space="preserve">     accretion  of interest  and reduced for the lease payments made.  In addition,  the carrying amount  of lease liabilities is </t>
  </si>
  <si>
    <t xml:space="preserve">            Payments under  leases that,  have a  lease term  of 12 months  or less  at the commencement date,  or are leases of</t>
  </si>
  <si>
    <t xml:space="preserve">              financial assets and the contractual cash flows characteristics of the financial assets. </t>
  </si>
  <si>
    <t xml:space="preserve">              classification of financial assets  at initial  recognition is driven by the Group’s  business model  for managing  the </t>
  </si>
  <si>
    <t xml:space="preserve">              dates to cash flows that are solely payments of principal and interest on the principal amount outstanding.</t>
  </si>
  <si>
    <t xml:space="preserve">              modified or impaired.</t>
  </si>
  <si>
    <t xml:space="preserve">              finance costs in profit or loss. </t>
  </si>
  <si>
    <t xml:space="preserve">                         The Company uses foreign currency and interest rate swap contracts as a derivative to manage its exchange </t>
  </si>
  <si>
    <t xml:space="preserve">              rate and interest rate risks.</t>
  </si>
  <si>
    <t xml:space="preserve">              are carried as financial assets when the fair value is positive and as financial liabilities when the fair value is negative. </t>
  </si>
  <si>
    <t xml:space="preserve">              or have been transferred and either the Group has transferred substantially all the risks and rewards of the asset, or </t>
  </si>
  <si>
    <t xml:space="preserve">              control of the asset.</t>
  </si>
  <si>
    <t xml:space="preserve">              the Group has neither transferred nor retained substantially all the risks and rewards of the asset, but has transferred</t>
  </si>
  <si>
    <t xml:space="preserve">              terms of an existing liability are substantially modified, such an exchange or modification is treated as the derecognition</t>
  </si>
  <si>
    <t xml:space="preserve">              enhancements that are integral to the contractual terms.</t>
  </si>
  <si>
    <t xml:space="preserve">                         For credit exposures for which there has not been a significant increase in credit risk since initial recognition,</t>
  </si>
  <si>
    <t xml:space="preserve">              ECLs  are provided  for credit  losses that  result from  default events  that are  possible within  the next 12-months </t>
  </si>
  <si>
    <t xml:space="preserve">              (a 12-month ECL).  For those credit exposures for  which there has been a significant increase  in credit risk since </t>
  </si>
  <si>
    <t xml:space="preserve">              initial recognition,  a loss allowance is required for credit losses expected  over the  remaining life  of the exposure </t>
  </si>
  <si>
    <t xml:space="preserve">              factors specific to the debtors and the economic environment.</t>
  </si>
  <si>
    <t xml:space="preserve">                         Financial assets and financial liabilities are offset and the net amount is reported in the consolidated statement</t>
  </si>
  <si>
    <t xml:space="preserve">     that create an economic incentive to exercise either the renewal or termination.  After the commencement date, the Group </t>
  </si>
  <si>
    <t xml:space="preserve">     it is reasonably certain whether or not to exercise the option to renew or terminate the lease, considering all relevant factors</t>
  </si>
  <si>
    <t xml:space="preserve">     reassesses  the lease term  if there is a significant event  or change in circumstances  that is with its control  and affects to</t>
  </si>
  <si>
    <t xml:space="preserve">     will actually default in the future.</t>
  </si>
  <si>
    <t xml:space="preserve">     historical credit loss experience  and forecast economic conditions may also not be  representative of whether  a customer </t>
  </si>
  <si>
    <t>- 13 -</t>
  </si>
  <si>
    <t>- 14 -</t>
  </si>
  <si>
    <t>- 15 -</t>
  </si>
  <si>
    <t>- 16 -</t>
  </si>
  <si>
    <t>- 17 -</t>
  </si>
  <si>
    <t>- 19 -</t>
  </si>
  <si>
    <t>and market (investment) risk.</t>
  </si>
  <si>
    <t xml:space="preserve">The Group  has obligations  relating to  non-current provisions  for employee  benefit based  on the requirement of  Thai Labour </t>
  </si>
  <si>
    <t xml:space="preserve">Assumptions regarding  future mortality  are based  on published  statistics and  Thailand Mortality  Ordinary Life  table 2017 </t>
  </si>
  <si>
    <t xml:space="preserve"> Cash and cash equivalents consist of cash on hand and all type of deposit  with the original maturity is less than three months and</t>
  </si>
  <si>
    <t xml:space="preserve">are not subject to restriction on withdrawal. </t>
  </si>
  <si>
    <t>income earnings from such activities.</t>
  </si>
  <si>
    <t>Exempted on corporate income tax from the promoted business for a period of 8 years,  commencing on the date of</t>
  </si>
  <si>
    <t>- 40 -</t>
  </si>
  <si>
    <t xml:space="preserve">      The Group has established provident fund under the defined contribution plan. The fund's assets are separated  </t>
  </si>
  <si>
    <t xml:space="preserve">     entities  which are administered by  the outsider fund  manager.  The Company and employees made contribution into such</t>
  </si>
  <si>
    <t xml:space="preserve">Depreciation of right-of-use assets presented </t>
  </si>
  <si>
    <t xml:space="preserve">     in property, plant and equipment </t>
  </si>
  <si>
    <r>
      <t>1</t>
    </r>
    <r>
      <rPr>
        <vertAlign val="superscript"/>
        <sz val="15"/>
        <rFont val="Angsana New"/>
        <family val="1"/>
      </rPr>
      <t>st</t>
    </r>
    <r>
      <rPr>
        <sz val="15"/>
        <rFont val="Angsana New"/>
        <family val="1"/>
      </rPr>
      <t xml:space="preserve"> - 2</t>
    </r>
    <r>
      <rPr>
        <vertAlign val="superscript"/>
        <sz val="15"/>
        <rFont val="Angsana New"/>
        <family val="1"/>
      </rPr>
      <t>nd</t>
    </r>
    <r>
      <rPr>
        <sz val="15"/>
        <rFont val="Angsana New"/>
        <family val="1"/>
      </rPr>
      <t xml:space="preserve"> year = 2%</t>
    </r>
  </si>
  <si>
    <t>Fixed Rate 2.50 %</t>
  </si>
  <si>
    <t>Fixed Rate 2.98 %</t>
  </si>
  <si>
    <t>Changes in present value of employee benefit obligation plans are as follows:</t>
  </si>
  <si>
    <t>million.</t>
  </si>
  <si>
    <t>Foreign currency and interest rate swap contracts</t>
  </si>
  <si>
    <t>Derivatives</t>
  </si>
  <si>
    <t xml:space="preserve">Financial liabilities </t>
  </si>
  <si>
    <t xml:space="preserve">The Group has significant derivatives as follows : </t>
  </si>
  <si>
    <t>financial risks associated with these financial instruments and how they are managed is described below.</t>
  </si>
  <si>
    <t>Total comprehensive income attributable to:</t>
  </si>
  <si>
    <t xml:space="preserve">Other comprehensive income (expense) </t>
  </si>
  <si>
    <t xml:space="preserve">Profit from operating activities </t>
  </si>
  <si>
    <t xml:space="preserve">        Dollars which is the Group’s functional currency).</t>
  </si>
  <si>
    <t>Consolidated and Separate  financial statements</t>
  </si>
  <si>
    <t>Average exchange rate</t>
  </si>
  <si>
    <t>(Million)</t>
  </si>
  <si>
    <t xml:space="preserve">(USD per 1 foreign currency unit)                          </t>
  </si>
  <si>
    <t>December</t>
  </si>
  <si>
    <t>Foreign currency</t>
  </si>
  <si>
    <t>29.3  Fair value of financial instruments (cont'd)</t>
  </si>
  <si>
    <t xml:space="preserve">         ลำดับชั้นของมูลค่ายุติธรรม</t>
  </si>
  <si>
    <t>Fair value hierarchy</t>
  </si>
  <si>
    <t>Level 1</t>
  </si>
  <si>
    <t>Level 2</t>
  </si>
  <si>
    <t>Level 3</t>
  </si>
  <si>
    <t xml:space="preserve">Financial assets measured at fair value </t>
  </si>
  <si>
    <t>Current derivative assets</t>
  </si>
  <si>
    <t>Total current derivative assets</t>
  </si>
  <si>
    <t>Non-current derivative assets</t>
  </si>
  <si>
    <t xml:space="preserve">Financial liabilities measured at fair value </t>
  </si>
  <si>
    <t>Current derivative  liabilities</t>
  </si>
  <si>
    <t xml:space="preserve">        The methods and assumptions used by the Group in estimating the fair value of financial instruments are as follows:</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</si>
  <si>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</si>
  <si>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</si>
  <si>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forward exchange rate of foreign currency.</t>
  </si>
  <si>
    <t>- 45 -</t>
  </si>
  <si>
    <t>June 24, 2021</t>
  </si>
  <si>
    <t>Fixed Rate 3.00 %</t>
  </si>
  <si>
    <t>August 2022</t>
  </si>
  <si>
    <t xml:space="preserve">        Short-term borrowings from </t>
  </si>
  <si>
    <t xml:space="preserve">         based on contractual undiscounted cash flows:</t>
  </si>
  <si>
    <t xml:space="preserve">             the impact of these standards on the financial statements in the year when they are adopted.</t>
  </si>
  <si>
    <t xml:space="preserve">     from the date on which control commences until the date on which control ceases.</t>
  </si>
  <si>
    <t xml:space="preserve">            Subsidiaries  are  entities  controlled by the Company. The Company controls an entity when it is exposed to, or has </t>
  </si>
  <si>
    <t xml:space="preserve">            Cash and cash equivalents  included cash on hand,  deposit at banks  and  short-term highly  liquid  investment with </t>
  </si>
  <si>
    <t xml:space="preserve">     an original maturity  is less than three months from the acquisition date and are not subject to restriction on withdrawal. </t>
  </si>
  <si>
    <t xml:space="preserve">              When an existing financial liability is replaced by another from the same lender on substantially different terms, or the</t>
  </si>
  <si>
    <t xml:space="preserve">              and  all  the cash flows  that the Group expects to receive,  discounted at an approximation  of the original effective </t>
  </si>
  <si>
    <t xml:space="preserve">              interest  rate.  The  expected  cash  flows  will  include  cash  flows  from  the  sale  of  collateral held  or other  credit </t>
  </si>
  <si>
    <t xml:space="preserve">                         For  trade  receivables  and  contract  assets,  the  Group  applies a  simplified  approach  in  calculating ECLs. </t>
  </si>
  <si>
    <t xml:space="preserve">              ECLs  at  each  reporting  date.  It is based on  its historical  credit loss experience  and adjusted for forward-looking </t>
  </si>
  <si>
    <t xml:space="preserve">                         A financial asset is written off when there is no reasonable expectation of recovering the contractual cash flows.</t>
  </si>
  <si>
    <t xml:space="preserve">                         Current  tax  (if  any)  is calculated  from the annual profit to be paid,  using tax rates enacted,  and any related </t>
  </si>
  <si>
    <t xml:space="preserve">     the period  in  which  they  are  incurred in  other comprehensive income.  Expenses related  to employee  benefits shall  be </t>
  </si>
  <si>
    <t xml:space="preserve">     debts and the forecast economic condition for groupings of various customer segments with similar credit risks. The Group’s</t>
  </si>
  <si>
    <t xml:space="preserve">     to  make  judgement  and  estimates  based  upon,  among other things, past collection history, aging profile of outstanding </t>
  </si>
  <si>
    <t xml:space="preserve">Department  considers  that  the  Company’s  nature  of  business  and most of VAT refund  for vessels used for the shipment  from an </t>
  </si>
  <si>
    <t xml:space="preserve">oversea  origin  port  to  overseas  destination port  which is deemed as offshore operations,  the input tax arising  from importing such  </t>
  </si>
  <si>
    <t xml:space="preserve">Subsequent  on  September  10,  2020,  the  Company  filed  an  appeal  in  the  case of non-tax refund because the Company has </t>
  </si>
  <si>
    <t xml:space="preserve">the  same  main  objective  as  the  operations  of  domestic  and  international  shipping  by  vessels. From the date of incorporation to </t>
  </si>
  <si>
    <t xml:space="preserve">the   present, the  Company operated  domestic  and  international  shipping  by  vessels,  the  cargo will be carried from the origin port </t>
  </si>
  <si>
    <t xml:space="preserve">At  present,  the  appeal  is being  considered  by  the  Area  Revenue  Office  and  the  Company  has  not  reviewed the recording </t>
  </si>
  <si>
    <t>letter of the Revenue Department since the Company expects to win the appeal.</t>
  </si>
  <si>
    <t xml:space="preserve">allowance for devaluation of Revenue Department receivable account and did not recognize penalty in accordance the aforementioned </t>
  </si>
  <si>
    <t xml:space="preserve">The Company has entered into an issue of Crack Spread Swap Contracts in the amount of USD 150,000 to swap the </t>
  </si>
  <si>
    <t xml:space="preserve">     charged interest at the fixed rate,  therefore, the Company is not exposed to the risk from fluctuation of such interest rate. </t>
  </si>
  <si>
    <t>Consolidated financial statements (Million Baht)</t>
  </si>
  <si>
    <t>- 46 -</t>
  </si>
  <si>
    <t>- 47 -</t>
  </si>
  <si>
    <t>- 48 -</t>
  </si>
  <si>
    <t>- 49 -</t>
  </si>
  <si>
    <t xml:space="preserve">     2.3  Financial reporting standards that will become effective for fiscal year beginning on or after January 1, 2022</t>
  </si>
  <si>
    <t xml:space="preserve">     leases of  low-value assets. At the commencement date of the lease (i.e. the date the underlying asset is available for use),</t>
  </si>
  <si>
    <r>
      <rPr>
        <u/>
        <sz val="14"/>
        <rFont val="Angsana New"/>
        <family val="1"/>
      </rPr>
      <t>Add</t>
    </r>
    <r>
      <rPr>
        <sz val="14"/>
        <rFont val="Angsana New"/>
        <family val="1"/>
      </rPr>
      <t xml:space="preserve"> Exchange difference on translating financial statements</t>
    </r>
  </si>
  <si>
    <t>On February 25, 2021, the director of the Company has resigned from taking a director position of One Link Network Co., Ltd.</t>
  </si>
  <si>
    <t xml:space="preserve">** Common directors </t>
  </si>
  <si>
    <t>commercial banks and must be repaid at the maturity date.</t>
  </si>
  <si>
    <t>contracts.</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</si>
  <si>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</si>
  <si>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</si>
  <si>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 xml:space="preserve">            as  "Non-controlling interests".</t>
  </si>
  <si>
    <t xml:space="preserve">     Fair values  are categorized  into  different  levels  in  a  fair value  hierarchy  based  on the inputs used in the </t>
  </si>
  <si>
    <t xml:space="preserve">            valuation techniques  as  follows : </t>
  </si>
  <si>
    <t xml:space="preserve">filed  a  tax refund  in the  form of  value added  tax  (VAT)  in  July  2015  in  the   amount of  Baht  10.83 million  since the  Revenue </t>
  </si>
  <si>
    <t>Profit (loss) before income tax expense</t>
  </si>
  <si>
    <t xml:space="preserve">     Group as a lessee</t>
  </si>
  <si>
    <t>9.</t>
  </si>
  <si>
    <t>5.2.3  Other accounts receivable</t>
  </si>
  <si>
    <t xml:space="preserve">5.2.4  Accrued interest income </t>
  </si>
  <si>
    <t xml:space="preserve">5.2.5  Guarantees </t>
  </si>
  <si>
    <t xml:space="preserve">5.2.6  Assets acquisition </t>
  </si>
  <si>
    <t>Everest Oil Co., Ltd.</t>
  </si>
  <si>
    <t xml:space="preserve">            Any gain or loss arising  on disposal  of  property,  plant  and equipment  are difference  of  net  consideration from</t>
  </si>
  <si>
    <t xml:space="preserve">             This accounting  standard  requires all  transactions  to be  initially recorded  in the  functional currency,  USD. All </t>
  </si>
  <si>
    <t xml:space="preserve">     in other comprehensive income, other components of shareholders' equity.  In general,  when the Thai Baht presentation</t>
  </si>
  <si>
    <t xml:space="preserve">     differences  on  translation  of  financial  statements  in  equity  is  likely  to  reduce.  Conversely,  when  the  Thai  Baht </t>
  </si>
  <si>
    <t xml:space="preserve">     dates. Monetary assets  and liabilities denominated  in foreign  currency remaining at the statement  of financial position </t>
  </si>
  <si>
    <t xml:space="preserve">     and losses arising  from the settlement  of foreign currency transactions and from the translation of monetary assets and </t>
  </si>
  <si>
    <t xml:space="preserve">     on lease payments.</t>
  </si>
  <si>
    <t xml:space="preserve">     reflects the exercise of a purchase option, depreciation is calculated using the estimated useful life of the asset.</t>
  </si>
  <si>
    <t xml:space="preserve">            If ownership of  the leased  asset transfers to  the Company  at the end of  the lease term or  the cost of such asset </t>
  </si>
  <si>
    <t xml:space="preserve">                      The  Group initially measures financial  assets at its fair value plus, in the case of financial assets that are not </t>
  </si>
  <si>
    <t xml:space="preserve">              measured at  fair value  through profit or loss, transaction costs. However, trade receivables, that do not contain a </t>
  </si>
  <si>
    <t xml:space="preserve">              value through other comprehensive income (“FVTOCI”),  or fair  value through  profit or  loss  (“FVTPL”).  The </t>
  </si>
  <si>
    <t xml:space="preserve">              in  order  to  collect contractual  cash flows and the contractual terms  of the  financial asset  give  rise  on specified </t>
  </si>
  <si>
    <t xml:space="preserve">             taxable adjustment are recognized as expenses in statements of income.  In addition,  the Company  complied with the</t>
  </si>
  <si>
    <t xml:space="preserve">             and conditions  for the  purpose of  exemption  from  income tax  of  juristic  companies or  partnership in respect  of </t>
  </si>
  <si>
    <t xml:space="preserve">      The Group provide  for  post-employment  benefits,  payable to employees  under the Thai  Labor  Law. The </t>
  </si>
  <si>
    <t xml:space="preserve">           The Group has raising of internal  and external  credit lines  to cover the liquidity needs, subject to guidance by the </t>
  </si>
  <si>
    <t xml:space="preserve">           The Group monitors  the risk  of a shortage  of liquidity  position by a recurring liquidity planning and maintains an </t>
  </si>
  <si>
    <t xml:space="preserve">     separated on maturity date as follows:</t>
  </si>
  <si>
    <t xml:space="preserve">The Group has the following significant financial liabilities denominated in foreign currencies (currencies other than US </t>
  </si>
  <si>
    <t xml:space="preserve">The Company has a functional currency denominated in US Dollar and the Company also has revenues and costs of </t>
  </si>
  <si>
    <t xml:space="preserve">     currencies or use derivative instruments, as and when it considers appropriate, to manage such risks.</t>
  </si>
  <si>
    <t xml:space="preserve">     exposure to the minimum possible amounts by not  holding significant amounts of financial  instruments denominated  in other  </t>
  </si>
  <si>
    <t xml:space="preserve">     the Group’s management  has decided  to maintain  an open  position with regard to  this exposure  but endeavors to limit  this  </t>
  </si>
  <si>
    <t xml:space="preserve">     into for the purpose of being a hedge, the Group negotiates the terms of the derivative to match the terms of the hedged exposure. </t>
  </si>
  <si>
    <t xml:space="preserve">     The Group does not use foreign currency forward contracts or purchased currency options for trading purposes.</t>
  </si>
  <si>
    <t xml:space="preserve">        pre-order in a short period of 1-3 months.</t>
  </si>
  <si>
    <t xml:space="preserve">The Group  is exposed  to fluctuation  of fuel  price,  shipping and  carriage,  whereby  the  Group hedges the risk from </t>
  </si>
  <si>
    <t xml:space="preserve">        contracts with suppliers that the transportation rate can be fluctuate due to oil costs as well as the Group has planned to make </t>
  </si>
  <si>
    <t xml:space="preserve">market interest rates, therefore, the Group assessed  their fair value  are closed to their  carrying value  as presented in the statements  </t>
  </si>
  <si>
    <t>of financial position.</t>
  </si>
  <si>
    <t xml:space="preserve">         Since  the  majority of  the  Group’s financial instruments  are short-term  in nature  or carrying  interest at  the rate close to the </t>
  </si>
  <si>
    <t>value are disclosed. Classified by fair value hierarchy as follows :-</t>
  </si>
  <si>
    <t>Net derivative gain (loss)</t>
  </si>
  <si>
    <t xml:space="preserve">to finance costs from borrowings from </t>
  </si>
  <si>
    <t>financial institutions</t>
  </si>
  <si>
    <t xml:space="preserve">Promissory notes, interest rate referred </t>
  </si>
  <si>
    <t>Total lease liabilities</t>
  </si>
  <si>
    <t>Fixed Rate 2.87%</t>
  </si>
  <si>
    <t>Fixed Rate 2.84%</t>
  </si>
  <si>
    <t>Fixed Rate 2.93%</t>
  </si>
  <si>
    <t xml:space="preserve">Derivative  held for risk management that are not designated in hedge accounting relationships carried at fair value through </t>
  </si>
  <si>
    <t xml:space="preserve">Derivative  assets </t>
  </si>
  <si>
    <t xml:space="preserve">Total derivative  assets </t>
  </si>
  <si>
    <t>Non-current derivative  liabilities</t>
  </si>
  <si>
    <t>Total non-current derivative  liabilities</t>
  </si>
  <si>
    <t xml:space="preserve">Total derivative liabilities </t>
  </si>
  <si>
    <t>5</t>
  </si>
  <si>
    <t xml:space="preserve">Total derivative  liabilities </t>
  </si>
  <si>
    <t>Current derivative liabilities</t>
  </si>
  <si>
    <t>Non-current derivative liabilities</t>
  </si>
  <si>
    <t xml:space="preserve">        Acquisition </t>
  </si>
  <si>
    <t xml:space="preserve">        Disposal/write off</t>
  </si>
  <si>
    <t xml:space="preserve">        Exchange difference on translation of financial statements</t>
  </si>
  <si>
    <t xml:space="preserve">        Depreciation for the year</t>
  </si>
  <si>
    <t xml:space="preserve">        Amortization for the year</t>
  </si>
  <si>
    <t>Less : Current portion</t>
  </si>
  <si>
    <t xml:space="preserve">     financial statements</t>
  </si>
  <si>
    <t xml:space="preserve">share capital. Such reserve is not available for dividend distribution. The legal reserve had been fully appropriated. </t>
  </si>
  <si>
    <t>Number 59-0083-1-00-1-0  date December 15, 2015 expired on December 14, 2023</t>
  </si>
  <si>
    <t>Number 59-1252-1-00-1-0  date September 13, 2016 expired on September 12, 2024</t>
  </si>
  <si>
    <t xml:space="preserve">     - Foreign currency and interest rate swap contracts</t>
  </si>
  <si>
    <t>Total current derivative liabilities</t>
  </si>
  <si>
    <t>Total non-current derivative liabilities</t>
  </si>
  <si>
    <t>Derivative liabilities</t>
  </si>
  <si>
    <t xml:space="preserve">profit and loss </t>
  </si>
  <si>
    <t xml:space="preserve">The Group adjusted the foreign currency and interest rate swap contracts and commodity derivative contracts through </t>
  </si>
  <si>
    <t xml:space="preserve">         Trade and other current payables</t>
  </si>
  <si>
    <t xml:space="preserve">         Lease liabilities</t>
  </si>
  <si>
    <t xml:space="preserve">         Long-term borrowings from financial institutions</t>
  </si>
  <si>
    <t xml:space="preserve">     the Company recognizes  right-of-use assets  representing  the right  to use  underlying  assets  and lease  liabilities based </t>
  </si>
  <si>
    <t xml:space="preserve">     low - value assets, are recognized as expenses on a straight-line basis over the lease term.</t>
  </si>
  <si>
    <t xml:space="preserve">                      Financial  assets  are  classified, at  initial recognition, as to be  subsequently measured at amortized cost, fair </t>
  </si>
  <si>
    <t xml:space="preserve">              Financial assets at amortized cost</t>
  </si>
  <si>
    <t xml:space="preserve">                      The  Group  measures  all  financial assets except for derivatives at amortized cost if the financial asset is held </t>
  </si>
  <si>
    <t xml:space="preserve">                      Financial assets at amortized cost are subsequently measured using  the effective interest rate (“EIR”) method </t>
  </si>
  <si>
    <t xml:space="preserve">              and  are subject  to impairment.  Gains and losses  are recognized in  profit or loss  when the asset is derecognized, </t>
  </si>
  <si>
    <t xml:space="preserve">              value net of transaction costs and classified  as liabilities to be subsequently measured  at amortized cost except for </t>
  </si>
  <si>
    <t xml:space="preserve">              derivatives  using  the effective  interest rate (EIR) method.  Gains and losses are recognized in profit or loss when </t>
  </si>
  <si>
    <t xml:space="preserve">              the liabilities are derecognized as well as through the EIR amortization process. In determining amortized cost, the </t>
  </si>
  <si>
    <t xml:space="preserve">              Group takes into account any fees or costs that are an integral part of the EIR. The EIR amortization is included in </t>
  </si>
  <si>
    <t xml:space="preserve">              and are subsequently remeasured at fair value. The subsequent changes are recognized in profit or loss. Derivatives </t>
  </si>
  <si>
    <t xml:space="preserve">                         A financial asset is primarily derecognized when the rights to receive cash flows from the asset have expired </t>
  </si>
  <si>
    <t xml:space="preserve">                         A financial liability is derecognized when the obligation under the liability is discharged or cancelled or expires.</t>
  </si>
  <si>
    <t xml:space="preserve">              recognized in the statement of profit or loss.</t>
  </si>
  <si>
    <t xml:space="preserve">                         The  Group  recognizes  an allowance for expected credit losses (“ECLs”) for all debt instruments not held at </t>
  </si>
  <si>
    <t xml:space="preserve">              Therefore, the Group does not track changes in credit risk, but instead recognizes a loss allowance based on lifetime</t>
  </si>
  <si>
    <t xml:space="preserve">              of  financial  position   if  there is a currently enforceable legal right to offset the recognized amounts  and there is an </t>
  </si>
  <si>
    <t xml:space="preserve">              intention to settle on a net basis, to realize the assets and settle the liabilities simultaneously.</t>
  </si>
  <si>
    <t xml:space="preserve">     Depreciation of property, plant and equipment and right-of-use assets and amortization of intangible assets </t>
  </si>
  <si>
    <t xml:space="preserve">             In  determining depreciation of plant  and equipment and right-of-use assets and amortization of intangible assets, the</t>
  </si>
  <si>
    <t xml:space="preserve">     A number of the Group's accounting policies and disclosures require the measurement of fair values, for both </t>
  </si>
  <si>
    <t xml:space="preserve">             financial and non-financial assets and liabilities. </t>
  </si>
  <si>
    <t xml:space="preserve">        On August 6, 2021, the Board of directors' meeting of  the Company has  approved the resolution to purchase share</t>
  </si>
  <si>
    <t>The defined benefit plans expose the Group of company to actuarial risks, such as longevity risk, currency risk, interest rate risk</t>
  </si>
  <si>
    <t xml:space="preserve">     shipment business  in US Dollar as well,   therefore,  it is a regular  hedging of exchange rate  risks to a certain extent  However,  </t>
  </si>
  <si>
    <t xml:space="preserve">Borrowings in Baht </t>
  </si>
  <si>
    <t>Total current derivative  liabilities</t>
  </si>
  <si>
    <t xml:space="preserve">     reasonably certain to be exercised. </t>
  </si>
  <si>
    <t xml:space="preserve">     loss whenever  there is an indication the underlying asset are no longer impaired or the impairment is declined.</t>
  </si>
  <si>
    <r>
      <t xml:space="preserve">            </t>
    </r>
    <r>
      <rPr>
        <b/>
        <i/>
        <sz val="15"/>
        <color theme="1"/>
        <rFont val="Angsana New"/>
        <family val="1"/>
      </rPr>
      <t>Business combinations</t>
    </r>
  </si>
  <si>
    <r>
      <t xml:space="preserve">            </t>
    </r>
    <r>
      <rPr>
        <b/>
        <i/>
        <sz val="15"/>
        <color theme="1"/>
        <rFont val="Angsana New"/>
        <family val="1"/>
      </rPr>
      <t>Subsidiaries</t>
    </r>
  </si>
  <si>
    <r>
      <t xml:space="preserve">            </t>
    </r>
    <r>
      <rPr>
        <sz val="15"/>
        <color theme="1"/>
        <rFont val="Calibri"/>
        <family val="2"/>
      </rPr>
      <t>•</t>
    </r>
  </si>
  <si>
    <t xml:space="preserve">            TSSK Logistic Co., Ltd.</t>
  </si>
  <si>
    <t xml:space="preserve">            Auto Logis Co., Ltd.</t>
  </si>
  <si>
    <t>Goodwill</t>
  </si>
  <si>
    <t>10.</t>
  </si>
  <si>
    <t>December 31, 2021</t>
  </si>
  <si>
    <t>As at December 31, 2021</t>
  </si>
  <si>
    <t xml:space="preserve">        Balance as at December 31, 2021</t>
  </si>
  <si>
    <t>Balance as at December 31, 2021</t>
  </si>
  <si>
    <t>(11)</t>
  </si>
  <si>
    <t>June 30, 2021</t>
  </si>
  <si>
    <t>December 19, 2017</t>
  </si>
  <si>
    <t>Fixed Rate 2.90%</t>
  </si>
  <si>
    <t>Fixed Rate 4.00%</t>
  </si>
  <si>
    <t>Fixed Rate 1.00%</t>
  </si>
  <si>
    <t>March 2022</t>
  </si>
  <si>
    <t>October 2029</t>
  </si>
  <si>
    <t>July 2017</t>
  </si>
  <si>
    <t>June 2024</t>
  </si>
  <si>
    <t>December 2024</t>
  </si>
  <si>
    <t>3.00 - 3.13</t>
  </si>
  <si>
    <t>31, 2021</t>
  </si>
  <si>
    <t>2021</t>
  </si>
  <si>
    <t>AMA Logistic Co., Ltd.)</t>
  </si>
  <si>
    <t>Subsidiary (indirectly held by</t>
  </si>
  <si>
    <t xml:space="preserve">                         Derivative is presented as a non-current asset or a non-current liability if the remaining maturity of the instrument</t>
  </si>
  <si>
    <t xml:space="preserve">              is more than 12 months and it is not due to be realised or settled within 12 months. Other derivatives are presented as </t>
  </si>
  <si>
    <t xml:space="preserve">              current assets or current liabilities.</t>
  </si>
  <si>
    <t>20-27  years</t>
  </si>
  <si>
    <t xml:space="preserve">     Goodwill</t>
  </si>
  <si>
    <t xml:space="preserve">            The initial recognition and measurement of goodwill, and subsequent impairment testing, require management to make </t>
  </si>
  <si>
    <t>(indirectly held by</t>
  </si>
  <si>
    <t>Co., Ltd. at 76%)</t>
  </si>
  <si>
    <t xml:space="preserve">     Transfer in (out) </t>
  </si>
  <si>
    <t xml:space="preserve">Business combination </t>
  </si>
  <si>
    <t xml:space="preserve">capital of the TSSK Logistics Co., Ltd. for 114,000 shares or equivalent to 76% and Auto Logis Co., Ltd. for 7,600 shares </t>
  </si>
  <si>
    <t xml:space="preserve">Fair value of net assets acquired </t>
  </si>
  <si>
    <t xml:space="preserve">TSSK Logistics </t>
  </si>
  <si>
    <t xml:space="preserve"> Co., Ltd.</t>
  </si>
  <si>
    <t xml:space="preserve">Auto Logis </t>
  </si>
  <si>
    <t>Co., Ltd.</t>
  </si>
  <si>
    <t>on September 29, 2021, the capital purchase and other related agreements have been completely signed and the Company</t>
  </si>
  <si>
    <t>payment below :</t>
  </si>
  <si>
    <t>Right-of-use assets (Note 12)</t>
  </si>
  <si>
    <t>Other non-current assets</t>
  </si>
  <si>
    <t>Current income tax payable</t>
  </si>
  <si>
    <t>Lease liabilities (Note 18)</t>
  </si>
  <si>
    <t>Long-term borrowings from financial institutions (Note 19)</t>
  </si>
  <si>
    <t>Non-current provisions for employee benefit  (Note 20)</t>
  </si>
  <si>
    <t xml:space="preserve">Fair value of identifiable net assets </t>
  </si>
  <si>
    <t>Fair value of identifiable net assets acquired</t>
  </si>
  <si>
    <t>Purchase consideration</t>
  </si>
  <si>
    <t>AMA MARINE PUBLIC COMPANY LIMITED AND SUBSIDIARIES</t>
  </si>
  <si>
    <t xml:space="preserve">            Public Company Limited and subsidiaries which has shareholding in subsidiaries as follows :</t>
  </si>
  <si>
    <t xml:space="preserve">     The Group has an established control framework with respect to the measurement of fair values. This includes </t>
  </si>
  <si>
    <t>Training expenses</t>
  </si>
  <si>
    <t>Subsidiary's director</t>
  </si>
  <si>
    <t>Land rental</t>
  </si>
  <si>
    <t xml:space="preserve">     During 1 - 90 days</t>
  </si>
  <si>
    <t xml:space="preserve">     During 91 - 180 days</t>
  </si>
  <si>
    <t xml:space="preserve">     Overdue 181 - 365 days</t>
  </si>
  <si>
    <t xml:space="preserve">(and is indirectly shareholder of subsidiary, </t>
  </si>
  <si>
    <t xml:space="preserve">TSSK Logistic Co., Ltd. and Auto Logis </t>
  </si>
  <si>
    <t>agreement to purchase 114,000 ordinary shares or equivalent to 76% of TSSK Logistics Co., Ltd.  and 7,600 shares or equivalent</t>
  </si>
  <si>
    <t>Co., Ltd. to use as collateral against long-term borrowings as stated in note 19.</t>
  </si>
  <si>
    <t xml:space="preserve">Addition from business combination </t>
  </si>
  <si>
    <t xml:space="preserve">        Addition from business combination </t>
  </si>
  <si>
    <t>Promissory notes</t>
  </si>
  <si>
    <t xml:space="preserve">          Total short-term borrowings from</t>
  </si>
  <si>
    <t xml:space="preserve">                  financial institution</t>
  </si>
  <si>
    <t xml:space="preserve">Lease liabilities - net </t>
  </si>
  <si>
    <t>Gains (losses) on exchange rate</t>
  </si>
  <si>
    <t>Unrealized gains (losses) on exchange rate from</t>
  </si>
  <si>
    <t>Realized gains (losses) on exchange rate</t>
  </si>
  <si>
    <t xml:space="preserve">      swap contracts</t>
  </si>
  <si>
    <t xml:space="preserve">     - Foreign currency and interest rate </t>
  </si>
  <si>
    <t xml:space="preserve">The Group’s exposure to the foreign currency risk relates primarily to long-term borrowings. When a derivative is entered </t>
  </si>
  <si>
    <t>Vehicles and equipment (Note 11)</t>
  </si>
  <si>
    <t>Detail of identifiable assets acquired and liabilities assumed recognized at the acquisition date are as follows:</t>
  </si>
  <si>
    <t>:  AMA Marine Company Limited ("The Company") was registered as a company limited  under Thai</t>
  </si>
  <si>
    <t xml:space="preserve">    registration No. 0107559000231.</t>
  </si>
  <si>
    <t xml:space="preserve">    Law  on  May 10, 1996  and  converted  to be a  public  company  limited  on  May  18,  2016  with  </t>
  </si>
  <si>
    <t>:  The Group's business is to transport of goods, the Company engaged in business of marine transportation</t>
  </si>
  <si>
    <t xml:space="preserve">            Marine Public  Company Limited  has  a  power  to control  such company.  Balances and  transactions  between the</t>
  </si>
  <si>
    <t xml:space="preserve">            Company and subsidiary have been eliminated  from the consolidated financial statements.  The financial statements</t>
  </si>
  <si>
    <t xml:space="preserve">     3.2  Investment between AMA Marine Public Company Limited and subsidiary have been eliminated under equity method </t>
  </si>
  <si>
    <t xml:space="preserve">            as if the Company owns 100 per cent shareholding in that subsidiary,  and the interest of other shareholders is shown </t>
  </si>
  <si>
    <t xml:space="preserve">            operations of AMA Marine Public Company Limited  and subsidiary.  The usefulness  of transaction  of consolidated</t>
  </si>
  <si>
    <t xml:space="preserve">     acquisition date and determining whether control is transferred from one party to another.</t>
  </si>
  <si>
    <t xml:space="preserve">            Goodwill is  measured as  the fair  value of the  consideration  transferred  including the  recognized amount of  any</t>
  </si>
  <si>
    <t xml:space="preserve">     includes the fair value  of any contingent consideration.</t>
  </si>
  <si>
    <t xml:space="preserve">     rights  to, variable  returns  from  its  involvement  with the entity  and has the ability  to affect those returns  through its </t>
  </si>
  <si>
    <t xml:space="preserve">     power  over  the  entity.  The financial statements  of subsidiaries  are included  in the  consolidated financial statements </t>
  </si>
  <si>
    <t xml:space="preserve">                      -  Freight charges income is recognized on over time of service rendering based on the stage of completion </t>
  </si>
  <si>
    <t xml:space="preserve">        which is determined as  the proportion of  the shipment time  to the total  time required of  that particular </t>
  </si>
  <si>
    <t xml:space="preserve">        navigation.  </t>
  </si>
  <si>
    <t xml:space="preserve">            The amounts in which the entity received or entitled from customers but has the performance obligations under contract</t>
  </si>
  <si>
    <t xml:space="preserve">            is presented under the caption of "Contract liabilities"  in the statements of financial position  which will be recognized</t>
  </si>
  <si>
    <t xml:space="preserve">            Inventories comprise fuel  and lubricant,  materials and  supplies of vessels  are the stated at the lower of cost on a</t>
  </si>
  <si>
    <t xml:space="preserve">     review at least at the financial year-end.  Depreciation is calculated on a straight-line method  over the estimated useful </t>
  </si>
  <si>
    <t xml:space="preserve">            Where the  carrying amount  of an  asset is  greater than  its estimated  recoverable  amount,  it  is  written  down</t>
  </si>
  <si>
    <t xml:space="preserve">     immediately  to its recoverable amount.  Estimated recoverable amount is the higher  of the anticipated discounted  cash</t>
  </si>
  <si>
    <t xml:space="preserve">            Parts of an item of property, plant and equipment  have different useful lives,  they are accounted  for each parts of </t>
  </si>
  <si>
    <t xml:space="preserve">            Depreciation is calculated by the straight-line method over their estimated  useful lives of assets.  Depreciation for</t>
  </si>
  <si>
    <t xml:space="preserve">     Major repair  and maintenance costs are recognized  in the carrying amount  of other assets and  are amortized over the </t>
  </si>
  <si>
    <t xml:space="preserve">            Depreciation methods, useful lives, and residual  values are  reviewed at  each financial  year-end and adjusted, if</t>
  </si>
  <si>
    <t xml:space="preserve">            The Company records the initial value of goodwill at cost,  representing the excess of the acquisition costs over the </t>
  </si>
  <si>
    <t xml:space="preserve">      fair value of the net assets acquired. Where the fair value of the net assets exceeds the cost of acquisition, the difference </t>
  </si>
  <si>
    <t xml:space="preserve">      is recognized as a gain in the statements of income immediately.</t>
  </si>
  <si>
    <t xml:space="preserve">     impairment of goodwill at least once a year or when there are factors indicating that an investment might be impaired. </t>
  </si>
  <si>
    <t xml:space="preserve">            The Company  recognizes goodwill  at cost  less  accumulated impairment.  The Company  will carry  out a  test for </t>
  </si>
  <si>
    <t xml:space="preserve">     cash-generating unit (or group of cash-generating units) that is expected to benefit from the synergies of the combination. </t>
  </si>
  <si>
    <t xml:space="preserve">     The Company evaluates the recoverable amount of each cash-generating unit (or group of cash-generating units) and if it </t>
  </si>
  <si>
    <t xml:space="preserve">     is lower than the carrying amount of the unit, the Company will recognize impairment losses in the statements of income. </t>
  </si>
  <si>
    <t xml:space="preserve">     Impairment losses of goodwill will not be reversed in the future.</t>
  </si>
  <si>
    <t xml:space="preserve">            Intangible assets  which have finite useful lives  are stated at cost  less accumulated amortization  and provision for </t>
  </si>
  <si>
    <t xml:space="preserve">     assets  exceeds  their  net  recoverable  value  (net selling  price  of the  assets  under  current operation  or its utilization</t>
  </si>
  <si>
    <t xml:space="preserve">            Right-of-use assets  are recognized  at the commencement date  of the lease.  Right-of-use assets  are stated at cost, </t>
  </si>
  <si>
    <t xml:space="preserve">     less any accumulated depreciation  and provision  for impairment (if any),  and adjusted  for any remeasurement of lease </t>
  </si>
  <si>
    <t xml:space="preserve">     liabilities (if any).  The cost of right-of-use  assets includes  the amount of lease liabilities recognized, initial direct costs </t>
  </si>
  <si>
    <t xml:space="preserve">            Depreciation of right-of-use assets are calculated by reference to their costs on a straight-line basis over the shorter </t>
  </si>
  <si>
    <t xml:space="preserve">                         Except for derivative liabilities, at initial recognition the Group’s financial liabilities are recognized at fair </t>
  </si>
  <si>
    <t xml:space="preserve">                         Derivatives are  initially recognized  at fair value on the date on which a derivative contract  is entered into </t>
  </si>
  <si>
    <t xml:space="preserve">              of the  original liability and the recognition  of  a new liability.   The difference in the respective carrying amounts is</t>
  </si>
  <si>
    <t xml:space="preserve">            for all deductible  temporary differences  and carry  forward  of unused  tax losses,  to the extent  that  it is probable</t>
  </si>
  <si>
    <t xml:space="preserve">            that taxable profit will be available against  which the deductible  temporary differences,  and the  carry forward of </t>
  </si>
  <si>
    <t xml:space="preserve">                         Deferred tax  is recognized  directly to  shareholders’ equity,  except to  the extent  that it  relates to items</t>
  </si>
  <si>
    <t xml:space="preserve">                         The carrying amount  of deferred tax  assets  is reviewed  at each reporting date   and reduced to the extent </t>
  </si>
  <si>
    <t xml:space="preserve">             that  tax asset  it  is no longer  probable that  sufficient taxable  profit  will be  available  to allow  all or part of the</t>
  </si>
  <si>
    <t xml:space="preserve">     equal  to  the  terms  of  such obligations.  In determine the future cash flows expected to be required to settle  is used  from</t>
  </si>
  <si>
    <t xml:space="preserve">     employees’ salaries,  turnover,  length  of  services and other factors.  Changes in actuarial gains or losses are recognized in</t>
  </si>
  <si>
    <t xml:space="preserve">             The Group  determine the lease term as the non-cancellable term of the lease,  together with  any period  covered by </t>
  </si>
  <si>
    <t xml:space="preserve">             a valuation team that has overall responsibility for overseeing all significant fair value measurements, including level 3</t>
  </si>
  <si>
    <t xml:space="preserve">     order to calculate the present value of those cash flows.</t>
  </si>
  <si>
    <t xml:space="preserve">     estimates of cash flows to be generated by the asset or the cash generating units and to choose a suitable discount rate in </t>
  </si>
  <si>
    <t>- 18 -</t>
  </si>
  <si>
    <t>of Baht 260 million (Separate : amount of  Baht 150 million) are guaranteed by vessels as stated in note 11.</t>
  </si>
  <si>
    <t>- 31 -</t>
  </si>
  <si>
    <t>ability to continue its business as a going concern.</t>
  </si>
  <si>
    <t xml:space="preserve">The primary objective of the Group's capital management is to ensure that it has an appropriate financial structure and preserves the </t>
  </si>
  <si>
    <t xml:space="preserve">Forward exchange rate contracts were made for exchange rate hedging for the future purchasing by entering into the </t>
  </si>
  <si>
    <t xml:space="preserve">                The interest rate risk  is a result of future fluctuation  in market interest rates  that will affect the  results of the Group's</t>
  </si>
  <si>
    <t xml:space="preserve">     operation  and their cash flows.  However,  caused by the Company's assets  which had material interest and borrowings mostly </t>
  </si>
  <si>
    <t xml:space="preserve">These consolidated and separate financial statements were approved and authorized for issue by the Company's Board </t>
  </si>
  <si>
    <t xml:space="preserve">Combinations,  which requires that the identifiable assets acquired  and liabilities assumed be recorded at their fair values, </t>
  </si>
  <si>
    <t xml:space="preserve">acquisition date which is closed to their fair value. However, the Company will review the measurement of the identifiable </t>
  </si>
  <si>
    <t>available.</t>
  </si>
  <si>
    <t xml:space="preserve"> -  The first installment is paid at 95% for total amount of Baht 288.80 million on the date of share transferring, </t>
  </si>
  <si>
    <t xml:space="preserve"> -  The second installment is paid for another 5% total amount of Baht 15.20 million on December 24, 2021.</t>
  </si>
  <si>
    <t xml:space="preserve">    October 5, 2021.</t>
  </si>
  <si>
    <t>Ms. Somluck   Ketpanich</t>
  </si>
  <si>
    <t>11.</t>
  </si>
  <si>
    <t xml:space="preserve">Assets acquisition </t>
  </si>
  <si>
    <t>Yokpanit transport Part., Ltd.</t>
  </si>
  <si>
    <t>5.2.7  Right-of-use asset</t>
  </si>
  <si>
    <t>5.2.8  Trade accounts payable</t>
  </si>
  <si>
    <t>5.2.10  Lease liabilities</t>
  </si>
  <si>
    <t>5.2.9  Other current payable</t>
  </si>
  <si>
    <t>5.2.8</t>
  </si>
  <si>
    <t xml:space="preserve">The acquisition qualifies for treatment as a business combination in accordance with TFRS 3 (Revised 2020) Business </t>
  </si>
  <si>
    <t xml:space="preserve">Relative of director and </t>
  </si>
  <si>
    <t xml:space="preserve">shareholder of subsidiary (indirectly </t>
  </si>
  <si>
    <t>held by AMA Logistic Co., Ltd.)</t>
  </si>
  <si>
    <t>7-9  years</t>
  </si>
  <si>
    <t>More than 5 years</t>
  </si>
  <si>
    <t>33.</t>
  </si>
  <si>
    <t xml:space="preserve">     4.3  Trade and other current receivables</t>
  </si>
  <si>
    <t xml:space="preserve">            Trade and other current receivables are stated at the net realizable value less allowance for doubtful accounts. </t>
  </si>
  <si>
    <t xml:space="preserve">    to be recognized from initial recognition of trade receivables.</t>
  </si>
  <si>
    <t xml:space="preserve">     4.4  Inventories</t>
  </si>
  <si>
    <t xml:space="preserve">     4.5  Investment in subsidiary </t>
  </si>
  <si>
    <t xml:space="preserve">     4.6  Investment properties</t>
  </si>
  <si>
    <t xml:space="preserve">     4.7  Property, plant and equipment </t>
  </si>
  <si>
    <t xml:space="preserve">     4.8  Goodwill</t>
  </si>
  <si>
    <t xml:space="preserve">     4.9  Other intangible assets</t>
  </si>
  <si>
    <t xml:space="preserve">     4.10   Impairment of non-financial assets</t>
  </si>
  <si>
    <t xml:space="preserve">     4.11  Translation of foreign currency financial statements</t>
  </si>
  <si>
    <t xml:space="preserve">     4.12  Leases</t>
  </si>
  <si>
    <t xml:space="preserve">     4.13  Financial instruments </t>
  </si>
  <si>
    <t xml:space="preserve">     4.14  Income tax expenses and deferred tax</t>
  </si>
  <si>
    <t xml:space="preserve">              4.14.1  Current tax</t>
  </si>
  <si>
    <t xml:space="preserve">              4.14.2  Deferred tax</t>
  </si>
  <si>
    <t xml:space="preserve">     4.15  Basic earnings per share</t>
  </si>
  <si>
    <t xml:space="preserve">     4.16  Provisions</t>
  </si>
  <si>
    <t xml:space="preserve">     4.17  Employee benefits</t>
  </si>
  <si>
    <t xml:space="preserve">              4.17.1  Provident fund</t>
  </si>
  <si>
    <t xml:space="preserve">              4.17.2  Employee benefits</t>
  </si>
  <si>
    <t xml:space="preserve">     4.18  Transactions with related parties</t>
  </si>
  <si>
    <t xml:space="preserve">     4.19  Significant accounting judgements and estimates</t>
  </si>
  <si>
    <t xml:space="preserve">     4.20  Measurement of fair values</t>
  </si>
  <si>
    <t xml:space="preserve">On September 29, 2021, A.M.A. Logistics  Co., Ltd.,  a subsidiary  of the Company,  entered into  shares  sale  and purchase </t>
  </si>
  <si>
    <t>to 76% of Auto Logis Co., Ltd. from third parties and received the shares transferring on October 5, 2021 as described in note 32.</t>
  </si>
  <si>
    <t xml:space="preserve">As at December 31, 2021,  A.M.A. Logistics Co., Ltd. taken the share certificates of TSSK Logistics Co., Ltd. and Auto Logis </t>
  </si>
  <si>
    <t>of functional currency to presentation currency.</t>
  </si>
  <si>
    <t>guarantee under guarantee agreement against short-term borrowings from financial institution as stated in note 16 and long-term borrowings from financial institutions as stated in note 19.</t>
  </si>
  <si>
    <t xml:space="preserve">in  Thailand  to  the  destination  port  in Thailand  and  overseas  and  also  will  carry  from   the origin  port  outside  the Kingdom to </t>
  </si>
  <si>
    <t xml:space="preserve">input tax  in the amount of Baht  10.83  million  and  is liable on payment penalty double  of deviation input tax  for another Baht 10.83 </t>
  </si>
  <si>
    <t xml:space="preserve">vessels is not directly related to the business operation  which is subject to VAT and resulting in  the Company represented a deviation </t>
  </si>
  <si>
    <t xml:space="preserve">another destination  port  outside  the  Kingdom.  Therefore,  it  is consider that the Company’s business is operated in an international </t>
  </si>
  <si>
    <t xml:space="preserve">The Revenue Department has issued a letter dated August 28, 2020  which informed not to refund  the tax whereby the Company </t>
  </si>
  <si>
    <t xml:space="preserve">         The Group's  financial instruments,  as defined  under Thai  Financial Reporting  Standards No. 7  “Financial Instruments: </t>
  </si>
  <si>
    <t xml:space="preserve">Disclosure”, principally comprise cash and cash equivalents, trade and other current receivables,  fixed deposit with obligations, </t>
  </si>
  <si>
    <t xml:space="preserve">trade and other current payables,  lease liabilities and long- term borrowings  from financial institutions.  The Group exposed to </t>
  </si>
  <si>
    <t xml:space="preserve">         financial and contractual obligations to the Group when they fall due.</t>
  </si>
  <si>
    <t xml:space="preserve">                    Credit risk is  the potential financial  loss resulting  from the failure  of  a  customer or a counterparty to settle its </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</si>
  <si>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</si>
  <si>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</si>
  <si>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The fair value  of forward contracts is  the adjusted value of  the original contracts which the Company entered with the </t>
  </si>
  <si>
    <t xml:space="preserve">commercial banks with  the market price.  At the end of  the reporting  period in order to reflect the current value of the </t>
  </si>
  <si>
    <t xml:space="preserve">The nominal amount  of forward  contracts is  the value of  the original  contracts  which  the  Company entered with the </t>
  </si>
  <si>
    <t xml:space="preserve">together  with  goodwill (if any).  At present,  Company  estimated  net  assets acquired based on the carrying value at the </t>
  </si>
  <si>
    <t xml:space="preserve">assets  and  liabilities,  as determined under TFRS 3 (Revised 2020)  during  a  measurement  period  of 12 months.  If new </t>
  </si>
  <si>
    <t xml:space="preserve">information  is  obtained  about  facts  and  circumstances  that existed at the acquisition date  which would require further </t>
  </si>
  <si>
    <t xml:space="preserve">adjustment  to  the  values  initially  recognized,  then  such adjustments would be recorded when this information becomes </t>
  </si>
  <si>
    <t xml:space="preserve">In separate financial statements, the changes in cost of investment in subsidiary arose from the exchange difference on translation </t>
  </si>
  <si>
    <t xml:space="preserve">The Company entered into two cross currency interest rate swap contracts with a financial institution, the balance as </t>
  </si>
  <si>
    <t>to January 31, 2025.</t>
  </si>
  <si>
    <t xml:space="preserve">The above  cross currency  interest rate  swap contracts  will be swapped the interest every ended of  month from the </t>
  </si>
  <si>
    <t xml:space="preserve">effective date  until the maturity  date and will recognize the transactions  as derivatives in the financial statements over the </t>
  </si>
  <si>
    <t>January 10, 2017</t>
  </si>
  <si>
    <t xml:space="preserve">2.00 - 4.00 </t>
  </si>
  <si>
    <t>2.00 - 4.00</t>
  </si>
  <si>
    <t xml:space="preserve">             guidance for users of the standards.</t>
  </si>
  <si>
    <t xml:space="preserve">     The  management of the Group is currently in process of evaluating the plan to be executed and considering </t>
  </si>
  <si>
    <t>2022</t>
  </si>
  <si>
    <t xml:space="preserve">Transactions and amounts with related persons and parties in statements of financial position as at March 31, 2022 and December 31, </t>
  </si>
  <si>
    <t xml:space="preserve">2021 are as follows:  </t>
  </si>
  <si>
    <t>March 31, 2021</t>
  </si>
  <si>
    <t>March 31, 2022</t>
  </si>
  <si>
    <t xml:space="preserve">Transactions and amounts with related persons and parties in statements of comprehensive income for the three-month periods ended </t>
  </si>
  <si>
    <t>March 31, 2022 and 2021 are as follows:</t>
  </si>
  <si>
    <t>As at January 1, 2021</t>
  </si>
  <si>
    <t>As at March 31, 2022</t>
  </si>
  <si>
    <t xml:space="preserve">     Depreciation for the period</t>
  </si>
  <si>
    <t>Depreciation for the three-month periods ended March 31, 2021</t>
  </si>
  <si>
    <t>Depreciation for the three-month periods ended March 31, 2022</t>
  </si>
  <si>
    <t xml:space="preserve">     Addition from business combination </t>
  </si>
  <si>
    <t xml:space="preserve">        Balance as at March 31, 2022</t>
  </si>
  <si>
    <t xml:space="preserve">     Depreciation for the three-month periods ended March 31, 2022</t>
  </si>
  <si>
    <t xml:space="preserve">     Depreciation for the three-month periods ended March 31, 2021</t>
  </si>
  <si>
    <t xml:space="preserve">    Depreciation for the three-month periods ended March 31, 2022</t>
  </si>
  <si>
    <t xml:space="preserve">    Depreciation for the three-month periods ended March 31, 2021</t>
  </si>
  <si>
    <t xml:space="preserve">        Depreciation for the period</t>
  </si>
  <si>
    <t>Balance as at March 31, 2022</t>
  </si>
  <si>
    <t xml:space="preserve">        Amortization for the period</t>
  </si>
  <si>
    <t>Tax expense for the three-month periods ended March 31, 2022 and 2021 are summarized as follows:</t>
  </si>
  <si>
    <t>Reconciliation between tax expense and multiplication of accounting profit and tax rate used for the three-month periods ended March</t>
  </si>
  <si>
    <t>31, 2022 and 2021 can be presented as follows:</t>
  </si>
  <si>
    <t>Carrying value and movements of lease liabilities for the three-month periods ended March 31, 2022 are as follows :</t>
  </si>
  <si>
    <t xml:space="preserve">can be summarized as follows : </t>
  </si>
  <si>
    <t>Lease expenses recognized in the following items in part of profit or loss for the three-month periods ended March 31, 2022 and 2021</t>
  </si>
  <si>
    <t>December 24, 2021</t>
  </si>
  <si>
    <t>February 2023</t>
  </si>
  <si>
    <t>January 2027</t>
  </si>
  <si>
    <t>As at March 31, 2022 and December 31, 2021, long-term borrowings line are guaranteed by ordinary shares of two subsidiaries as stated in note 9 and  vessels, land, factory building as stated in note 11.</t>
  </si>
  <si>
    <t>As at March 31, 2022 and December 31, 2021, long-term borrowings line are guaranteed by vessels as stated in 11.</t>
  </si>
  <si>
    <t xml:space="preserve">Movements of long-term borrowings from  financial institution  in the consolidated and separate financial statements for the </t>
  </si>
  <si>
    <t>three-month periods ended March 31, 2022 are as follows :</t>
  </si>
  <si>
    <t>For the three-month periods ended March 31</t>
  </si>
  <si>
    <t>as at March 31</t>
  </si>
  <si>
    <t>Gain (loss) on exchange rate for the three-month periods ended March 31, 2022 and 2021, the details are as follows:-</t>
  </si>
  <si>
    <t>26.5  Contingent liabilities</t>
  </si>
  <si>
    <t xml:space="preserve">As at March 31, 2022 and December 31, 2021, the Group has debt to equity ratio as follows : </t>
  </si>
  <si>
    <t>spread of the average  benchmark price  of crude oil of the settlement months to the fixed price.  As at March 31, 2022,</t>
  </si>
  <si>
    <t xml:space="preserve">the Company has the outstanding balances of oil under such contracts totally 3,400 metric tons. </t>
  </si>
  <si>
    <t xml:space="preserve">           The table below summarizes the maturity profile of the Group’s financial liabilities instruments as at March 31, 2022 </t>
  </si>
  <si>
    <t xml:space="preserve">                Significant financial  assets and  financial liabilities  as at  March 31, 2022 can be  classified  by interest  rate  and </t>
  </si>
  <si>
    <t>1.00 - 4.00</t>
  </si>
  <si>
    <t>1.53 - 4.55, 5.00</t>
  </si>
  <si>
    <t>2.00 - 3.51</t>
  </si>
  <si>
    <t>March</t>
  </si>
  <si>
    <t xml:space="preserve">As at March 31, 2022 and December 31, 2021,  the Group  has assets and liabilities that are measured at fair value or fair </t>
  </si>
  <si>
    <t>For the three-month periods ended March 31, 2021</t>
  </si>
  <si>
    <t>For the three-month periods ended March 31, 2022</t>
  </si>
  <si>
    <t>Fixed assets as at March 31, 2021</t>
  </si>
  <si>
    <t>Fixed assets as at March 31, 2022</t>
  </si>
  <si>
    <t>Profit (loss) for the period</t>
  </si>
  <si>
    <t>Total comprehensive income for the period</t>
  </si>
  <si>
    <t>of directors on May 11, 2022.</t>
  </si>
  <si>
    <t>Statements of comprehensive income for the three-month periods ended March 31, 2022 and 2021</t>
  </si>
  <si>
    <t>The significant expenses analyzed by nature for the three-month periods ended March 31, 2022 and 2021, are detailed as follows :</t>
  </si>
  <si>
    <t>Income tax for the periods</t>
  </si>
  <si>
    <t xml:space="preserve">     Overdue 365 days</t>
  </si>
  <si>
    <t xml:space="preserve">            (TFRS);  guidelines promulgated by the  Federation of  Accounting Professions (FAP)  and the regulation of The Stock </t>
  </si>
  <si>
    <t xml:space="preserve">            Exchange of  Thailand  (SET)  dated October 2, 2017  regarding the preparation and submission of financial statements  </t>
  </si>
  <si>
    <t xml:space="preserve">            financial  statements is not  significantly different  from  the Notification of the  Department  of  Business Development </t>
  </si>
  <si>
    <t xml:space="preserve">            and  reports  for  the  financial  performance  of  the  listed  companies  B.E. 2560.  The  format  of  presentation  of  the</t>
  </si>
  <si>
    <t xml:space="preserve">            regarding the condensed form should be included in the financial statements (No. 3) B.E. 2562 dated December 26, 2019.</t>
  </si>
  <si>
    <t xml:space="preserve">     The  financial  statements  have  been  prepared  under  the  historical  cost convention,  except  as  transaction</t>
  </si>
  <si>
    <t xml:space="preserve">     During the period, the Group has adopted a number of revised financial reporting standards and interpretations</t>
  </si>
  <si>
    <t xml:space="preserve">            financial statements.  </t>
  </si>
  <si>
    <t xml:space="preserve">     The  adoption  of  these  financial  reporting  standards  does not have  any significant  impact on  the Group’s </t>
  </si>
  <si>
    <t xml:space="preserve">     The Federation of Accounting Professions has announced for adoption a number of revised financial reporting</t>
  </si>
  <si>
    <t xml:space="preserve">             standards, which are effective  for the financial statements for the fiscal  year  beginning on  or  after  January  1,  2023. </t>
  </si>
  <si>
    <t xml:space="preserve">             These financial reporting standards were aimed at alignment with the corresponding International Financial Reporting </t>
  </si>
  <si>
    <t xml:space="preserve">             Standards  with  most  of  the  changes directed  towards clarifying  accounting  treatment  and  providing  accounting</t>
  </si>
  <si>
    <t xml:space="preserve">            Control  is  the power  to govern  the financial  and operating  policies  of an entity  so as to  obtain benefits  from  its </t>
  </si>
  <si>
    <t xml:space="preserve">     activities. In assessing control, the Company takes into consideration potential voting rights that currently are exercisable.</t>
  </si>
  <si>
    <t xml:space="preserve">     to the previous owners of the acquire, and equity interests issued by the Group/Company. Consideration transferred also</t>
  </si>
  <si>
    <t xml:space="preserve">     The acquisition date  is the  date on which control  is transferred  to the acquirer.  Judgment is applied  in determining the </t>
  </si>
  <si>
    <t xml:space="preserve">     non-controlling  interest  in the acquire, less the  net  recognized  amount (generally fair value)  of the identifiable assets</t>
  </si>
  <si>
    <t xml:space="preserve">     related non-controlling interests  and other components of equity. Any resulting gain or loss is recognized in profit or loss. </t>
  </si>
  <si>
    <t xml:space="preserve">     disposal and the carrying amount of the property, plant and equipment are recognized in other income or administrative</t>
  </si>
  <si>
    <t xml:space="preserve">            For the  objective  to  test  the  impairment,  the Company  allocates goodwill  from business  combinations to  each </t>
  </si>
  <si>
    <t xml:space="preserve">     estimate can be  made of  the amount of the obligation. If some or all the expenditure  is required to settle  a provision, is</t>
  </si>
  <si>
    <t xml:space="preserve">     determines discount rate  by reference  to market yield  of government bonds should have terms to maturity approximately</t>
  </si>
  <si>
    <t xml:space="preserve">     basis using Projected Unit Credit  Method of which calculated by the Independent Actuary by using Actuarial Technique.</t>
  </si>
  <si>
    <t xml:space="preserve">     The  calculation  was  made  from  determining the present value  of future cash flows expected to be required to settle and</t>
  </si>
  <si>
    <t xml:space="preserve">As at March 31, 2022 and December 31, 2021, investment properties had total fair value  in the amount of Baht </t>
  </si>
  <si>
    <t>4.12 million.</t>
  </si>
  <si>
    <t xml:space="preserve">As at March 31, 2022 and December 31, 2021, vessels and equipment at net carrying value  amount  of Baht 2,327.30 million and Baht 2,322.03 million respectively were mortgaged (part) and the remaining  were used as </t>
  </si>
  <si>
    <t xml:space="preserve">As at March 31, 2022 and  December 31, 2021, land,  building and  plant, and office building improvement of  the subsidiary at the carrying value amount  of Baht 70.64 million and Baht 68.74 million were mortgaged as </t>
  </si>
  <si>
    <t xml:space="preserve">As at March 31, 2022 and December 31, 2021, subsidiary has fuel truck and components under lease with the carrying value approximately amount of Baht 1,203.45 million and Baht 1,092.63 million respectively as stated </t>
  </si>
  <si>
    <t>in note 18.</t>
  </si>
  <si>
    <t xml:space="preserve">As at March 31, 2022 and December 31, 2021,  the Group  has equipment  at the cost of Baht  23.72 million and Baht  21.59 million  respectively  which were fully depreciated but are still in use. (Separate : amount of </t>
  </si>
  <si>
    <t>Baht 12.19 million and Baht 11.12 million respectively)</t>
  </si>
  <si>
    <t xml:space="preserve">As at March 31, 2022 and December 31, 2021, the Company taken fixed deposits in full amount for using as collaterals against the </t>
  </si>
  <si>
    <t>use of port service with a government agency in the amount of Baht 0.10 million as stated in note 26.1.</t>
  </si>
  <si>
    <t xml:space="preserve">As at March 31, 2022 and December 31, 2021, the Group has short-term borrowings facility from two financial institutions in the amount </t>
  </si>
  <si>
    <t xml:space="preserve">The statements of financial position as at March 31, 2022 and December 31, 2021, and statements of comprehensive income </t>
  </si>
  <si>
    <t xml:space="preserve">for the three-month periods ended March 31, 2022 and 2021  denominated in US Dollar currency  as functional currency can be </t>
  </si>
  <si>
    <t>presented as follows :</t>
  </si>
  <si>
    <t xml:space="preserve">As at March 31, 2022 and December 31, 2021, the subsidiary has acquired assets by using credit amount of Baht 17.54 million </t>
  </si>
  <si>
    <t>and Baht 72.46 million respectively.</t>
  </si>
  <si>
    <t xml:space="preserve">26.1  As at March 31, 2022 and December 31, 2021, the Group has contingent liabilities from bank issuance of letter of guarantee </t>
  </si>
  <si>
    <t xml:space="preserve">       for the Group in the amount of Baht 21.40 million (Separate : amount of Baht 0.10 million) for using as collaterals against port  </t>
  </si>
  <si>
    <t xml:space="preserve">       usage rendering  with a government agency,  guaranteed by fixed deposit  with obligations as stated in note 14, purchase order </t>
  </si>
  <si>
    <t xml:space="preserve">       of petroleum products, hire of fuel oil  transportation, hire of  plastic transportation  and hire of forwarding,  guaranteed by the </t>
  </si>
  <si>
    <t xml:space="preserve">        of Baht 1.74 million and Baht 2.66 million respectively.</t>
  </si>
  <si>
    <t xml:space="preserve">at Marh 31, 2022  amount  of  Baht  135.75  million to swap from US Dollar to Thai Baht at an exchange rate as specified  </t>
  </si>
  <si>
    <t xml:space="preserve">in  the  contracts  and  to  swap the  fixed interest rate to a float interest rate. The contracts are effective from April 1, 2022 </t>
  </si>
  <si>
    <t>NOTES TO INTERIM FINANCIAL STATEMENTS</t>
  </si>
  <si>
    <t xml:space="preserve">       parent  company and  personal guarantee  by  a director. </t>
  </si>
  <si>
    <t xml:space="preserve">contract to exchange USD currency into Thai Baht for USD 700,000 which matured to be used during  in the second quarter </t>
  </si>
  <si>
    <t>of  2022</t>
  </si>
  <si>
    <t>has  made  payment  for  the  abovementioned  business  acquisition total amount of Baht 304 million by dividing into the</t>
  </si>
  <si>
    <t xml:space="preserve">or equivalent to 76%, totally Baht 304 million that the Company invested through A.M.A. Logistics Co., Ltd.,  subsidiary, </t>
  </si>
  <si>
    <t xml:space="preserve"> (UNAUDITED/ REVIEED ONLY)</t>
  </si>
  <si>
    <t xml:space="preserve">FOR THE THREE-MONTH PERIODS ENDED MARCH 31, 2022 </t>
  </si>
  <si>
    <t xml:space="preserve">             financial reporting standards were aimed  at  alignment  with  the  corresponding  International  Financial  Reporting  </t>
  </si>
  <si>
    <t xml:space="preserve">            Standards  with most of the changes directed  towards  clarifying  accounting  treatment  and  for  some standards, </t>
  </si>
  <si>
    <t xml:space="preserve">   providing temporary reliefs or temporary exemptions for users.</t>
  </si>
  <si>
    <t xml:space="preserve">            which  are  effective  for  the financial statements  for  fiscal  year  beginning  on  or after January 1, 2022.  These</t>
  </si>
  <si>
    <t xml:space="preserve">            The Group applies the simplified approach to measure expected credit losses, which requires expected lifetime  losses </t>
  </si>
  <si>
    <t>collateral against the guarantee in accordance with  long-term borrowings agreement with a financial institution as stated in note 19.</t>
  </si>
  <si>
    <t xml:space="preserve">The nominal amounts and fair values of forward exchange rate contracts,  interest rate swap forward contract and crude oil </t>
  </si>
  <si>
    <t>futures exchange contracts  as at March 31, 2022 and December 31, 2021 are as follows:</t>
  </si>
  <si>
    <t xml:space="preserve">         Overdrafts and Short-term borrowings from</t>
  </si>
  <si>
    <t xml:space="preserve">According to the  minutes of the  shareholders' general meeting No. 1/2021  held on April 8, 2021, passed the resolution to pay </t>
  </si>
  <si>
    <t xml:space="preserve">interim dividend from the 2020 results of operations to the shareholders at Baht 0.20 per share,  total amount of Baht 103.58 million </t>
  </si>
  <si>
    <t xml:space="preserve">for 517.92 million ordinary shares.  The Company has already paid dividend on May 7, 2021. </t>
  </si>
  <si>
    <t xml:space="preserve">26.2  As at March 31, 2022 and December 31, 2021,  the subsidiary entered  into office building construction contract for the amount </t>
  </si>
  <si>
    <t xml:space="preserve">26.4  As at March 31, 2022 and December 31, 2021,  the Company  has contingent  liabilities from  guarantee future  debt with  two </t>
  </si>
  <si>
    <t xml:space="preserve">        financial institutions for the subsidiary in a guarantee amount of Baht 385.00 million. Such credit lines were used in the amount of </t>
  </si>
  <si>
    <t xml:space="preserve">        Baht 310 million  as stated in notes 16 and 19.</t>
  </si>
  <si>
    <t xml:space="preserve">        29.2.4  Exchange rate risk</t>
  </si>
  <si>
    <t>Guarantees</t>
  </si>
  <si>
    <t>Less  Non-controlling interests</t>
  </si>
  <si>
    <t>Amortization for the three-month periods ended March 31, 2022</t>
  </si>
  <si>
    <t>Amortization for the three-month periods year ended March 31, 2021</t>
  </si>
  <si>
    <t>Prime Rate 4.50%</t>
  </si>
  <si>
    <t>profit or loss. Derivatives as at March 31, were as follows:</t>
  </si>
  <si>
    <t>31, 2022</t>
  </si>
  <si>
    <t xml:space="preserve">       Company Limited, remains 233,000 liter.</t>
  </si>
  <si>
    <t xml:space="preserve">26.3  As at March 31, 2022, the subsidiary has commitment from entered into forward contract for oil purchase with PTG Energy Public </t>
  </si>
  <si>
    <t>5.3.8  Directors' remuneration and management benefit expenses</t>
  </si>
  <si>
    <t>5.3.7  Finance costs</t>
  </si>
  <si>
    <t xml:space="preserve">     2.4  Coronavirus disease 2019  Pandemic</t>
  </si>
  <si>
    <t xml:space="preserve">             operation and cash flows. The Management of the entity monitors the progress of such  situations and assesses the</t>
  </si>
  <si>
    <t xml:space="preserve">             ongoing  financial  impact  on  the  value  of assets,  provisions and contingent  liabilities The Management uses the </t>
  </si>
  <si>
    <t xml:space="preserve">             estimates and judgments on any issues when the situation is evolved.</t>
  </si>
  <si>
    <t xml:space="preserve">     This  situation affects  the business activities of the entity which affected to the financial position,  results of </t>
  </si>
  <si>
    <t xml:space="preserve">     The Coronavirus disease 2019 pandemic has affected  the Company's and many businesses and most industries,</t>
  </si>
  <si>
    <t xml:space="preserve">             such as supply chain systems, consumer spending, limitation or disrupting production, measures against coronavirus</t>
  </si>
  <si>
    <t xml:space="preserve">             disease 2019 in some countries affecting transportation, etc. </t>
  </si>
  <si>
    <t xml:space="preserve">8.  Inventories </t>
  </si>
  <si>
    <t>7.  Trade and other current receivables</t>
  </si>
  <si>
    <t>As at March 31, 2022  and  December 31, 2021, the Group has outstanding trade accounts receivable classified by age bands as follows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</si>
</sst>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7">
    <numFmt numFmtId="41" formatCode="_(* #,##0_);_(* \(#,##0\);_(* &quot;-&quot;_);_(@_)"/>
    <numFmt numFmtId="44" formatCode="_(&quot;$&quot;* #,##0.00_);_(&quot;$&quot;* \(#,##0.00\);_(&quot;$&quot;* &quot;-&quot;??_);_(@_)"/>
    <numFmt numFmtId="43" formatCode="_(* #,##0.00_);_(* \(#,##0.00\);_(* &quot;-&quot;??_);_(@_)"/>
    <numFmt numFmtId="164" formatCode="&quot;฿&quot;#,##0.00;[Red]\-&quot;฿&quot;#,##0.00"/>
    <numFmt numFmtId="165" formatCode="_-* #,##0_-;\-* #,##0_-;_-* &quot;-&quot;_-;_-@_-"/>
    <numFmt numFmtId="166" formatCode="_-&quot;฿&quot;* #,##0.00_-;\-&quot;฿&quot;* #,##0.00_-;_-&quot;฿&quot;* &quot;-&quot;??_-;_-@_-"/>
    <numFmt numFmtId="167" formatCode="_-* #,##0.00_-;\-* #,##0.00_-;_-* &quot;-&quot;??_-;_-@_-"/>
    <numFmt numFmtId="168" formatCode="\$#,##0.00;\(\$#,##0.00\)"/>
    <numFmt numFmtId="169" formatCode="\$#,##0;\(\$#,##0\)"/>
    <numFmt numFmtId="170" formatCode="#,##0;\(#,##0\)"/>
    <numFmt numFmtId="171" formatCode="[$-1070000]d/m/yy;@"/>
    <numFmt numFmtId="172" formatCode="\ #,##0\ ;\(#,##0\)"/>
    <numFmt numFmtId="173" formatCode="#.\ \ "/>
    <numFmt numFmtId="174" formatCode="##.\ \ "/>
    <numFmt numFmtId="175" formatCode="0.0%"/>
    <numFmt numFmtId="176" formatCode="#,##0.00\ ;\(#,##0.00\)"/>
    <numFmt numFmtId="177" formatCode="_(* #,##0_);_(* \(#,##0\);_(* &quot;-&quot;??_);_(@_)"/>
    <numFmt numFmtId="178" formatCode="#,##0.00\ ;\-#,##0.00\ ;&quot; -&quot;#\ ;@\ "/>
    <numFmt numFmtId="179" formatCode="mm/dd/yy"/>
    <numFmt numFmtId="180" formatCode="_-[$€-2]* #,##0.00_-;\-[$€-2]* #,##0.00_-;_-[$€-2]* &quot;-&quot;??_-"/>
    <numFmt numFmtId="181" formatCode="0_);[Red]\(0\)"/>
    <numFmt numFmtId="182" formatCode="0.00_)"/>
    <numFmt numFmtId="183" formatCode="#,##0.0_);[Red]\(#,##0.0\)"/>
    <numFmt numFmtId="184" formatCode="#,##0.00_);[Black]\(#,##0.00\)"/>
    <numFmt numFmtId="185" formatCode="#,##0.00_);[Blue]\(#,##0.00\)"/>
    <numFmt numFmtId="186" formatCode="_ * #,##0_ ;_ * \-#,##0_ ;_ * \-??_ ;_ @_ "/>
    <numFmt numFmtId="187" formatCode="\t&quot;$&quot;#,##0.00_);[Red]\(\t&quot;$&quot;#,##0.00\)"/>
    <numFmt numFmtId="188" formatCode="_-* #,##0.0000_-;\-* #,##0.0000_-;_-* &quot;-&quot;??_-;_-@_-"/>
    <numFmt numFmtId="189" formatCode="###0.00\ ;\(###0.00\)"/>
    <numFmt numFmtId="190" formatCode="#,##0.0000_);[Red]\(#,##0.0000\)"/>
    <numFmt numFmtId="191" formatCode="_-* #,##0_-;\-* #,##0_-;_-* &quot;-&quot;??_-;_-@_-"/>
    <numFmt numFmtId="192" formatCode="[$-187041E]d\ mmmm\ yyyy;@"/>
    <numFmt numFmtId="193" formatCode="_(* #,##0.00_);_(* \(#,##0.00\);_(* \-??_);_(@_)"/>
    <numFmt numFmtId="194" formatCode="#,##0.00%_);\(#,##0.00%\)"/>
    <numFmt numFmtId="195" formatCode="#,##0.00;\(#,##0.00\)"/>
    <numFmt numFmtId="196" formatCode="#,##0.0000\ ;\(#,##0.0000\)"/>
    <numFmt numFmtId="197" formatCode="_(* #,##0.00,,_);[Red]_(* \(#,##0.00,,\);_(* &quot;-&quot;??_);_(@_)"/>
  </numFmts>
  <fonts count="112">
    <font>
      <sz val="14"/>
      <name val="Cordia New"/>
      <charset val="222"/>
    </font>
    <font>
      <sz val="11"/>
      <color theme="1"/>
      <name val="Calibri"/>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vertAlign val="superscript"/>
      <sz val="15"/>
      <name val="Angsana New"/>
      <family val="1"/>
    </font>
    <font>
      <sz val="14"/>
      <color indexed="8"/>
      <name val="Angsana New"/>
      <family val="2"/>
      <charset val="222"/>
    </font>
    <font>
      <sz val="16"/>
      <name val="Angsana New"/>
      <family val="1"/>
    </font>
    <font>
      <sz val="8"/>
      <name val="Arial"/>
      <family val="2"/>
      <charset val="222"/>
    </font>
    <font>
      <u/>
      <sz val="14"/>
      <name val="Angsana New"/>
      <family val="1"/>
    </font>
    <font>
      <sz val="15"/>
      <color rgb="FFEA4335"/>
      <name val="Angsana New"/>
      <family val="1"/>
    </font>
    <font>
      <b/>
      <sz val="15"/>
      <color theme="1"/>
      <name val="Angsana New"/>
      <family val="1"/>
      <charset val="222"/>
    </font>
    <font>
      <sz val="15"/>
      <color theme="1"/>
      <name val="Angsana New"/>
      <family val="1"/>
      <charset val="222"/>
    </font>
    <font>
      <u/>
      <sz val="15"/>
      <color theme="1"/>
      <name val="Angsana New"/>
      <family val="1"/>
      <charset val="222"/>
    </font>
    <font>
      <b/>
      <i/>
      <sz val="15"/>
      <color theme="1"/>
      <name val="Angsana New"/>
      <family val="1"/>
    </font>
    <font>
      <b/>
      <i/>
      <sz val="15"/>
      <color theme="1"/>
      <name val="Angsana New"/>
      <family val="1"/>
      <charset val="222"/>
    </font>
    <font>
      <sz val="16"/>
      <color theme="1"/>
      <name val="Angsana New"/>
      <family val="1"/>
      <charset val="222"/>
    </font>
    <font>
      <b/>
      <sz val="16"/>
      <color theme="1"/>
      <name val="Angsana New"/>
      <family val="1"/>
      <charset val="222"/>
    </font>
    <font>
      <sz val="15"/>
      <color theme="1"/>
      <name val="Calibri"/>
      <family val="2"/>
    </font>
    <font>
      <b/>
      <i/>
      <sz val="15"/>
      <name val="AngsanaUPC"/>
      <family val="1"/>
    </font>
    <font>
      <sz val="13.5"/>
      <name val="Angsana New"/>
      <family val="1"/>
    </font>
    <font>
      <b/>
      <sz val="15"/>
      <name val="AngsanaUPC"/>
      <family val="1"/>
    </font>
    <font>
      <sz val="15"/>
      <name val="AngsanaUPC"/>
      <family val="1"/>
    </font>
    <font>
      <sz val="15"/>
      <name val="Cordia New"/>
      <family val="2"/>
    </font>
    <font>
      <sz val="15"/>
      <color rgb="FFFF0000"/>
      <name val="Angsana New"/>
      <family val="1"/>
      <charset val="222"/>
    </font>
    <font>
      <sz val="15"/>
      <name val="Angsana New"/>
      <family val="1"/>
      <charset val="22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s>
  <cellStyleXfs count="4483">
    <xf numFmtId="0" fontId="0" fillId="0" borderId="0"/>
    <xf numFmtId="2" fontId="6" fillId="0" borderId="0" applyNumberFormat="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7"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21" borderId="0" applyNumberFormat="0" applyBorder="0" applyAlignment="0" applyProtection="0"/>
    <xf numFmtId="0" fontId="15"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6" fillId="27"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6" fillId="30"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6" fillId="32"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33" borderId="0" applyNumberFormat="0" applyBorder="0" applyAlignment="0" applyProtection="0"/>
    <xf numFmtId="0" fontId="15" fillId="22" borderId="0" applyNumberFormat="0" applyBorder="0" applyAlignment="0" applyProtection="0"/>
    <xf numFmtId="0" fontId="16" fillId="3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6" fillId="38"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43" fillId="0" borderId="1" applyNumberFormat="0" applyFont="0" applyFill="0" applyAlignment="0"/>
    <xf numFmtId="0" fontId="20" fillId="9" borderId="3" applyNumberFormat="0" applyAlignment="0" applyProtection="0"/>
    <xf numFmtId="0" fontId="20" fillId="9" borderId="3" applyNumberFormat="0" applyAlignment="0" applyProtection="0"/>
    <xf numFmtId="0" fontId="20" fillId="9" borderId="3" applyNumberFormat="0" applyAlignment="0" applyProtection="0"/>
    <xf numFmtId="0" fontId="21" fillId="39" borderId="4" applyNumberFormat="0" applyAlignment="0" applyProtection="0"/>
    <xf numFmtId="0" fontId="21" fillId="39" borderId="4" applyNumberFormat="0" applyAlignment="0" applyProtection="0"/>
    <xf numFmtId="0" fontId="21" fillId="39" borderId="4" applyNumberFormat="0" applyAlignment="0" applyProtection="0"/>
    <xf numFmtId="167" fontId="3" fillId="0" borderId="0" applyFont="0" applyFill="0" applyBorder="0" applyAlignment="0" applyProtection="0"/>
    <xf numFmtId="41" fontId="6" fillId="0" borderId="0" applyNumberFormat="0" applyBorder="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7"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3" fillId="0" borderId="0" applyFont="0" applyFill="0" applyBorder="0" applyAlignment="0" applyProtection="0"/>
    <xf numFmtId="167" fontId="3" fillId="0" borderId="0" applyFont="0" applyFill="0" applyBorder="0" applyAlignment="0" applyProtection="0"/>
    <xf numFmtId="167" fontId="9"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7" fontId="3" fillId="0" borderId="0" applyFont="0" applyFill="0" applyBorder="0" applyAlignment="0" applyProtection="0"/>
    <xf numFmtId="167" fontId="3" fillId="0" borderId="0" applyFont="0" applyFill="0" applyBorder="0" applyAlignment="0" applyProtection="0"/>
    <xf numFmtId="43" fontId="13" fillId="0" borderId="0" applyFont="0" applyFill="0" applyBorder="0" applyAlignment="0" applyProtection="0"/>
    <xf numFmtId="167" fontId="3" fillId="0" borderId="0" applyFont="0" applyFill="0" applyBorder="0" applyAlignment="0" applyProtection="0"/>
    <xf numFmtId="43" fontId="15" fillId="0" borderId="0" applyFont="0" applyFill="0" applyBorder="0" applyAlignment="0" applyProtection="0"/>
    <xf numFmtId="167" fontId="3" fillId="0" borderId="0" applyFont="0" applyFill="0" applyBorder="0" applyAlignment="0" applyProtection="0"/>
    <xf numFmtId="43" fontId="48"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8" fontId="49"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78" fontId="49" fillId="0" borderId="0" applyFill="0" applyBorder="0" applyAlignment="0" applyProtection="0"/>
    <xf numFmtId="167" fontId="3" fillId="0" borderId="0" applyFont="0" applyFill="0" applyBorder="0" applyAlignment="0" applyProtection="0"/>
    <xf numFmtId="43" fontId="1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3" fillId="0" borderId="0" applyNumberFormat="0" applyFill="0" applyBorder="0" applyAlignment="0" applyProtection="0"/>
    <xf numFmtId="17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6" fontId="50"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3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8"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1" fontId="5"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8"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13" fillId="0" borderId="0" applyFont="0" applyFill="0" applyBorder="0" applyAlignment="0" applyProtection="0"/>
    <xf numFmtId="38" fontId="46" fillId="0" borderId="0" applyFont="0" applyFill="0" applyBorder="0" applyAlignment="0" applyProtection="0"/>
    <xf numFmtId="40" fontId="46" fillId="0" borderId="0" applyFont="0" applyFill="0" applyBorder="0" applyAlignment="0" applyProtection="0"/>
    <xf numFmtId="169" fontId="4"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69" fontId="4"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0" fontId="44" fillId="0" borderId="0" applyFont="0" applyBorder="0" applyAlignment="0">
      <alignment horizontal="left"/>
    </xf>
    <xf numFmtId="0" fontId="51" fillId="0" borderId="0" applyNumberFormat="0" applyFill="0" applyBorder="0" applyAlignment="0" applyProtection="0"/>
    <xf numFmtId="0" fontId="14" fillId="0" borderId="0" applyNumberFormat="0" applyFill="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180" fontId="52" fillId="0" borderId="0" applyFont="0" applyFill="0" applyBorder="0" applyAlignment="0" applyProtection="0"/>
    <xf numFmtId="0" fontId="47" fillId="0" borderId="0"/>
    <xf numFmtId="0" fontId="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1" fontId="13" fillId="0" borderId="0" applyFont="0" applyFill="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0" fontId="53" fillId="44" borderId="5"/>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54" fillId="0" borderId="0" applyNumberFormat="0" applyFill="0" applyBorder="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0" fontId="24" fillId="45" borderId="1" applyNumberFormat="0" applyBorder="0" applyAlignment="0" applyProtection="0"/>
    <xf numFmtId="10" fontId="24" fillId="45" borderId="1" applyNumberFormat="0" applyBorder="0" applyAlignment="0" applyProtection="0"/>
    <xf numFmtId="10" fontId="24" fillId="45" borderId="1" applyNumberFormat="0" applyBorder="0" applyAlignment="0" applyProtection="0"/>
    <xf numFmtId="0" fontId="29" fillId="8" borderId="3" applyNumberFormat="0" applyAlignment="0" applyProtection="0"/>
    <xf numFmtId="0" fontId="29" fillId="8" borderId="3" applyNumberFormat="0" applyAlignment="0" applyProtection="0"/>
    <xf numFmtId="0" fontId="29" fillId="8" borderId="3" applyNumberFormat="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3" fillId="0" borderId="0"/>
    <xf numFmtId="182"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67" fillId="0" borderId="0"/>
    <xf numFmtId="0" fontId="3" fillId="0" borderId="0"/>
    <xf numFmtId="0" fontId="13" fillId="0" borderId="0"/>
    <xf numFmtId="0" fontId="6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67" fillId="0" borderId="0"/>
    <xf numFmtId="0" fontId="67" fillId="0" borderId="0"/>
    <xf numFmtId="0" fontId="3" fillId="0" borderId="0"/>
    <xf numFmtId="0" fontId="3" fillId="0" borderId="0"/>
    <xf numFmtId="0" fontId="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5" fillId="0" borderId="0"/>
    <xf numFmtId="0" fontId="3" fillId="0" borderId="0"/>
    <xf numFmtId="0" fontId="35" fillId="0" borderId="0"/>
    <xf numFmtId="0" fontId="3" fillId="0" borderId="0"/>
    <xf numFmtId="0" fontId="3" fillId="0" borderId="0"/>
    <xf numFmtId="0" fontId="3" fillId="0" borderId="0"/>
    <xf numFmtId="0" fontId="3" fillId="0" borderId="0"/>
    <xf numFmtId="0" fontId="3" fillId="0" borderId="0"/>
    <xf numFmtId="171" fontId="5" fillId="0" borderId="0"/>
    <xf numFmtId="171" fontId="3" fillId="0" borderId="0"/>
    <xf numFmtId="0" fontId="3"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171"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1" fontId="5" fillId="0" borderId="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15" fillId="4" borderId="12" applyNumberFormat="0" applyFont="0" applyAlignment="0" applyProtection="0"/>
    <xf numFmtId="0" fontId="15" fillId="4" borderId="12" applyNumberFormat="0" applyFont="0" applyAlignment="0" applyProtection="0"/>
    <xf numFmtId="0" fontId="15" fillId="4" borderId="12" applyNumberFormat="0" applyFont="0" applyAlignment="0" applyProtection="0"/>
    <xf numFmtId="0" fontId="34" fillId="4" borderId="12" applyNumberFormat="0" applyFont="0" applyAlignment="0" applyProtection="0"/>
    <xf numFmtId="0" fontId="36" fillId="9" borderId="13" applyNumberFormat="0" applyAlignment="0" applyProtection="0"/>
    <xf numFmtId="0" fontId="36" fillId="9" borderId="13" applyNumberFormat="0" applyAlignment="0" applyProtection="0"/>
    <xf numFmtId="0" fontId="36" fillId="9" borderId="13" applyNumberFormat="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83" fontId="13" fillId="0" borderId="0"/>
    <xf numFmtId="0" fontId="39" fillId="0" borderId="0" applyNumberFormat="0" applyFill="0" applyBorder="0" applyAlignment="0" applyProtection="0"/>
    <xf numFmtId="0" fontId="13" fillId="46" borderId="0"/>
    <xf numFmtId="0" fontId="37" fillId="0" borderId="0"/>
    <xf numFmtId="0" fontId="58" fillId="0" borderId="0" applyNumberFormat="0" applyBorder="0" applyAlignment="0"/>
    <xf numFmtId="0" fontId="58" fillId="0" borderId="0" applyNumberFormat="0" applyBorder="0" applyAlignment="0"/>
    <xf numFmtId="3" fontId="13" fillId="0" borderId="1" applyNumberFormat="0" applyFont="0" applyFill="0" applyAlignment="0" applyProtection="0">
      <alignment vertical="center"/>
    </xf>
    <xf numFmtId="49" fontId="13" fillId="0" borderId="0" applyFont="0" applyFill="0" applyBorder="0" applyAlignment="0" applyProtection="0"/>
    <xf numFmtId="0" fontId="38" fillId="0" borderId="0" applyFont="0" applyFill="0" applyBorder="0" applyAlignment="0" applyProtection="0"/>
    <xf numFmtId="0" fontId="59" fillId="0" borderId="0">
      <alignment horizontal="center" vertical="top"/>
    </xf>
    <xf numFmtId="40" fontId="60"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165" fontId="13" fillId="0" borderId="0" applyFont="0" applyFill="0" applyBorder="0" applyAlignment="0" applyProtection="0"/>
    <xf numFmtId="40" fontId="46" fillId="0" borderId="0" applyFont="0" applyFill="0" applyBorder="0" applyAlignment="0" applyProtection="0"/>
    <xf numFmtId="0" fontId="13" fillId="0" borderId="0" applyFont="0" applyFill="0" applyBorder="0" applyAlignment="0" applyProtection="0"/>
    <xf numFmtId="164" fontId="6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62" fillId="0" borderId="16"/>
    <xf numFmtId="0" fontId="46" fillId="0" borderId="0" applyFont="0" applyFill="0" applyBorder="0" applyAlignment="0" applyProtection="0"/>
    <xf numFmtId="0" fontId="46"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43" fontId="8" fillId="0" borderId="0" applyFill="0" applyBorder="0" applyAlignment="0" applyProtection="0"/>
    <xf numFmtId="167" fontId="10" fillId="0" borderId="0" applyFont="0" applyFill="0" applyBorder="0" applyAlignment="0" applyProtection="0"/>
    <xf numFmtId="0" fontId="4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2" fontId="8"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43" fontId="6" fillId="0" borderId="0" applyFont="0" applyFill="0" applyBorder="0" applyAlignment="0" applyProtection="0"/>
    <xf numFmtId="178" fontId="49" fillId="0" borderId="0" applyFill="0" applyBorder="0" applyAlignment="0" applyProtection="0"/>
    <xf numFmtId="39" fontId="13" fillId="0" borderId="0" applyFont="0" applyFill="0" applyBorder="0" applyAlignment="0" applyProtection="0"/>
    <xf numFmtId="167" fontId="10" fillId="0" borderId="0" applyFont="0" applyFill="0" applyBorder="0" applyAlignment="0" applyProtection="0"/>
    <xf numFmtId="167" fontId="47" fillId="0" borderId="0" applyFont="0" applyFill="0" applyBorder="0" applyAlignment="0" applyProtection="0"/>
    <xf numFmtId="167" fontId="2"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67" fontId="3" fillId="0" borderId="0" applyFont="0" applyFill="0" applyBorder="0" applyAlignment="0" applyProtection="0"/>
    <xf numFmtId="176" fontId="45" fillId="0" borderId="0" applyFont="0" applyFill="0" applyBorder="0" applyAlignment="0" applyProtection="0"/>
    <xf numFmtId="167" fontId="3" fillId="0" borderId="0" applyFont="0" applyFill="0" applyBorder="0" applyAlignment="0" applyProtection="0"/>
    <xf numFmtId="176" fontId="45" fillId="0" borderId="0" applyFont="0" applyFill="0" applyBorder="0" applyAlignment="0" applyProtection="0"/>
    <xf numFmtId="167" fontId="13" fillId="0" borderId="0" applyFill="0" applyBorder="0" applyAlignment="0" applyProtection="0"/>
    <xf numFmtId="9" fontId="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9" fontId="4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67" fillId="0" borderId="0"/>
    <xf numFmtId="0" fontId="3" fillId="0" borderId="0"/>
    <xf numFmtId="0" fontId="3" fillId="0" borderId="0"/>
    <xf numFmtId="0" fontId="7" fillId="0" borderId="0"/>
    <xf numFmtId="0" fontId="6" fillId="0" borderId="0"/>
    <xf numFmtId="0" fontId="13" fillId="0" borderId="0"/>
    <xf numFmtId="0" fontId="13" fillId="0" borderId="0"/>
    <xf numFmtId="0" fontId="13" fillId="0" borderId="0"/>
    <xf numFmtId="0" fontId="3" fillId="0" borderId="0"/>
    <xf numFmtId="0" fontId="3" fillId="0" borderId="0"/>
    <xf numFmtId="0" fontId="3" fillId="0" borderId="0"/>
    <xf numFmtId="0" fontId="65" fillId="0" borderId="0"/>
    <xf numFmtId="0" fontId="68"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69" fillId="0" borderId="0"/>
    <xf numFmtId="0" fontId="3" fillId="0" borderId="0"/>
    <xf numFmtId="0" fontId="4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0"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37" fillId="0" borderId="0"/>
    <xf numFmtId="0" fontId="42" fillId="0" borderId="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39" fontId="71" fillId="0" borderId="0"/>
    <xf numFmtId="0" fontId="3" fillId="0" borderId="0"/>
    <xf numFmtId="0" fontId="3"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0" fontId="10" fillId="0" borderId="0"/>
    <xf numFmtId="0" fontId="10" fillId="0" borderId="0"/>
    <xf numFmtId="0" fontId="10" fillId="0" borderId="0"/>
    <xf numFmtId="0" fontId="3" fillId="0" borderId="0"/>
    <xf numFmtId="0" fontId="75" fillId="0" borderId="0"/>
    <xf numFmtId="0" fontId="75" fillId="0" borderId="0"/>
    <xf numFmtId="0" fontId="13" fillId="0" borderId="0"/>
    <xf numFmtId="0" fontId="13" fillId="0" borderId="0"/>
    <xf numFmtId="0" fontId="13" fillId="0" borderId="0"/>
    <xf numFmtId="0" fontId="72" fillId="0" borderId="0"/>
    <xf numFmtId="9" fontId="15" fillId="0" borderId="0" applyFont="0" applyFill="0" applyBorder="0" applyAlignment="0" applyProtection="0"/>
    <xf numFmtId="9" fontId="15" fillId="0" borderId="0" applyFont="0" applyFill="0" applyBorder="0" applyAlignment="0" applyProtection="0"/>
    <xf numFmtId="0" fontId="67" fillId="0" borderId="0"/>
    <xf numFmtId="0" fontId="3" fillId="0" borderId="0"/>
    <xf numFmtId="39" fontId="73" fillId="0" borderId="0"/>
    <xf numFmtId="0" fontId="3" fillId="0" borderId="0"/>
    <xf numFmtId="0" fontId="74" fillId="0" borderId="0"/>
    <xf numFmtId="0" fontId="3" fillId="0" borderId="0"/>
    <xf numFmtId="0" fontId="6" fillId="0" borderId="0"/>
    <xf numFmtId="189" fontId="3" fillId="0" borderId="0"/>
    <xf numFmtId="39" fontId="71" fillId="0" borderId="0"/>
    <xf numFmtId="43" fontId="78" fillId="0" borderId="0" applyFont="0" applyFill="0" applyBorder="0" applyAlignment="0" applyProtection="0"/>
    <xf numFmtId="0" fontId="45" fillId="0" borderId="0"/>
    <xf numFmtId="0" fontId="45" fillId="0" borderId="0"/>
    <xf numFmtId="175" fontId="45" fillId="0" borderId="0"/>
    <xf numFmtId="0" fontId="3" fillId="0" borderId="0"/>
    <xf numFmtId="189" fontId="3" fillId="0" borderId="0"/>
    <xf numFmtId="0" fontId="67" fillId="0" borderId="0"/>
    <xf numFmtId="0" fontId="3" fillId="0" borderId="0"/>
    <xf numFmtId="0" fontId="3" fillId="0" borderId="0"/>
    <xf numFmtId="189"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10" fillId="0" borderId="0"/>
    <xf numFmtId="0" fontId="12" fillId="0" borderId="0"/>
    <xf numFmtId="0" fontId="3" fillId="0" borderId="0"/>
    <xf numFmtId="0" fontId="3" fillId="0" borderId="0"/>
    <xf numFmtId="0" fontId="3" fillId="0" borderId="0"/>
    <xf numFmtId="39" fontId="73" fillId="0" borderId="0"/>
    <xf numFmtId="43" fontId="92" fillId="0" borderId="0" applyFont="0" applyFill="0" applyBorder="0" applyAlignment="0" applyProtection="0"/>
    <xf numFmtId="0" fontId="6" fillId="0" borderId="0"/>
    <xf numFmtId="0" fontId="92" fillId="0" borderId="0"/>
    <xf numFmtId="43" fontId="45" fillId="0" borderId="0" applyFont="0" applyFill="0" applyBorder="0" applyAlignment="0" applyProtection="0"/>
    <xf numFmtId="43" fontId="8" fillId="0" borderId="0" applyFill="0" applyBorder="0" applyAlignment="0" applyProtection="0"/>
    <xf numFmtId="39" fontId="71"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71" fontId="3" fillId="0" borderId="0"/>
    <xf numFmtId="171" fontId="3" fillId="0" borderId="0"/>
    <xf numFmtId="167" fontId="3" fillId="0" borderId="0" applyFont="0" applyFill="0" applyBorder="0" applyAlignment="0" applyProtection="0"/>
    <xf numFmtId="0" fontId="3" fillId="0" borderId="0"/>
    <xf numFmtId="0" fontId="1" fillId="0" borderId="0"/>
  </cellStyleXfs>
  <cellXfs count="722">
    <xf numFmtId="0" fontId="0" fillId="0" borderId="0" xfId="0"/>
    <xf numFmtId="167" fontId="76" fillId="0" borderId="0" xfId="1186" applyFont="1"/>
    <xf numFmtId="39" fontId="76" fillId="0" borderId="0" xfId="0" applyNumberFormat="1" applyFont="1" applyFill="1"/>
    <xf numFmtId="0" fontId="76" fillId="0" borderId="0" xfId="1186" applyNumberFormat="1" applyFont="1" applyFill="1"/>
    <xf numFmtId="37" fontId="76" fillId="0" borderId="0" xfId="0" applyNumberFormat="1" applyFont="1" applyFill="1"/>
    <xf numFmtId="0" fontId="76" fillId="0" borderId="0" xfId="0" applyFont="1" applyFill="1"/>
    <xf numFmtId="167" fontId="77" fillId="0" borderId="0" xfId="1186" applyFont="1" applyFill="1"/>
    <xf numFmtId="0" fontId="76" fillId="0" borderId="0" xfId="0" applyFont="1"/>
    <xf numFmtId="167" fontId="76" fillId="0" borderId="0" xfId="1186" applyFont="1" applyFill="1"/>
    <xf numFmtId="0" fontId="76" fillId="0" borderId="0" xfId="0" applyFont="1" applyBorder="1"/>
    <xf numFmtId="0" fontId="76" fillId="0" borderId="0" xfId="0" applyFont="1" applyAlignment="1">
      <alignment horizontal="center"/>
    </xf>
    <xf numFmtId="176" fontId="76" fillId="0" borderId="0" xfId="1186" applyNumberFormat="1" applyFont="1" applyFill="1" applyBorder="1"/>
    <xf numFmtId="176" fontId="76" fillId="0" borderId="0" xfId="1186" applyNumberFormat="1" applyFont="1" applyFill="1"/>
    <xf numFmtId="37" fontId="76" fillId="0" borderId="0" xfId="0" applyNumberFormat="1" applyFont="1" applyFill="1" applyAlignment="1">
      <alignment horizontal="left"/>
    </xf>
    <xf numFmtId="37" fontId="77" fillId="0" borderId="0" xfId="0" applyNumberFormat="1" applyFont="1" applyFill="1" applyAlignment="1"/>
    <xf numFmtId="0" fontId="79" fillId="0" borderId="0" xfId="0" applyFont="1" applyFill="1"/>
    <xf numFmtId="0" fontId="10" fillId="0" borderId="0" xfId="0" applyFont="1" applyFill="1" applyAlignment="1">
      <alignment horizontal="left"/>
    </xf>
    <xf numFmtId="0" fontId="81" fillId="0" borderId="0" xfId="0" applyFont="1" applyFill="1"/>
    <xf numFmtId="0" fontId="10" fillId="0" borderId="0" xfId="0" applyFont="1" applyFill="1"/>
    <xf numFmtId="0" fontId="10" fillId="0" borderId="0" xfId="0" applyFont="1" applyFill="1" applyAlignment="1">
      <alignment horizontal="center"/>
    </xf>
    <xf numFmtId="184" fontId="76" fillId="0" borderId="0" xfId="1186" applyNumberFormat="1" applyFont="1" applyFill="1" applyBorder="1"/>
    <xf numFmtId="167" fontId="76" fillId="0" borderId="0" xfId="1186" applyFont="1" applyFill="1" applyBorder="1"/>
    <xf numFmtId="172" fontId="76" fillId="0" borderId="0" xfId="4408" applyNumberFormat="1" applyFont="1" applyFill="1"/>
    <xf numFmtId="167" fontId="76" fillId="0" borderId="0" xfId="1186" applyFont="1" applyFill="1" applyBorder="1" applyAlignment="1">
      <alignment horizontal="center"/>
    </xf>
    <xf numFmtId="37" fontId="76" fillId="0" borderId="0" xfId="1986" applyNumberFormat="1" applyFont="1" applyFill="1"/>
    <xf numFmtId="37" fontId="76" fillId="0" borderId="0" xfId="1986" applyNumberFormat="1" applyFont="1" applyFill="1" applyAlignment="1">
      <alignment horizontal="left"/>
    </xf>
    <xf numFmtId="39" fontId="76" fillId="0" borderId="0" xfId="2293" applyNumberFormat="1" applyFont="1" applyFill="1"/>
    <xf numFmtId="172" fontId="77" fillId="0" borderId="0" xfId="4408" applyNumberFormat="1" applyFont="1" applyFill="1"/>
    <xf numFmtId="37" fontId="77" fillId="0" borderId="0" xfId="3429" applyNumberFormat="1" applyFont="1" applyFill="1"/>
    <xf numFmtId="0" fontId="77" fillId="0" borderId="0" xfId="0" applyFont="1"/>
    <xf numFmtId="0" fontId="76" fillId="0" borderId="0" xfId="0" applyFont="1" applyAlignment="1"/>
    <xf numFmtId="185" fontId="76" fillId="0" borderId="0" xfId="2293" applyNumberFormat="1" applyFont="1" applyFill="1" applyAlignment="1"/>
    <xf numFmtId="0" fontId="77" fillId="0" borderId="0" xfId="0" applyFont="1" applyFill="1"/>
    <xf numFmtId="39" fontId="76" fillId="0" borderId="0" xfId="4408" applyNumberFormat="1" applyFont="1" applyFill="1" applyAlignment="1" applyProtection="1">
      <alignment horizontal="left"/>
    </xf>
    <xf numFmtId="184" fontId="76" fillId="0" borderId="0" xfId="1186" applyNumberFormat="1" applyFont="1" applyFill="1"/>
    <xf numFmtId="184" fontId="76" fillId="0" borderId="0" xfId="1186" quotePrefix="1" applyNumberFormat="1" applyFont="1" applyFill="1" applyAlignment="1">
      <alignment horizontal="left"/>
    </xf>
    <xf numFmtId="172" fontId="76" fillId="0" borderId="0" xfId="0" applyNumberFormat="1" applyFont="1" applyFill="1"/>
    <xf numFmtId="184" fontId="76" fillId="0" borderId="0" xfId="1186" applyNumberFormat="1" applyFont="1" applyFill="1" applyAlignment="1">
      <alignment horizontal="center"/>
    </xf>
    <xf numFmtId="167" fontId="76" fillId="0" borderId="0" xfId="1186" applyFont="1" applyAlignment="1">
      <alignment horizontal="center"/>
    </xf>
    <xf numFmtId="37" fontId="76" fillId="0" borderId="0" xfId="4437" applyNumberFormat="1" applyFont="1" applyFill="1" applyAlignment="1">
      <alignment horizontal="center"/>
    </xf>
    <xf numFmtId="37" fontId="76" fillId="0" borderId="0" xfId="4437" applyNumberFormat="1" applyFont="1" applyFill="1" applyBorder="1" applyAlignment="1">
      <alignment horizontal="center"/>
    </xf>
    <xf numFmtId="0" fontId="76" fillId="0" borderId="0" xfId="1186" applyNumberFormat="1" applyFont="1"/>
    <xf numFmtId="184" fontId="76" fillId="0" borderId="19" xfId="1186" applyNumberFormat="1" applyFont="1" applyFill="1" applyBorder="1"/>
    <xf numFmtId="0" fontId="79" fillId="0" borderId="0" xfId="1186" applyNumberFormat="1" applyFont="1"/>
    <xf numFmtId="167" fontId="83" fillId="0" borderId="0" xfId="1186" applyFont="1"/>
    <xf numFmtId="167" fontId="77" fillId="0" borderId="0" xfId="1186" applyFont="1"/>
    <xf numFmtId="40" fontId="76" fillId="0" borderId="0" xfId="4408" applyNumberFormat="1" applyFont="1"/>
    <xf numFmtId="167" fontId="10" fillId="0" borderId="0" xfId="1186" applyFont="1"/>
    <xf numFmtId="167" fontId="76" fillId="0" borderId="19" xfId="1186" applyFont="1" applyBorder="1"/>
    <xf numFmtId="49" fontId="77" fillId="0" borderId="0" xfId="1186" applyNumberFormat="1" applyFont="1"/>
    <xf numFmtId="40" fontId="77" fillId="0" borderId="0" xfId="4408" applyNumberFormat="1" applyFont="1" applyFill="1"/>
    <xf numFmtId="167" fontId="10" fillId="0" borderId="0" xfId="1186" applyFont="1" applyFill="1"/>
    <xf numFmtId="167" fontId="76" fillId="0" borderId="0" xfId="1186" applyFont="1" applyFill="1" applyAlignment="1">
      <alignment horizontal="center"/>
    </xf>
    <xf numFmtId="176" fontId="76" fillId="0" borderId="0" xfId="1186" applyNumberFormat="1" applyFont="1"/>
    <xf numFmtId="167" fontId="76" fillId="0" borderId="0" xfId="1186" applyFont="1" applyBorder="1"/>
    <xf numFmtId="37" fontId="10" fillId="0" borderId="0" xfId="0" applyNumberFormat="1" applyFont="1" applyFill="1" applyAlignment="1">
      <alignment horizontal="left"/>
    </xf>
    <xf numFmtId="37" fontId="84" fillId="0" borderId="0" xfId="0" applyNumberFormat="1" applyFont="1" applyFill="1" applyAlignment="1">
      <alignment horizontal="left"/>
    </xf>
    <xf numFmtId="37" fontId="85" fillId="0" borderId="0" xfId="0" applyNumberFormat="1" applyFont="1" applyFill="1" applyAlignment="1">
      <alignment horizontal="center"/>
    </xf>
    <xf numFmtId="37" fontId="86" fillId="0" borderId="18" xfId="0" applyNumberFormat="1" applyFont="1" applyFill="1" applyBorder="1" applyAlignment="1">
      <alignment horizontal="center"/>
    </xf>
    <xf numFmtId="167" fontId="10" fillId="0" borderId="0" xfId="1186" applyFont="1" applyFill="1" applyAlignment="1">
      <alignment horizontal="center"/>
    </xf>
    <xf numFmtId="167" fontId="10" fillId="0" borderId="20" xfId="1186" applyFont="1" applyFill="1" applyBorder="1" applyAlignment="1">
      <alignment horizontal="center"/>
    </xf>
    <xf numFmtId="167" fontId="76" fillId="0" borderId="0" xfId="1186" applyFont="1" applyBorder="1" applyAlignment="1">
      <alignment horizontal="center" vertical="center"/>
    </xf>
    <xf numFmtId="167" fontId="76" fillId="0" borderId="0" xfId="1186" applyFont="1" applyAlignment="1">
      <alignment horizontal="center" vertical="center"/>
    </xf>
    <xf numFmtId="167" fontId="76" fillId="0" borderId="18" xfId="1186" applyFont="1" applyBorder="1" applyAlignment="1">
      <alignment horizontal="center" vertical="center"/>
    </xf>
    <xf numFmtId="176" fontId="76" fillId="0" borderId="7" xfId="1186" applyNumberFormat="1" applyFont="1" applyBorder="1"/>
    <xf numFmtId="176" fontId="76" fillId="0" borderId="17" xfId="1186" applyNumberFormat="1" applyFont="1" applyBorder="1"/>
    <xf numFmtId="40" fontId="76" fillId="0" borderId="0" xfId="1186" applyNumberFormat="1" applyFont="1"/>
    <xf numFmtId="40" fontId="76" fillId="0" borderId="0" xfId="1186" applyNumberFormat="1" applyFont="1" applyAlignment="1">
      <alignment horizontal="center"/>
    </xf>
    <xf numFmtId="0" fontId="77" fillId="0" borderId="0" xfId="1986" applyFont="1"/>
    <xf numFmtId="0" fontId="76" fillId="0" borderId="0" xfId="0" applyFont="1" applyAlignment="1">
      <alignment horizontal="center" vertical="center"/>
    </xf>
    <xf numFmtId="0" fontId="76" fillId="0" borderId="18" xfId="1986" applyFont="1" applyFill="1" applyBorder="1" applyAlignment="1">
      <alignment horizontal="center" vertical="center"/>
    </xf>
    <xf numFmtId="0" fontId="76" fillId="0" borderId="0" xfId="1986" applyFont="1" applyFill="1" applyAlignment="1">
      <alignment horizontal="center" vertical="center"/>
    </xf>
    <xf numFmtId="0" fontId="76" fillId="0" borderId="18" xfId="1986"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18" xfId="0" applyFont="1" applyFill="1" applyBorder="1" applyAlignment="1">
      <alignment horizontal="center" vertical="center"/>
    </xf>
    <xf numFmtId="0" fontId="76" fillId="0" borderId="0" xfId="1986" applyFont="1" applyFill="1" applyBorder="1" applyAlignment="1">
      <alignment horizontal="center" vertical="center"/>
    </xf>
    <xf numFmtId="176" fontId="76" fillId="0" borderId="18" xfId="1186" applyNumberFormat="1" applyFont="1" applyBorder="1"/>
    <xf numFmtId="176" fontId="76" fillId="0" borderId="20" xfId="1186" applyNumberFormat="1" applyFont="1" applyBorder="1"/>
    <xf numFmtId="176" fontId="76" fillId="0" borderId="0" xfId="1186" applyNumberFormat="1" applyFont="1" applyBorder="1"/>
    <xf numFmtId="0" fontId="76" fillId="0" borderId="0" xfId="1986" applyFont="1"/>
    <xf numFmtId="176"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0" fontId="76" fillId="0" borderId="0" xfId="0" applyFont="1" applyFill="1" applyAlignment="1">
      <alignment horizontal="center" vertical="center"/>
    </xf>
    <xf numFmtId="0" fontId="76" fillId="0" borderId="0" xfId="0" applyFont="1" applyFill="1" applyAlignment="1">
      <alignment horizontal="center" vertical="center" wrapText="1"/>
    </xf>
    <xf numFmtId="0" fontId="76" fillId="0" borderId="0" xfId="1986" applyFont="1" applyFill="1" applyAlignment="1">
      <alignment horizontal="center" vertical="center" wrapText="1"/>
    </xf>
    <xf numFmtId="0" fontId="76" fillId="0" borderId="0" xfId="1986" applyFont="1" applyFill="1" applyBorder="1" applyAlignment="1">
      <alignment horizontal="center" vertical="center" wrapText="1"/>
    </xf>
    <xf numFmtId="176" fontId="76" fillId="0" borderId="20" xfId="1186" applyNumberFormat="1" applyFont="1" applyFill="1" applyBorder="1"/>
    <xf numFmtId="176" fontId="76" fillId="0" borderId="7" xfId="1186" applyNumberFormat="1" applyFont="1" applyFill="1" applyBorder="1"/>
    <xf numFmtId="176" fontId="76" fillId="0" borderId="18" xfId="1186" applyNumberFormat="1" applyFont="1" applyFill="1" applyBorder="1"/>
    <xf numFmtId="0" fontId="83" fillId="0" borderId="0" xfId="0" applyFont="1" applyFill="1"/>
    <xf numFmtId="0" fontId="77" fillId="0" borderId="0" xfId="1186" applyNumberFormat="1" applyFont="1"/>
    <xf numFmtId="167" fontId="77" fillId="0" borderId="0" xfId="1186" applyFont="1" applyBorder="1"/>
    <xf numFmtId="167" fontId="76" fillId="0" borderId="0" xfId="1186" applyFont="1" applyAlignment="1"/>
    <xf numFmtId="37" fontId="80" fillId="0" borderId="0" xfId="4437" quotePrefix="1" applyNumberFormat="1" applyFont="1" applyFill="1" applyBorder="1" applyAlignment="1">
      <alignment horizontal="center"/>
    </xf>
    <xf numFmtId="176" fontId="76" fillId="0" borderId="19" xfId="1186" applyNumberFormat="1" applyFont="1" applyBorder="1"/>
    <xf numFmtId="167" fontId="76" fillId="0" borderId="0" xfId="1186" applyFont="1" applyBorder="1" applyAlignment="1">
      <alignment horizontal="center"/>
    </xf>
    <xf numFmtId="167" fontId="10" fillId="0" borderId="7" xfId="1186" applyFont="1" applyBorder="1" applyAlignment="1">
      <alignment horizontal="center"/>
    </xf>
    <xf numFmtId="167" fontId="10" fillId="0" borderId="0" xfId="1186" applyFont="1" applyAlignment="1">
      <alignment horizontal="center"/>
    </xf>
    <xf numFmtId="40" fontId="76" fillId="0" borderId="0" xfId="1186" applyNumberFormat="1" applyFont="1" applyAlignment="1">
      <alignment horizontal="left"/>
    </xf>
    <xf numFmtId="0" fontId="77" fillId="0" borderId="0" xfId="1186" applyNumberFormat="1" applyFont="1" applyFill="1"/>
    <xf numFmtId="37" fontId="76" fillId="0" borderId="0" xfId="2293" applyNumberFormat="1" applyFont="1" applyFill="1"/>
    <xf numFmtId="37" fontId="76" fillId="0" borderId="0" xfId="2293" applyNumberFormat="1" applyFont="1" applyFill="1" applyAlignment="1">
      <alignment horizontal="left"/>
    </xf>
    <xf numFmtId="49" fontId="77" fillId="0" borderId="0" xfId="0" applyNumberFormat="1" applyFont="1" applyFill="1"/>
    <xf numFmtId="49" fontId="77" fillId="0" borderId="0" xfId="0" applyNumberFormat="1" applyFont="1"/>
    <xf numFmtId="39" fontId="76" fillId="0" borderId="0" xfId="2293" applyNumberFormat="1" applyFont="1" applyFill="1" applyAlignment="1">
      <alignment horizontal="left"/>
    </xf>
    <xf numFmtId="0" fontId="76" fillId="0" borderId="0" xfId="0" applyFont="1" applyBorder="1" applyAlignment="1"/>
    <xf numFmtId="39" fontId="77" fillId="0" borderId="0" xfId="3429" applyNumberFormat="1" applyFont="1" applyFill="1"/>
    <xf numFmtId="40" fontId="76" fillId="0" borderId="0" xfId="4455" applyNumberFormat="1" applyFont="1" applyFill="1" applyAlignment="1"/>
    <xf numFmtId="167" fontId="83" fillId="0" borderId="0" xfId="1186" applyFont="1" applyAlignment="1">
      <alignment horizontal="center"/>
    </xf>
    <xf numFmtId="37" fontId="76" fillId="0" borderId="0" xfId="3429" applyNumberFormat="1" applyFont="1" applyFill="1"/>
    <xf numFmtId="37" fontId="77" fillId="0" borderId="0" xfId="0" applyNumberFormat="1" applyFont="1" applyFill="1"/>
    <xf numFmtId="37" fontId="77" fillId="0" borderId="0" xfId="3429" applyNumberFormat="1" applyFont="1" applyFill="1" applyAlignment="1">
      <alignment horizontal="left"/>
    </xf>
    <xf numFmtId="37" fontId="76" fillId="0" borderId="0" xfId="3429" applyNumberFormat="1" applyFont="1" applyFill="1" applyAlignment="1">
      <alignment horizontal="left"/>
    </xf>
    <xf numFmtId="0" fontId="76" fillId="0" borderId="0" xfId="2286" quotePrefix="1" applyFont="1" applyFill="1" applyAlignment="1">
      <alignment horizontal="left"/>
    </xf>
    <xf numFmtId="185" fontId="77" fillId="0" borderId="0" xfId="2293" applyNumberFormat="1" applyFont="1" applyFill="1" applyAlignment="1"/>
    <xf numFmtId="185" fontId="83" fillId="0" borderId="0" xfId="2293" applyNumberFormat="1" applyFont="1" applyFill="1" applyAlignment="1"/>
    <xf numFmtId="185" fontId="76" fillId="0" borderId="0" xfId="2293" applyNumberFormat="1" applyFont="1" applyFill="1" applyBorder="1" applyAlignment="1"/>
    <xf numFmtId="185" fontId="76" fillId="0" borderId="0" xfId="2293" applyNumberFormat="1" applyFont="1" applyFill="1" applyBorder="1" applyAlignment="1">
      <alignment horizontal="center"/>
    </xf>
    <xf numFmtId="167" fontId="76" fillId="0" borderId="0" xfId="1209" applyFont="1" applyFill="1" applyBorder="1" applyAlignment="1"/>
    <xf numFmtId="37" fontId="76" fillId="0" borderId="0" xfId="2293" quotePrefix="1" applyNumberFormat="1" applyFont="1" applyFill="1"/>
    <xf numFmtId="0" fontId="87" fillId="0" borderId="0" xfId="0" applyFont="1" applyAlignment="1">
      <alignment vertical="center"/>
    </xf>
    <xf numFmtId="0" fontId="87" fillId="0" borderId="0" xfId="0" applyFont="1" applyFill="1" applyAlignment="1">
      <alignment vertical="center"/>
    </xf>
    <xf numFmtId="176" fontId="87" fillId="0" borderId="0" xfId="0" applyNumberFormat="1" applyFont="1" applyAlignment="1">
      <alignment horizontal="right" vertical="center"/>
    </xf>
    <xf numFmtId="176" fontId="87" fillId="0" borderId="0" xfId="1186" applyNumberFormat="1" applyFont="1" applyAlignment="1">
      <alignment horizontal="right" vertical="center"/>
    </xf>
    <xf numFmtId="0" fontId="87" fillId="0" borderId="0" xfId="0" applyFont="1" applyAlignment="1">
      <alignment horizontal="right" vertical="center"/>
    </xf>
    <xf numFmtId="167" fontId="87" fillId="0" borderId="0" xfId="1186" applyFont="1" applyAlignment="1">
      <alignment horizontal="right" vertical="center" wrapText="1"/>
    </xf>
    <xf numFmtId="167" fontId="87" fillId="0" borderId="0" xfId="1186" applyFont="1" applyAlignment="1">
      <alignment horizontal="right" vertical="center"/>
    </xf>
    <xf numFmtId="176" fontId="87" fillId="0" borderId="0" xfId="0" applyNumberFormat="1" applyFont="1" applyAlignment="1">
      <alignment horizontal="right" vertical="center" wrapText="1"/>
    </xf>
    <xf numFmtId="176" fontId="87" fillId="0" borderId="0" xfId="1186" applyNumberFormat="1" applyFont="1" applyBorder="1" applyAlignment="1">
      <alignment horizontal="right" vertical="center"/>
    </xf>
    <xf numFmtId="0" fontId="76" fillId="0" borderId="0" xfId="0" applyFont="1" applyFill="1" applyBorder="1"/>
    <xf numFmtId="37" fontId="77" fillId="0" borderId="0" xfId="0" quotePrefix="1" applyNumberFormat="1" applyFont="1" applyFill="1"/>
    <xf numFmtId="37" fontId="77" fillId="0" borderId="0" xfId="2293" quotePrefix="1" applyNumberFormat="1" applyFont="1" applyFill="1"/>
    <xf numFmtId="37" fontId="77" fillId="0" borderId="0" xfId="2293" applyNumberFormat="1" applyFont="1" applyFill="1" applyAlignment="1"/>
    <xf numFmtId="37" fontId="76" fillId="0" borderId="0" xfId="0" quotePrefix="1" applyNumberFormat="1" applyFont="1" applyFill="1"/>
    <xf numFmtId="167" fontId="83" fillId="0" borderId="0" xfId="1186" applyFont="1" applyBorder="1"/>
    <xf numFmtId="0" fontId="76" fillId="0" borderId="0" xfId="1986" applyFont="1" applyFill="1"/>
    <xf numFmtId="0" fontId="79" fillId="0" borderId="0" xfId="1986" applyFont="1" applyFill="1"/>
    <xf numFmtId="0" fontId="77" fillId="0" borderId="0" xfId="1986" applyFont="1" applyFill="1"/>
    <xf numFmtId="184" fontId="76" fillId="0" borderId="0" xfId="1186" applyNumberFormat="1" applyFont="1" applyFill="1" applyAlignment="1">
      <alignment horizontal="center"/>
    </xf>
    <xf numFmtId="167" fontId="76" fillId="0" borderId="0" xfId="1186" applyFont="1" applyAlignment="1">
      <alignment horizontal="center"/>
    </xf>
    <xf numFmtId="184" fontId="76" fillId="0" borderId="0" xfId="1986" applyNumberFormat="1" applyFont="1" applyFill="1"/>
    <xf numFmtId="167" fontId="76" fillId="0" borderId="0" xfId="1186" applyFont="1" applyFill="1" applyBorder="1" applyAlignment="1"/>
    <xf numFmtId="167" fontId="79" fillId="0" borderId="0" xfId="1186" applyFont="1"/>
    <xf numFmtId="49" fontId="82" fillId="0" borderId="0" xfId="1186" applyNumberFormat="1" applyFont="1" applyFill="1"/>
    <xf numFmtId="0" fontId="82" fillId="0" borderId="0" xfId="1186" applyNumberFormat="1" applyFont="1" applyFill="1"/>
    <xf numFmtId="167" fontId="82" fillId="0" borderId="0" xfId="1186" applyFont="1" applyFill="1"/>
    <xf numFmtId="167" fontId="79" fillId="0" borderId="0" xfId="1186" applyFont="1" applyFill="1"/>
    <xf numFmtId="167" fontId="79" fillId="0" borderId="0" xfId="1186" applyFont="1" applyFill="1" applyBorder="1" applyAlignment="1">
      <alignment horizontal="center"/>
    </xf>
    <xf numFmtId="176" fontId="79" fillId="0" borderId="0" xfId="1186" applyNumberFormat="1" applyFont="1" applyFill="1"/>
    <xf numFmtId="49" fontId="82" fillId="0" borderId="0" xfId="1186" applyNumberFormat="1" applyFont="1"/>
    <xf numFmtId="37" fontId="79" fillId="0" borderId="0" xfId="2293" quotePrefix="1" applyNumberFormat="1" applyFont="1" applyFill="1" applyBorder="1" applyAlignment="1">
      <alignment horizontal="center"/>
    </xf>
    <xf numFmtId="167" fontId="79" fillId="0" borderId="0" xfId="1186" applyFont="1" applyFill="1" applyBorder="1"/>
    <xf numFmtId="37" fontId="79" fillId="0" borderId="0" xfId="2293" quotePrefix="1" applyNumberFormat="1" applyFont="1" applyFill="1" applyBorder="1" applyAlignment="1">
      <alignment horizontal="left"/>
    </xf>
    <xf numFmtId="167" fontId="79" fillId="0" borderId="0" xfId="1186" applyFont="1" applyFill="1" applyAlignment="1">
      <alignment horizontal="center"/>
    </xf>
    <xf numFmtId="37" fontId="79" fillId="0" borderId="0" xfId="4437" applyNumberFormat="1" applyFont="1" applyFill="1" applyBorder="1" applyAlignment="1">
      <alignment horizontal="center"/>
    </xf>
    <xf numFmtId="176" fontId="79" fillId="0" borderId="0" xfId="1186" applyNumberFormat="1" applyFont="1" applyFill="1" applyBorder="1"/>
    <xf numFmtId="37" fontId="79" fillId="0" borderId="0" xfId="2293" applyNumberFormat="1" applyFont="1" applyFill="1" applyAlignment="1">
      <alignment horizontal="left"/>
    </xf>
    <xf numFmtId="37" fontId="79" fillId="0" borderId="0" xfId="2293" applyNumberFormat="1" applyFont="1" applyFill="1" applyBorder="1" applyAlignment="1">
      <alignment horizontal="left"/>
    </xf>
    <xf numFmtId="0" fontId="79" fillId="0" borderId="0" xfId="0" applyFont="1" applyFill="1" applyAlignment="1">
      <alignment horizontal="left"/>
    </xf>
    <xf numFmtId="0" fontId="79" fillId="0" borderId="0" xfId="0" applyFont="1" applyFill="1" applyBorder="1" applyAlignment="1">
      <alignment horizontal="left"/>
    </xf>
    <xf numFmtId="167" fontId="76" fillId="0" borderId="0" xfId="1186" quotePrefix="1" applyFont="1" applyFill="1" applyAlignment="1">
      <alignment horizontal="right"/>
    </xf>
    <xf numFmtId="176" fontId="76" fillId="0" borderId="0" xfId="2692" applyNumberFormat="1" applyFont="1" applyFill="1"/>
    <xf numFmtId="43" fontId="76" fillId="0" borderId="0" xfId="4457" quotePrefix="1" applyNumberFormat="1" applyFont="1" applyAlignment="1">
      <alignment horizontal="center"/>
    </xf>
    <xf numFmtId="40" fontId="76" fillId="0" borderId="0" xfId="4457" applyNumberFormat="1" applyFont="1"/>
    <xf numFmtId="40" fontId="76" fillId="0" borderId="0" xfId="4459" applyNumberFormat="1" applyFont="1" applyAlignment="1">
      <alignment horizontal="left"/>
    </xf>
    <xf numFmtId="191" fontId="76" fillId="0" borderId="0" xfId="1186" applyNumberFormat="1" applyFont="1" applyAlignment="1">
      <alignment horizontal="left"/>
    </xf>
    <xf numFmtId="40" fontId="76" fillId="0" borderId="0" xfId="4459" applyNumberFormat="1" applyFont="1"/>
    <xf numFmtId="167" fontId="77" fillId="0" borderId="0" xfId="1186" applyFont="1" applyAlignment="1">
      <alignment horizontal="right"/>
    </xf>
    <xf numFmtId="0" fontId="76" fillId="0" borderId="0" xfId="4458" applyFont="1" applyAlignment="1">
      <alignment horizontal="center"/>
    </xf>
    <xf numFmtId="0" fontId="76" fillId="0" borderId="0" xfId="4458" quotePrefix="1" applyFont="1" applyAlignment="1">
      <alignment horizontal="center"/>
    </xf>
    <xf numFmtId="191" fontId="76" fillId="0" borderId="0" xfId="1186" applyNumberFormat="1" applyFont="1" applyAlignment="1">
      <alignment horizontal="center"/>
    </xf>
    <xf numFmtId="193" fontId="76" fillId="0" borderId="0" xfId="4458" applyNumberFormat="1" applyFont="1"/>
    <xf numFmtId="193" fontId="76" fillId="0" borderId="0" xfId="1186" applyNumberFormat="1" applyFont="1" applyAlignment="1">
      <alignment horizontal="center"/>
    </xf>
    <xf numFmtId="43" fontId="76" fillId="0" borderId="0" xfId="4458" applyNumberFormat="1" applyFont="1" applyAlignment="1">
      <alignment horizontal="center"/>
    </xf>
    <xf numFmtId="193" fontId="76" fillId="0" borderId="0" xfId="4458" applyNumberFormat="1" applyFont="1" applyAlignment="1">
      <alignment horizontal="center"/>
    </xf>
    <xf numFmtId="193" fontId="76" fillId="0" borderId="19" xfId="4458" applyNumberFormat="1" applyFont="1" applyBorder="1" applyAlignment="1">
      <alignment horizontal="center"/>
    </xf>
    <xf numFmtId="43" fontId="76" fillId="0" borderId="0" xfId="4458" applyNumberFormat="1" applyFont="1"/>
    <xf numFmtId="0" fontId="76" fillId="0" borderId="0" xfId="4458" applyFont="1"/>
    <xf numFmtId="40" fontId="76" fillId="0" borderId="0" xfId="4457" applyNumberFormat="1" applyFont="1" applyFill="1"/>
    <xf numFmtId="40" fontId="77" fillId="0" borderId="0" xfId="4459" applyNumberFormat="1" applyFont="1" applyFill="1" applyAlignment="1" applyProtection="1">
      <alignment horizontal="left"/>
    </xf>
    <xf numFmtId="191" fontId="77" fillId="0" borderId="0" xfId="1186" applyNumberFormat="1" applyFont="1" applyFill="1" applyAlignment="1" applyProtection="1">
      <alignment horizontal="left"/>
    </xf>
    <xf numFmtId="40" fontId="77" fillId="0" borderId="18" xfId="4459" applyNumberFormat="1" applyFont="1" applyFill="1" applyBorder="1"/>
    <xf numFmtId="40" fontId="89" fillId="0" borderId="22" xfId="2286" applyNumberFormat="1" applyFont="1" applyFill="1" applyBorder="1" applyAlignment="1" applyProtection="1">
      <alignment horizontal="center"/>
    </xf>
    <xf numFmtId="191" fontId="89" fillId="0" borderId="22" xfId="2286" applyNumberFormat="1" applyFont="1" applyFill="1" applyBorder="1" applyAlignment="1" applyProtection="1">
      <alignment horizontal="center"/>
    </xf>
    <xf numFmtId="40" fontId="89" fillId="0" borderId="0" xfId="2286" applyNumberFormat="1" applyFont="1" applyFill="1" applyAlignment="1" applyProtection="1">
      <alignment horizontal="center"/>
    </xf>
    <xf numFmtId="40" fontId="89" fillId="0" borderId="24" xfId="2286" applyNumberFormat="1" applyFont="1" applyFill="1" applyBorder="1" applyAlignment="1" applyProtection="1">
      <alignment horizontal="center"/>
    </xf>
    <xf numFmtId="40" fontId="89" fillId="0" borderId="24" xfId="2286" applyNumberFormat="1" applyFont="1" applyFill="1" applyBorder="1" applyProtection="1"/>
    <xf numFmtId="191" fontId="89" fillId="0" borderId="24" xfId="2286" applyNumberFormat="1" applyFont="1" applyFill="1" applyBorder="1" applyAlignment="1" applyProtection="1">
      <alignment horizontal="center"/>
    </xf>
    <xf numFmtId="167" fontId="79" fillId="0" borderId="0" xfId="1186" applyFont="1" applyFill="1" applyBorder="1" applyAlignment="1"/>
    <xf numFmtId="43" fontId="76" fillId="0" borderId="0" xfId="0" applyNumberFormat="1" applyFont="1" applyFill="1"/>
    <xf numFmtId="192" fontId="76" fillId="0" borderId="0" xfId="4458" quotePrefix="1" applyNumberFormat="1" applyFont="1" applyAlignment="1">
      <alignment horizontal="left"/>
    </xf>
    <xf numFmtId="192" fontId="76" fillId="0" borderId="0" xfId="4458" quotePrefix="1" applyNumberFormat="1" applyFont="1" applyFill="1" applyAlignment="1">
      <alignment horizontal="left"/>
    </xf>
    <xf numFmtId="0" fontId="76" fillId="0" borderId="0" xfId="4458" applyFont="1" applyFill="1" applyAlignment="1">
      <alignment horizontal="left"/>
    </xf>
    <xf numFmtId="0" fontId="76" fillId="0" borderId="0" xfId="4458" quotePrefix="1" applyFont="1" applyAlignment="1">
      <alignment horizontal="left"/>
    </xf>
    <xf numFmtId="167" fontId="79" fillId="0" borderId="0" xfId="1186" applyFont="1" applyFill="1" applyAlignment="1"/>
    <xf numFmtId="167" fontId="79" fillId="0" borderId="18" xfId="1186" applyFont="1" applyFill="1" applyBorder="1" applyAlignment="1"/>
    <xf numFmtId="40" fontId="76" fillId="0" borderId="0" xfId="4457" applyNumberFormat="1" applyFont="1" applyFill="1" applyAlignment="1">
      <alignment horizontal="right"/>
    </xf>
    <xf numFmtId="189" fontId="87" fillId="0" borderId="0" xfId="0" applyNumberFormat="1" applyFont="1" applyAlignment="1">
      <alignment horizontal="right" vertical="center"/>
    </xf>
    <xf numFmtId="189" fontId="87" fillId="0" borderId="0" xfId="1186" applyNumberFormat="1" applyFont="1" applyAlignment="1">
      <alignment horizontal="right" vertical="center" wrapText="1"/>
    </xf>
    <xf numFmtId="189" fontId="87" fillId="0" borderId="0" xfId="1186" applyNumberFormat="1" applyFont="1" applyAlignment="1">
      <alignment horizontal="right" vertical="center"/>
    </xf>
    <xf numFmtId="189" fontId="87" fillId="0" borderId="0" xfId="1186" applyNumberFormat="1" applyFont="1" applyFill="1" applyAlignment="1">
      <alignment horizontal="right" vertical="center"/>
    </xf>
    <xf numFmtId="189" fontId="87" fillId="0" borderId="0" xfId="0" applyNumberFormat="1" applyFont="1" applyAlignment="1">
      <alignment horizontal="right" vertical="center" wrapText="1"/>
    </xf>
    <xf numFmtId="167" fontId="76" fillId="0" borderId="0" xfId="1233" applyFont="1" applyFill="1" applyAlignment="1">
      <alignment horizontal="right"/>
    </xf>
    <xf numFmtId="176" fontId="79" fillId="0" borderId="0" xfId="4460" applyNumberFormat="1" applyFont="1" applyFill="1" applyAlignment="1">
      <alignment horizontal="right"/>
    </xf>
    <xf numFmtId="167" fontId="76" fillId="0" borderId="0" xfId="1233" applyFont="1" applyFill="1" applyBorder="1"/>
    <xf numFmtId="176" fontId="76" fillId="0" borderId="0" xfId="1233" applyNumberFormat="1" applyFont="1" applyFill="1" applyBorder="1"/>
    <xf numFmtId="176" fontId="76" fillId="0" borderId="0" xfId="1233" applyNumberFormat="1" applyFont="1" applyFill="1"/>
    <xf numFmtId="167" fontId="76" fillId="0" borderId="0" xfId="1233" applyFont="1" applyFill="1"/>
    <xf numFmtId="172" fontId="76" fillId="0" borderId="0" xfId="0" applyNumberFormat="1" applyFont="1"/>
    <xf numFmtId="193" fontId="76" fillId="0" borderId="0" xfId="1186" applyNumberFormat="1" applyFont="1" applyBorder="1" applyAlignment="1">
      <alignment horizontal="center"/>
    </xf>
    <xf numFmtId="167" fontId="76" fillId="0" borderId="0" xfId="1233" applyFont="1" applyAlignment="1">
      <alignment horizontal="center"/>
    </xf>
    <xf numFmtId="16" fontId="87" fillId="0" borderId="0" xfId="0" quotePrefix="1" applyNumberFormat="1" applyFont="1" applyAlignment="1">
      <alignment horizontal="center" vertical="center"/>
    </xf>
    <xf numFmtId="16" fontId="87" fillId="0" borderId="0" xfId="0" applyNumberFormat="1" applyFont="1" applyAlignment="1">
      <alignment horizontal="center" vertical="center"/>
    </xf>
    <xf numFmtId="176" fontId="87" fillId="0" borderId="0" xfId="1233" applyNumberFormat="1" applyFont="1" applyFill="1" applyAlignment="1">
      <alignment horizontal="right" vertical="center"/>
    </xf>
    <xf numFmtId="0" fontId="76" fillId="0" borderId="0" xfId="2286" quotePrefix="1" applyFont="1" applyAlignment="1">
      <alignment horizontal="left"/>
    </xf>
    <xf numFmtId="37" fontId="77" fillId="0" borderId="0" xfId="3429" applyNumberFormat="1" applyFont="1"/>
    <xf numFmtId="39" fontId="76" fillId="0" borderId="0" xfId="2293" applyNumberFormat="1" applyFont="1"/>
    <xf numFmtId="0" fontId="76" fillId="0" borderId="0" xfId="1986" applyFont="1" applyFill="1" applyAlignment="1"/>
    <xf numFmtId="184" fontId="76" fillId="0" borderId="0" xfId="4437" quotePrefix="1" applyNumberFormat="1" applyFont="1" applyFill="1" applyBorder="1" applyAlignment="1">
      <alignment horizontal="right"/>
    </xf>
    <xf numFmtId="184" fontId="76" fillId="0" borderId="0" xfId="4437" applyNumberFormat="1" applyFont="1" applyFill="1" applyAlignment="1">
      <alignment horizontal="right"/>
    </xf>
    <xf numFmtId="176" fontId="76" fillId="0" borderId="19" xfId="1233" applyNumberFormat="1" applyFont="1" applyFill="1" applyBorder="1"/>
    <xf numFmtId="167" fontId="76" fillId="0" borderId="0" xfId="1986" applyNumberFormat="1" applyFont="1" applyFill="1"/>
    <xf numFmtId="195" fontId="76" fillId="0" borderId="0" xfId="1433" applyNumberFormat="1" applyFont="1" applyFill="1"/>
    <xf numFmtId="184" fontId="76" fillId="0" borderId="0" xfId="1233" applyNumberFormat="1" applyFont="1" applyFill="1" applyBorder="1"/>
    <xf numFmtId="167" fontId="76" fillId="0" borderId="0" xfId="1233" applyFont="1" applyFill="1" applyAlignment="1">
      <alignment horizontal="center"/>
    </xf>
    <xf numFmtId="37" fontId="80" fillId="0" borderId="0" xfId="4437" quotePrefix="1" applyNumberFormat="1" applyFont="1" applyBorder="1" applyAlignment="1">
      <alignment horizontal="center"/>
    </xf>
    <xf numFmtId="39" fontId="76" fillId="0" borderId="0" xfId="1233" applyNumberFormat="1" applyFont="1" applyFill="1"/>
    <xf numFmtId="39" fontId="77" fillId="0" borderId="0" xfId="1986" quotePrefix="1" applyNumberFormat="1" applyFont="1" applyAlignment="1">
      <alignment horizontal="left"/>
    </xf>
    <xf numFmtId="39" fontId="77" fillId="0" borderId="0" xfId="1986" quotePrefix="1" applyNumberFormat="1" applyFont="1" applyFill="1" applyAlignment="1">
      <alignment horizontal="left"/>
    </xf>
    <xf numFmtId="39" fontId="77" fillId="0" borderId="0" xfId="1986" applyNumberFormat="1" applyFont="1" applyFill="1"/>
    <xf numFmtId="39" fontId="76" fillId="0" borderId="0" xfId="1986" applyNumberFormat="1" applyFont="1" applyFill="1"/>
    <xf numFmtId="39" fontId="77" fillId="0" borderId="0" xfId="1233" applyNumberFormat="1" applyFont="1" applyFill="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18" xfId="1233" applyNumberFormat="1" applyFont="1" applyFill="1" applyBorder="1" applyAlignment="1">
      <alignment horizontal="center" vertical="center"/>
    </xf>
    <xf numFmtId="39" fontId="76" fillId="0" borderId="25" xfId="1233" applyNumberFormat="1" applyFont="1" applyFill="1" applyBorder="1" applyAlignment="1">
      <alignment horizontal="center" vertical="center"/>
    </xf>
    <xf numFmtId="39" fontId="76" fillId="0" borderId="0" xfId="0" applyNumberFormat="1" applyFont="1" applyFill="1"/>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94" fillId="0" borderId="0" xfId="1233" applyNumberFormat="1" applyFont="1" applyFill="1"/>
    <xf numFmtId="0" fontId="0" fillId="0" borderId="0" xfId="0" applyAlignment="1"/>
    <xf numFmtId="167" fontId="79" fillId="0" borderId="0" xfId="1186" applyFont="1" applyAlignment="1"/>
    <xf numFmtId="49" fontId="82" fillId="0" borderId="0" xfId="1186" applyNumberFormat="1" applyFont="1" applyAlignment="1"/>
    <xf numFmtId="37" fontId="82" fillId="0" borderId="0" xfId="2293" applyNumberFormat="1" applyFont="1" applyFill="1" applyAlignment="1"/>
    <xf numFmtId="167" fontId="82" fillId="0" borderId="0" xfId="1186" applyFont="1" applyAlignment="1"/>
    <xf numFmtId="167" fontId="82" fillId="0" borderId="0" xfId="1186" applyFont="1" applyBorder="1" applyAlignment="1"/>
    <xf numFmtId="37" fontId="79" fillId="0" borderId="0" xfId="2293" applyNumberFormat="1" applyFont="1" applyFill="1" applyAlignment="1"/>
    <xf numFmtId="176" fontId="76" fillId="0" borderId="0" xfId="1186" applyNumberFormat="1" applyFont="1" applyFill="1" applyAlignment="1"/>
    <xf numFmtId="176" fontId="76" fillId="0" borderId="19" xfId="1186" applyNumberFormat="1" applyFont="1" applyFill="1" applyBorder="1" applyAlignment="1"/>
    <xf numFmtId="167" fontId="79" fillId="0" borderId="19" xfId="1186" applyFont="1" applyBorder="1" applyAlignment="1"/>
    <xf numFmtId="176" fontId="79" fillId="0" borderId="0" xfId="1186" applyNumberFormat="1" applyFont="1" applyAlignment="1"/>
    <xf numFmtId="176" fontId="79" fillId="0" borderId="19" xfId="1186" applyNumberFormat="1" applyFont="1" applyBorder="1" applyAlignment="1"/>
    <xf numFmtId="176" fontId="79" fillId="0" borderId="0" xfId="1186" applyNumberFormat="1" applyFont="1" applyBorder="1" applyAlignment="1"/>
    <xf numFmtId="167" fontId="79" fillId="0" borderId="0" xfId="1186" applyFont="1" applyBorder="1" applyAlignment="1"/>
    <xf numFmtId="167" fontId="76" fillId="0" borderId="0" xfId="1186" applyFont="1" applyFill="1" applyAlignment="1"/>
    <xf numFmtId="176" fontId="79" fillId="0" borderId="0" xfId="1186" applyNumberFormat="1" applyFont="1" applyFill="1" applyBorder="1" applyAlignment="1"/>
    <xf numFmtId="176" fontId="79" fillId="0" borderId="0" xfId="1186" applyNumberFormat="1" applyFont="1" applyFill="1" applyAlignment="1"/>
    <xf numFmtId="0" fontId="79" fillId="0" borderId="0" xfId="1186" applyNumberFormat="1" applyFont="1" applyFill="1" applyAlignment="1"/>
    <xf numFmtId="49" fontId="82" fillId="0" borderId="0" xfId="1186" applyNumberFormat="1" applyFont="1" applyFill="1" applyAlignment="1"/>
    <xf numFmtId="0" fontId="82" fillId="0" borderId="0" xfId="1186" applyNumberFormat="1" applyFont="1" applyFill="1" applyAlignment="1"/>
    <xf numFmtId="167" fontId="82" fillId="0" borderId="0" xfId="1186" applyFont="1" applyFill="1" applyAlignment="1"/>
    <xf numFmtId="37" fontId="79" fillId="0" borderId="0" xfId="0" applyNumberFormat="1" applyFont="1" applyFill="1" applyAlignment="1"/>
    <xf numFmtId="176" fontId="79" fillId="0" borderId="17" xfId="1186" applyNumberFormat="1" applyFont="1" applyBorder="1" applyAlignment="1"/>
    <xf numFmtId="176" fontId="79" fillId="0" borderId="19" xfId="1186" applyNumberFormat="1" applyFont="1" applyFill="1" applyBorder="1" applyAlignment="1"/>
    <xf numFmtId="0" fontId="79" fillId="0" borderId="0" xfId="0" applyFont="1" applyFill="1" applyAlignment="1"/>
    <xf numFmtId="0" fontId="79" fillId="0" borderId="0" xfId="0" applyFont="1" applyAlignment="1"/>
    <xf numFmtId="167" fontId="77" fillId="0" borderId="0" xfId="1186" applyFont="1" applyAlignment="1"/>
    <xf numFmtId="0" fontId="3" fillId="0" borderId="0" xfId="0" applyFont="1" applyAlignment="1"/>
    <xf numFmtId="0" fontId="83" fillId="0" borderId="0" xfId="0" applyFont="1" applyAlignment="1"/>
    <xf numFmtId="0" fontId="0" fillId="0" borderId="0" xfId="0" applyFill="1" applyAlignment="1"/>
    <xf numFmtId="37" fontId="79" fillId="0" borderId="0" xfId="1986" applyNumberFormat="1" applyFont="1" applyFill="1" applyBorder="1" applyAlignment="1"/>
    <xf numFmtId="49" fontId="82" fillId="0" borderId="0" xfId="0" applyNumberFormat="1" applyFont="1" applyFill="1" applyAlignment="1"/>
    <xf numFmtId="0" fontId="82" fillId="0" borderId="0" xfId="0" applyFont="1" applyFill="1" applyAlignment="1"/>
    <xf numFmtId="190" fontId="79" fillId="0" borderId="0" xfId="1186" applyNumberFormat="1" applyFont="1" applyFill="1"/>
    <xf numFmtId="188" fontId="79" fillId="0" borderId="0" xfId="1186" applyNumberFormat="1" applyFont="1" applyFill="1"/>
    <xf numFmtId="184" fontId="76" fillId="0" borderId="0" xfId="1186" applyNumberFormat="1" applyFont="1" applyFill="1" applyAlignment="1">
      <alignment horizontal="center"/>
    </xf>
    <xf numFmtId="167" fontId="76" fillId="0" borderId="0" xfId="1186" applyFont="1" applyAlignment="1">
      <alignment horizontal="center"/>
    </xf>
    <xf numFmtId="176" fontId="76" fillId="0" borderId="25" xfId="1233" applyNumberFormat="1" applyFont="1" applyFill="1" applyBorder="1"/>
    <xf numFmtId="176" fontId="76" fillId="0" borderId="17" xfId="1233" applyNumberFormat="1" applyFont="1" applyFill="1" applyBorder="1"/>
    <xf numFmtId="176" fontId="76" fillId="0" borderId="0" xfId="1233" applyNumberFormat="1" applyFont="1" applyFill="1" applyAlignment="1">
      <alignment horizontal="center"/>
    </xf>
    <xf numFmtId="184" fontId="76" fillId="0" borderId="27" xfId="1233" applyNumberFormat="1" applyFont="1" applyFill="1" applyBorder="1"/>
    <xf numFmtId="167" fontId="79" fillId="0" borderId="27" xfId="1186" applyFont="1" applyBorder="1" applyAlignment="1"/>
    <xf numFmtId="191" fontId="76" fillId="0" borderId="0" xfId="1233" applyNumberFormat="1" applyFont="1" applyAlignment="1">
      <alignment horizontal="center"/>
    </xf>
    <xf numFmtId="0" fontId="76" fillId="0" borderId="0" xfId="4458" applyFont="1" applyAlignment="1">
      <alignment horizontal="left"/>
    </xf>
    <xf numFmtId="176" fontId="76" fillId="0" borderId="27" xfId="1186" applyNumberFormat="1" applyFont="1" applyFill="1" applyBorder="1"/>
    <xf numFmtId="193" fontId="76" fillId="0" borderId="27" xfId="1186" applyNumberFormat="1" applyFont="1" applyBorder="1" applyAlignment="1">
      <alignment horizontal="center"/>
    </xf>
    <xf numFmtId="176" fontId="87" fillId="0" borderId="0" xfId="1233" applyNumberFormat="1" applyFont="1" applyFill="1" applyAlignment="1">
      <alignment horizontal="right" vertical="center" wrapText="1"/>
    </xf>
    <xf numFmtId="0" fontId="76" fillId="0" borderId="0" xfId="0" applyFont="1" applyFill="1" applyBorder="1" applyAlignment="1">
      <alignment horizontal="center"/>
    </xf>
    <xf numFmtId="0" fontId="76" fillId="0" borderId="0" xfId="4458" quotePrefix="1" applyFont="1" applyFill="1" applyAlignment="1">
      <alignment horizontal="left"/>
    </xf>
    <xf numFmtId="0" fontId="76" fillId="0" borderId="0" xfId="4458" quotePrefix="1" applyFont="1" applyFill="1" applyAlignment="1">
      <alignment horizontal="center"/>
    </xf>
    <xf numFmtId="0" fontId="87" fillId="0" borderId="0" xfId="0" applyFont="1"/>
    <xf numFmtId="176" fontId="76" fillId="0" borderId="26" xfId="1186" applyNumberFormat="1" applyFont="1" applyBorder="1"/>
    <xf numFmtId="37" fontId="76" fillId="0" borderId="0" xfId="0" applyNumberFormat="1" applyFont="1" applyFill="1" applyBorder="1"/>
    <xf numFmtId="185" fontId="77" fillId="0" borderId="0" xfId="2293" applyNumberFormat="1" applyFont="1" applyFill="1" applyBorder="1" applyAlignment="1"/>
    <xf numFmtId="185" fontId="83" fillId="0" borderId="0" xfId="2293" applyNumberFormat="1" applyFont="1" applyFill="1" applyBorder="1" applyAlignment="1"/>
    <xf numFmtId="184" fontId="76" fillId="0" borderId="0" xfId="1233" applyNumberFormat="1" applyFont="1" applyFill="1"/>
    <xf numFmtId="167" fontId="76" fillId="0" borderId="27" xfId="1233" applyFont="1" applyFill="1" applyBorder="1"/>
    <xf numFmtId="40" fontId="76" fillId="0" borderId="0" xfId="1233" applyNumberFormat="1" applyFont="1" applyFill="1"/>
    <xf numFmtId="176" fontId="76" fillId="0" borderId="27" xfId="1233" applyNumberFormat="1" applyFont="1" applyFill="1" applyBorder="1"/>
    <xf numFmtId="193" fontId="76" fillId="0" borderId="0" xfId="1233" applyNumberFormat="1" applyFont="1" applyAlignment="1">
      <alignment horizontal="center"/>
    </xf>
    <xf numFmtId="193" fontId="76" fillId="0" borderId="0" xfId="1233" applyNumberFormat="1" applyFont="1" applyBorder="1" applyAlignment="1">
      <alignment horizontal="center"/>
    </xf>
    <xf numFmtId="37" fontId="79" fillId="0" borderId="0" xfId="2293" applyNumberFormat="1" applyFont="1" applyFill="1"/>
    <xf numFmtId="193" fontId="76" fillId="0" borderId="0" xfId="1233" quotePrefix="1" applyNumberFormat="1" applyFont="1" applyFill="1" applyAlignment="1">
      <alignment horizontal="center"/>
    </xf>
    <xf numFmtId="49" fontId="0" fillId="0" borderId="0" xfId="0" applyNumberFormat="1" applyAlignment="1"/>
    <xf numFmtId="49" fontId="3" fillId="0" borderId="0" xfId="0" applyNumberFormat="1" applyFont="1" applyAlignment="1">
      <alignment horizontal="center"/>
    </xf>
    <xf numFmtId="0" fontId="0" fillId="0" borderId="0" xfId="0" applyAlignment="1">
      <alignment horizontal="center"/>
    </xf>
    <xf numFmtId="0" fontId="3" fillId="0" borderId="0" xfId="0" applyFont="1" applyAlignment="1">
      <alignment horizontal="center"/>
    </xf>
    <xf numFmtId="0" fontId="0" fillId="0" borderId="0" xfId="0" applyFill="1" applyAlignment="1">
      <alignment horizontal="center"/>
    </xf>
    <xf numFmtId="49" fontId="0" fillId="0" borderId="0" xfId="0" applyNumberFormat="1" applyAlignment="1">
      <alignment horizontal="center"/>
    </xf>
    <xf numFmtId="167" fontId="87" fillId="0" borderId="0" xfId="1233" applyFont="1" applyFill="1" applyAlignment="1">
      <alignment horizontal="right" vertical="center" wrapText="1"/>
    </xf>
    <xf numFmtId="184" fontId="76" fillId="0" borderId="17" xfId="1233" applyNumberFormat="1" applyFont="1" applyFill="1" applyBorder="1"/>
    <xf numFmtId="184" fontId="76" fillId="0" borderId="17" xfId="4466" applyNumberFormat="1" applyFont="1" applyFill="1" applyBorder="1"/>
    <xf numFmtId="184" fontId="76" fillId="0" borderId="0" xfId="4468" applyNumberFormat="1" applyFont="1" applyFill="1"/>
    <xf numFmtId="184" fontId="76" fillId="0" borderId="0" xfId="4470" applyNumberFormat="1" applyFont="1" applyFill="1"/>
    <xf numFmtId="184" fontId="76" fillId="0" borderId="27" xfId="4470" applyNumberFormat="1" applyFont="1" applyFill="1" applyBorder="1"/>
    <xf numFmtId="184" fontId="76" fillId="0" borderId="0" xfId="4474" applyNumberFormat="1" applyFont="1" applyFill="1"/>
    <xf numFmtId="184" fontId="76" fillId="0" borderId="27" xfId="4474" applyNumberFormat="1" applyFont="1" applyFill="1" applyBorder="1"/>
    <xf numFmtId="184" fontId="76" fillId="0" borderId="27" xfId="4476" applyNumberFormat="1" applyFont="1" applyFill="1" applyBorder="1"/>
    <xf numFmtId="176" fontId="76" fillId="0" borderId="21" xfId="1233" applyNumberFormat="1" applyFont="1" applyFill="1" applyBorder="1"/>
    <xf numFmtId="176" fontId="76" fillId="0" borderId="14" xfId="1233" applyNumberFormat="1" applyFont="1" applyFill="1" applyBorder="1"/>
    <xf numFmtId="176" fontId="76" fillId="0" borderId="28" xfId="1233" applyNumberFormat="1" applyFont="1" applyFill="1" applyBorder="1"/>
    <xf numFmtId="167" fontId="76" fillId="0" borderId="0" xfId="1233" applyNumberFormat="1" applyFont="1" applyFill="1"/>
    <xf numFmtId="167" fontId="76" fillId="0" borderId="27" xfId="1233" applyNumberFormat="1" applyFont="1" applyFill="1" applyBorder="1"/>
    <xf numFmtId="39" fontId="87" fillId="0" borderId="0" xfId="1186" applyNumberFormat="1" applyFont="1" applyFill="1" applyBorder="1" applyAlignment="1">
      <alignment horizontal="right" vertical="center"/>
    </xf>
    <xf numFmtId="189" fontId="87" fillId="0" borderId="0" xfId="1186" applyNumberFormat="1" applyFont="1" applyFill="1" applyAlignment="1">
      <alignment horizontal="right" vertical="center" wrapText="1"/>
    </xf>
    <xf numFmtId="167" fontId="87" fillId="0" borderId="0" xfId="1186" applyFont="1" applyFill="1" applyAlignment="1">
      <alignment horizontal="right" vertical="center"/>
    </xf>
    <xf numFmtId="176" fontId="87" fillId="0" borderId="0" xfId="1186" applyNumberFormat="1" applyFont="1" applyFill="1" applyBorder="1" applyAlignment="1">
      <alignment horizontal="right" vertical="center"/>
    </xf>
    <xf numFmtId="176" fontId="87" fillId="0" borderId="0" xfId="1186" applyNumberFormat="1" applyFont="1" applyFill="1" applyAlignment="1">
      <alignment horizontal="right" vertical="center"/>
    </xf>
    <xf numFmtId="167" fontId="87" fillId="0" borderId="0" xfId="1233" applyFont="1" applyFill="1" applyAlignment="1">
      <alignment horizontal="right" vertical="center"/>
    </xf>
    <xf numFmtId="39" fontId="76" fillId="0" borderId="0" xfId="4465" applyFont="1" applyFill="1"/>
    <xf numFmtId="39" fontId="76" fillId="0" borderId="0" xfId="4465" applyFont="1" applyFill="1" applyAlignment="1">
      <alignment horizontal="left"/>
    </xf>
    <xf numFmtId="0" fontId="76" fillId="0" borderId="0" xfId="4458" applyFont="1" applyFill="1" applyAlignment="1">
      <alignment horizontal="center"/>
    </xf>
    <xf numFmtId="0" fontId="76" fillId="0" borderId="0" xfId="1986" applyFont="1" applyFill="1" applyAlignment="1">
      <alignment horizontal="centerContinuous"/>
    </xf>
    <xf numFmtId="0" fontId="79" fillId="0" borderId="0" xfId="1986" applyFont="1" applyFill="1" applyAlignment="1">
      <alignment horizontal="centerContinuous"/>
    </xf>
    <xf numFmtId="0" fontId="79" fillId="0" borderId="0" xfId="1986" applyFont="1" applyFill="1" applyAlignment="1">
      <alignment horizontal="left"/>
    </xf>
    <xf numFmtId="0" fontId="79" fillId="0" borderId="0" xfId="1986" applyFont="1" applyFill="1" applyAlignment="1">
      <alignment horizontal="right"/>
    </xf>
    <xf numFmtId="0" fontId="79" fillId="0" borderId="0" xfId="1986" quotePrefix="1" applyFont="1" applyFill="1" applyAlignment="1">
      <alignment horizontal="left"/>
    </xf>
    <xf numFmtId="167" fontId="79" fillId="0" borderId="0" xfId="1233" applyFont="1" applyFill="1" applyAlignment="1"/>
    <xf numFmtId="37" fontId="79" fillId="0" borderId="0" xfId="4462" applyNumberFormat="1" applyFont="1" applyFill="1"/>
    <xf numFmtId="176" fontId="79" fillId="0" borderId="0" xfId="1233" applyNumberFormat="1" applyFont="1" applyFill="1" applyAlignment="1">
      <alignment horizontal="right"/>
    </xf>
    <xf numFmtId="176" fontId="79" fillId="0" borderId="0" xfId="4464" applyNumberFormat="1" applyFont="1" applyFill="1" applyAlignment="1">
      <alignment horizontal="right"/>
    </xf>
    <xf numFmtId="176" fontId="79" fillId="0" borderId="19" xfId="1233" applyNumberFormat="1" applyFont="1" applyFill="1" applyBorder="1" applyAlignment="1">
      <alignment horizontal="right"/>
    </xf>
    <xf numFmtId="0" fontId="88" fillId="0" borderId="0" xfId="0" applyFont="1" applyAlignment="1">
      <alignment vertical="center"/>
    </xf>
    <xf numFmtId="37" fontId="76" fillId="0" borderId="0" xfId="2286" applyNumberFormat="1" applyFont="1" applyFill="1"/>
    <xf numFmtId="0" fontId="76" fillId="0" borderId="0" xfId="2286" applyFont="1" applyFill="1"/>
    <xf numFmtId="16" fontId="87" fillId="0" borderId="0" xfId="2286" applyNumberFormat="1" applyFont="1" applyAlignment="1">
      <alignment horizontal="center" vertical="center"/>
    </xf>
    <xf numFmtId="0" fontId="87" fillId="0" borderId="0" xfId="2286" applyFont="1" applyAlignment="1">
      <alignment horizontal="center" vertical="center"/>
    </xf>
    <xf numFmtId="0" fontId="87" fillId="0" borderId="0" xfId="2286" applyFont="1" applyAlignment="1">
      <alignment horizontal="center" vertical="center" wrapText="1"/>
    </xf>
    <xf numFmtId="39" fontId="79" fillId="0" borderId="0" xfId="4408" applyFont="1" applyFill="1"/>
    <xf numFmtId="39" fontId="79" fillId="0" borderId="0" xfId="4408" applyFont="1" applyFill="1" applyAlignment="1">
      <alignment horizontal="left"/>
    </xf>
    <xf numFmtId="37" fontId="79" fillId="0" borderId="0" xfId="0" applyNumberFormat="1" applyFont="1" applyFill="1"/>
    <xf numFmtId="39" fontId="79" fillId="0" borderId="0" xfId="4465" applyFont="1" applyFill="1" applyAlignment="1">
      <alignment horizontal="left"/>
    </xf>
    <xf numFmtId="39" fontId="79" fillId="0" borderId="0" xfId="4465" applyFont="1" applyFill="1"/>
    <xf numFmtId="37" fontId="79" fillId="0" borderId="0" xfId="2286" applyNumberFormat="1" applyFont="1" applyFill="1"/>
    <xf numFmtId="0" fontId="79" fillId="0" borderId="0" xfId="2286" applyFont="1" applyFill="1"/>
    <xf numFmtId="184" fontId="76" fillId="0" borderId="0" xfId="1186" applyNumberFormat="1" applyFont="1" applyFill="1" applyAlignment="1">
      <alignment horizontal="center"/>
    </xf>
    <xf numFmtId="167" fontId="76" fillId="0" borderId="0" xfId="1186" applyFont="1" applyAlignment="1">
      <alignment horizontal="center"/>
    </xf>
    <xf numFmtId="37" fontId="80" fillId="0" borderId="27" xfId="4437" quotePrefix="1" applyNumberFormat="1" applyFont="1" applyBorder="1" applyAlignment="1">
      <alignment horizontal="center"/>
    </xf>
    <xf numFmtId="184" fontId="76" fillId="0" borderId="0" xfId="1186" applyNumberFormat="1" applyFont="1" applyFill="1" applyBorder="1" applyAlignment="1">
      <alignment horizontal="center"/>
    </xf>
    <xf numFmtId="39" fontId="76" fillId="0" borderId="0" xfId="0" applyNumberFormat="1" applyFont="1"/>
    <xf numFmtId="37" fontId="82" fillId="0" borderId="0" xfId="2293" applyNumberFormat="1" applyFont="1"/>
    <xf numFmtId="40" fontId="77" fillId="0" borderId="0" xfId="1986" applyNumberFormat="1" applyFont="1"/>
    <xf numFmtId="0" fontId="79" fillId="0" borderId="0" xfId="0" applyFont="1"/>
    <xf numFmtId="184" fontId="76" fillId="0" borderId="0" xfId="1186" applyNumberFormat="1" applyFont="1" applyFill="1" applyAlignment="1">
      <alignment horizontal="center"/>
    </xf>
    <xf numFmtId="167" fontId="76" fillId="0" borderId="0" xfId="1186" applyFont="1" applyAlignment="1">
      <alignment horizontal="center"/>
    </xf>
    <xf numFmtId="172" fontId="76" fillId="0" borderId="0" xfId="0" applyNumberFormat="1" applyFont="1" applyFill="1" applyBorder="1"/>
    <xf numFmtId="184" fontId="76" fillId="0" borderId="0" xfId="1233" quotePrefix="1" applyNumberFormat="1" applyFont="1" applyFill="1" applyAlignment="1">
      <alignment horizontal="left"/>
    </xf>
    <xf numFmtId="0" fontId="79" fillId="0" borderId="0" xfId="1986" quotePrefix="1" applyFont="1" applyFill="1"/>
    <xf numFmtId="167" fontId="79" fillId="0" borderId="19" xfId="1986" applyNumberFormat="1" applyFont="1" applyFill="1" applyBorder="1"/>
    <xf numFmtId="0" fontId="76" fillId="0" borderId="0" xfId="1986" applyFont="1" applyFill="1" applyAlignment="1">
      <alignment horizontal="left"/>
    </xf>
    <xf numFmtId="0" fontId="83" fillId="0" borderId="0" xfId="1986" applyFont="1" applyFill="1"/>
    <xf numFmtId="0" fontId="76" fillId="0" borderId="0" xfId="0" quotePrefix="1" applyFont="1" applyFill="1" applyBorder="1" applyAlignment="1">
      <alignment horizontal="center" vertical="center" wrapText="1"/>
    </xf>
    <xf numFmtId="37" fontId="80" fillId="0" borderId="27" xfId="4437" quotePrefix="1" applyNumberFormat="1" applyFont="1" applyFill="1" applyBorder="1" applyAlignment="1">
      <alignment horizontal="center" vertical="center" wrapText="1"/>
    </xf>
    <xf numFmtId="37" fontId="76" fillId="0" borderId="0" xfId="4437" applyNumberFormat="1" applyFont="1" applyFill="1" applyAlignment="1">
      <alignment horizontal="center" vertical="center" wrapText="1"/>
    </xf>
    <xf numFmtId="37" fontId="79" fillId="0" borderId="0" xfId="4437" applyNumberFormat="1" applyFont="1" applyFill="1" applyAlignment="1">
      <alignment horizontal="center" vertical="center" wrapText="1"/>
    </xf>
    <xf numFmtId="0" fontId="76" fillId="0" borderId="0" xfId="0" applyFont="1" applyFill="1" applyAlignment="1">
      <alignment horizontal="center" wrapText="1"/>
    </xf>
    <xf numFmtId="176" fontId="79" fillId="0" borderId="0" xfId="1233" applyNumberFormat="1" applyFont="1" applyFill="1" applyBorder="1" applyAlignment="1">
      <alignment horizontal="right"/>
    </xf>
    <xf numFmtId="176" fontId="79" fillId="0" borderId="25" xfId="1233" applyNumberFormat="1" applyFont="1" applyFill="1" applyBorder="1" applyAlignment="1">
      <alignment horizontal="right"/>
    </xf>
    <xf numFmtId="176" fontId="79" fillId="0" borderId="17" xfId="1233" applyNumberFormat="1" applyFont="1" applyFill="1" applyBorder="1" applyAlignment="1">
      <alignment horizontal="right"/>
    </xf>
    <xf numFmtId="176" fontId="79" fillId="0" borderId="27" xfId="1233" applyNumberFormat="1" applyFont="1" applyFill="1" applyBorder="1" applyAlignment="1">
      <alignment horizontal="right"/>
    </xf>
    <xf numFmtId="167" fontId="76" fillId="0" borderId="0" xfId="1186" applyNumberFormat="1" applyFont="1" applyFill="1"/>
    <xf numFmtId="167" fontId="76" fillId="0" borderId="0" xfId="1186" applyNumberFormat="1" applyFont="1" applyFill="1" applyAlignment="1">
      <alignment horizontal="justify" vertical="center" wrapText="1"/>
    </xf>
    <xf numFmtId="188" fontId="76" fillId="0" borderId="0" xfId="1186" applyNumberFormat="1" applyFont="1" applyFill="1"/>
    <xf numFmtId="191" fontId="76" fillId="0" borderId="0" xfId="1233" applyNumberFormat="1" applyFont="1" applyFill="1" applyAlignment="1">
      <alignment horizontal="center"/>
    </xf>
    <xf numFmtId="176" fontId="79" fillId="0" borderId="0" xfId="1986" applyNumberFormat="1" applyFont="1" applyFill="1" applyBorder="1"/>
    <xf numFmtId="167" fontId="79" fillId="0" borderId="0" xfId="1233" applyFont="1" applyFill="1" applyBorder="1" applyAlignment="1"/>
    <xf numFmtId="10" fontId="76" fillId="0" borderId="0" xfId="0" applyNumberFormat="1" applyFont="1" applyFill="1" applyAlignment="1">
      <alignment horizontal="center"/>
    </xf>
    <xf numFmtId="0" fontId="76" fillId="0" borderId="0" xfId="1986" quotePrefix="1" applyFont="1" applyFill="1" applyAlignment="1">
      <alignment horizontal="left"/>
    </xf>
    <xf numFmtId="176" fontId="76" fillId="0" borderId="0" xfId="1233" applyNumberFormat="1" applyFont="1" applyFill="1" applyAlignment="1">
      <alignment horizontal="right"/>
    </xf>
    <xf numFmtId="167" fontId="76" fillId="0" borderId="0" xfId="1233" applyFont="1" applyFill="1" applyAlignment="1"/>
    <xf numFmtId="176" fontId="76" fillId="0" borderId="0" xfId="4464" applyNumberFormat="1" applyFont="1" applyFill="1" applyAlignment="1">
      <alignment horizontal="right"/>
    </xf>
    <xf numFmtId="176" fontId="76" fillId="0" borderId="27" xfId="1233" applyNumberFormat="1" applyFont="1" applyFill="1" applyBorder="1" applyAlignment="1">
      <alignment horizontal="right"/>
    </xf>
    <xf numFmtId="176" fontId="76" fillId="0" borderId="0" xfId="1233" applyNumberFormat="1" applyFont="1" applyFill="1" applyBorder="1" applyAlignment="1">
      <alignment horizontal="right"/>
    </xf>
    <xf numFmtId="176" fontId="76" fillId="0" borderId="19" xfId="1233" applyNumberFormat="1" applyFont="1" applyFill="1" applyBorder="1" applyAlignment="1">
      <alignment horizontal="right"/>
    </xf>
    <xf numFmtId="167" fontId="76" fillId="0" borderId="0" xfId="1186" quotePrefix="1" applyFont="1" applyAlignment="1">
      <alignment horizontal="center"/>
    </xf>
    <xf numFmtId="167" fontId="76" fillId="0" borderId="0" xfId="1186" applyFont="1" applyAlignment="1">
      <alignment horizontal="center"/>
    </xf>
    <xf numFmtId="0" fontId="76" fillId="0" borderId="0" xfId="4457" quotePrefix="1" applyFont="1" applyAlignment="1">
      <alignment horizontal="center"/>
    </xf>
    <xf numFmtId="0" fontId="84" fillId="0" borderId="0" xfId="0" applyFont="1" applyFill="1"/>
    <xf numFmtId="0" fontId="77" fillId="0" borderId="0" xfId="0" applyFont="1" applyFill="1" applyAlignment="1">
      <alignment horizontal="center"/>
    </xf>
    <xf numFmtId="0" fontId="84" fillId="0" borderId="0" xfId="0" applyFont="1" applyFill="1" applyAlignment="1">
      <alignment horizontal="left"/>
    </xf>
    <xf numFmtId="49" fontId="76" fillId="0" borderId="0" xfId="0" applyNumberFormat="1" applyFont="1" applyFill="1" applyAlignment="1">
      <alignment horizontal="center"/>
    </xf>
    <xf numFmtId="0" fontId="76" fillId="0" borderId="0" xfId="0" applyFont="1" applyFill="1" applyAlignment="1">
      <alignment horizontal="left"/>
    </xf>
    <xf numFmtId="167" fontId="77" fillId="0" borderId="18" xfId="1186" applyFont="1" applyFill="1" applyBorder="1" applyAlignment="1">
      <alignment horizontal="right"/>
    </xf>
    <xf numFmtId="43" fontId="77" fillId="0" borderId="0" xfId="1186" applyNumberFormat="1" applyFont="1" applyFill="1" applyAlignment="1">
      <alignment vertical="center"/>
    </xf>
    <xf numFmtId="184" fontId="76" fillId="0" borderId="0" xfId="1186" applyNumberFormat="1" applyFont="1" applyAlignment="1">
      <alignment horizontal="right"/>
    </xf>
    <xf numFmtId="0" fontId="88" fillId="0" borderId="0" xfId="0" applyFont="1" applyFill="1"/>
    <xf numFmtId="0" fontId="76" fillId="0" borderId="0" xfId="4471" applyFont="1"/>
    <xf numFmtId="0" fontId="76" fillId="0" borderId="0" xfId="4475" applyFont="1"/>
    <xf numFmtId="0" fontId="76" fillId="0" borderId="0" xfId="4477" applyFont="1"/>
    <xf numFmtId="0" fontId="76" fillId="0" borderId="0" xfId="4469" applyFont="1"/>
    <xf numFmtId="0" fontId="76" fillId="0" borderId="0" xfId="4467" applyFont="1"/>
    <xf numFmtId="37" fontId="76" fillId="0" borderId="0" xfId="4437" applyNumberFormat="1" applyFont="1" applyFill="1"/>
    <xf numFmtId="37" fontId="76" fillId="0" borderId="0" xfId="4450" applyNumberFormat="1" applyFont="1" applyFill="1"/>
    <xf numFmtId="37" fontId="76" fillId="0" borderId="0" xfId="3429" quotePrefix="1" applyNumberFormat="1" applyFont="1" applyFill="1" applyAlignment="1">
      <alignment horizontal="left"/>
    </xf>
    <xf numFmtId="37" fontId="79" fillId="0" borderId="0" xfId="3429" applyNumberFormat="1" applyFont="1" applyFill="1" applyBorder="1"/>
    <xf numFmtId="39" fontId="79" fillId="0" borderId="0" xfId="0" quotePrefix="1" applyNumberFormat="1" applyFont="1" applyFill="1"/>
    <xf numFmtId="196" fontId="76" fillId="0" borderId="0" xfId="1186" applyNumberFormat="1" applyFont="1"/>
    <xf numFmtId="43" fontId="76" fillId="0" borderId="0" xfId="0" applyNumberFormat="1" applyFont="1"/>
    <xf numFmtId="0" fontId="77" fillId="0" borderId="0" xfId="0" applyFont="1" applyAlignment="1">
      <alignment horizontal="left"/>
    </xf>
    <xf numFmtId="0" fontId="77" fillId="0" borderId="0" xfId="0" applyFont="1" applyAlignment="1">
      <alignment horizontal="center"/>
    </xf>
    <xf numFmtId="167" fontId="76" fillId="0" borderId="17" xfId="1186" applyFont="1" applyFill="1" applyBorder="1"/>
    <xf numFmtId="37" fontId="76" fillId="0" borderId="0" xfId="4437" applyNumberFormat="1" applyFont="1" applyFill="1" applyAlignment="1">
      <alignment horizontal="left"/>
    </xf>
    <xf numFmtId="37" fontId="77" fillId="0" borderId="0" xfId="4437" applyNumberFormat="1" applyFont="1" applyFill="1"/>
    <xf numFmtId="167" fontId="76" fillId="0" borderId="19" xfId="1186" applyFont="1" applyFill="1" applyBorder="1"/>
    <xf numFmtId="167" fontId="76" fillId="0" borderId="0" xfId="0" applyNumberFormat="1" applyFont="1"/>
    <xf numFmtId="167" fontId="76" fillId="0" borderId="18" xfId="1186" applyFont="1" applyBorder="1" applyAlignment="1">
      <alignment horizontal="center"/>
    </xf>
    <xf numFmtId="167" fontId="76" fillId="0" borderId="0" xfId="1186" applyFont="1" applyAlignment="1">
      <alignment horizontal="center"/>
    </xf>
    <xf numFmtId="167" fontId="10" fillId="0" borderId="0" xfId="1186" applyFont="1" applyBorder="1" applyAlignment="1">
      <alignment horizontal="center"/>
    </xf>
    <xf numFmtId="167" fontId="10" fillId="0" borderId="18" xfId="1186" applyFont="1" applyBorder="1" applyAlignment="1">
      <alignment horizontal="center"/>
    </xf>
    <xf numFmtId="176" fontId="76" fillId="0" borderId="0" xfId="2903" applyNumberFormat="1" applyFont="1" applyFill="1" applyAlignment="1">
      <alignment horizontal="right"/>
    </xf>
    <xf numFmtId="0" fontId="96" fillId="0" borderId="0" xfId="0" applyFont="1" applyFill="1"/>
    <xf numFmtId="193" fontId="76" fillId="0" borderId="0" xfId="1233" applyNumberFormat="1" applyFont="1" applyFill="1" applyBorder="1" applyAlignment="1">
      <alignment horizontal="center"/>
    </xf>
    <xf numFmtId="184" fontId="76" fillId="0" borderId="0" xfId="1186" applyNumberFormat="1" applyFont="1" applyFill="1" applyAlignment="1">
      <alignment horizontal="center"/>
    </xf>
    <xf numFmtId="167" fontId="76" fillId="0" borderId="0" xfId="1186" applyFont="1" applyAlignment="1">
      <alignment horizontal="center"/>
    </xf>
    <xf numFmtId="184" fontId="93" fillId="0" borderId="0" xfId="1233" applyNumberFormat="1" applyFont="1" applyFill="1" applyBorder="1"/>
    <xf numFmtId="189" fontId="87" fillId="0" borderId="0" xfId="1186" applyNumberFormat="1" applyFont="1" applyBorder="1" applyAlignment="1">
      <alignment horizontal="right" vertical="center"/>
    </xf>
    <xf numFmtId="10" fontId="76" fillId="0" borderId="0" xfId="2692" quotePrefix="1" applyNumberFormat="1" applyFont="1" applyFill="1" applyAlignment="1">
      <alignment horizontal="right"/>
    </xf>
    <xf numFmtId="194" fontId="83" fillId="0" borderId="0" xfId="2692" quotePrefix="1" applyNumberFormat="1" applyFont="1" applyFill="1" applyAlignment="1">
      <alignment horizontal="right"/>
    </xf>
    <xf numFmtId="176" fontId="83" fillId="0" borderId="0" xfId="2692" applyNumberFormat="1" applyFont="1" applyFill="1"/>
    <xf numFmtId="176" fontId="76" fillId="0" borderId="19" xfId="1186" applyNumberFormat="1" applyFont="1" applyFill="1" applyBorder="1"/>
    <xf numFmtId="196" fontId="76" fillId="0" borderId="0" xfId="1186" applyNumberFormat="1" applyFont="1" applyFill="1"/>
    <xf numFmtId="167" fontId="83" fillId="0" borderId="0" xfId="1186" applyFont="1" applyFill="1"/>
    <xf numFmtId="39" fontId="98" fillId="0" borderId="0" xfId="1209" applyNumberFormat="1" applyFont="1" applyFill="1" applyBorder="1" applyAlignment="1" applyProtection="1"/>
    <xf numFmtId="39" fontId="99" fillId="0" borderId="0" xfId="1209" applyNumberFormat="1" applyFont="1" applyFill="1" applyBorder="1" applyAlignment="1" applyProtection="1">
      <alignment horizontal="center"/>
    </xf>
    <xf numFmtId="0" fontId="76" fillId="0" borderId="0" xfId="1986" applyFont="1" applyFill="1" applyBorder="1"/>
    <xf numFmtId="10" fontId="76" fillId="0" borderId="0" xfId="0" applyNumberFormat="1" applyFont="1" applyAlignment="1">
      <alignment horizontal="center"/>
    </xf>
    <xf numFmtId="184" fontId="76" fillId="0" borderId="27" xfId="1186" applyNumberFormat="1" applyFont="1" applyBorder="1" applyAlignment="1">
      <alignment horizontal="right"/>
    </xf>
    <xf numFmtId="190" fontId="10" fillId="0" borderId="0" xfId="1233" applyNumberFormat="1" applyFont="1" applyFill="1"/>
    <xf numFmtId="188" fontId="10" fillId="0" borderId="0" xfId="1233" applyNumberFormat="1" applyFont="1" applyFill="1"/>
    <xf numFmtId="167" fontId="10" fillId="0" borderId="27" xfId="1186" applyFont="1" applyFill="1" applyBorder="1" applyAlignment="1">
      <alignment horizontal="center"/>
    </xf>
    <xf numFmtId="167" fontId="76" fillId="0" borderId="0" xfId="1186" applyFont="1" applyAlignment="1">
      <alignment horizontal="center"/>
    </xf>
    <xf numFmtId="184" fontId="93" fillId="0" borderId="0" xfId="1233" applyNumberFormat="1" applyFont="1" applyFill="1" applyAlignment="1">
      <alignment horizontal="center"/>
    </xf>
    <xf numFmtId="0" fontId="98" fillId="0" borderId="0" xfId="1986" applyFont="1" applyFill="1"/>
    <xf numFmtId="0" fontId="98" fillId="0" borderId="0" xfId="1986" applyFont="1" applyFill="1" applyAlignment="1">
      <alignment horizontal="center"/>
    </xf>
    <xf numFmtId="184" fontId="93" fillId="0" borderId="0" xfId="1233" applyNumberFormat="1" applyFont="1" applyFill="1"/>
    <xf numFmtId="184" fontId="93" fillId="0" borderId="0" xfId="1233" applyNumberFormat="1" applyFont="1" applyFill="1" applyAlignment="1">
      <alignment horizontal="left"/>
    </xf>
    <xf numFmtId="184" fontId="93" fillId="0" borderId="0" xfId="1233" applyNumberFormat="1" applyFont="1" applyFill="1" applyAlignment="1"/>
    <xf numFmtId="184" fontId="93" fillId="0" borderId="19" xfId="1233" applyNumberFormat="1" applyFont="1" applyFill="1" applyBorder="1" applyAlignment="1"/>
    <xf numFmtId="37" fontId="98" fillId="0" borderId="27" xfId="4437" quotePrefix="1" applyNumberFormat="1" applyFont="1" applyFill="1" applyBorder="1" applyAlignment="1">
      <alignment horizontal="center"/>
    </xf>
    <xf numFmtId="37" fontId="98" fillId="0" borderId="0" xfId="4437" applyNumberFormat="1" applyFont="1" applyFill="1" applyAlignment="1">
      <alignment horizontal="center"/>
    </xf>
    <xf numFmtId="185" fontId="76" fillId="0" borderId="0" xfId="4434" applyNumberFormat="1" applyFont="1" applyFill="1"/>
    <xf numFmtId="0" fontId="83" fillId="0" borderId="0" xfId="1986" applyFont="1" applyFill="1" applyAlignment="1">
      <alignment horizontal="center"/>
    </xf>
    <xf numFmtId="0" fontId="98" fillId="0" borderId="0" xfId="2320" applyFont="1" applyFill="1"/>
    <xf numFmtId="0" fontId="98" fillId="0" borderId="0" xfId="0" applyFont="1" applyFill="1"/>
    <xf numFmtId="0" fontId="102" fillId="0" borderId="0" xfId="2286" applyFont="1" applyFill="1" applyAlignment="1">
      <alignment horizontal="left"/>
    </xf>
    <xf numFmtId="184" fontId="70" fillId="0" borderId="0" xfId="1986" applyNumberFormat="1" applyFont="1" applyFill="1"/>
    <xf numFmtId="167" fontId="76" fillId="0" borderId="0" xfId="1186" applyFont="1" applyFill="1" applyAlignment="1">
      <alignment horizontal="left"/>
    </xf>
    <xf numFmtId="2" fontId="76" fillId="0" borderId="0" xfId="1186" applyNumberFormat="1" applyFont="1" applyFill="1" applyBorder="1"/>
    <xf numFmtId="167" fontId="10" fillId="0" borderId="0" xfId="1186" applyFont="1" applyFill="1" applyBorder="1" applyAlignment="1">
      <alignment horizontal="center"/>
    </xf>
    <xf numFmtId="167" fontId="76" fillId="0" borderId="19" xfId="1186" quotePrefix="1" applyFont="1" applyFill="1" applyBorder="1" applyAlignment="1">
      <alignment horizontal="right"/>
    </xf>
    <xf numFmtId="40" fontId="6" fillId="0" borderId="0" xfId="4481" applyNumberFormat="1" applyFont="1" applyFill="1"/>
    <xf numFmtId="40" fontId="10" fillId="0" borderId="0" xfId="4481" applyNumberFormat="1" applyFont="1" applyFill="1"/>
    <xf numFmtId="40" fontId="10" fillId="0" borderId="0" xfId="4481" quotePrefix="1" applyNumberFormat="1" applyFont="1" applyFill="1"/>
    <xf numFmtId="37" fontId="76" fillId="0" borderId="0" xfId="4462" applyNumberFormat="1" applyFont="1" applyFill="1"/>
    <xf numFmtId="0" fontId="0" fillId="0" borderId="0" xfId="0" applyFill="1"/>
    <xf numFmtId="176" fontId="10" fillId="0" borderId="0" xfId="1233" applyNumberFormat="1" applyFont="1" applyFill="1"/>
    <xf numFmtId="176" fontId="10" fillId="0" borderId="0" xfId="0" applyNumberFormat="1" applyFont="1" applyFill="1"/>
    <xf numFmtId="176" fontId="10" fillId="0" borderId="27" xfId="1233" applyNumberFormat="1" applyFont="1" applyFill="1" applyBorder="1"/>
    <xf numFmtId="176" fontId="10" fillId="0" borderId="0" xfId="1186" applyNumberFormat="1" applyFont="1" applyFill="1"/>
    <xf numFmtId="176" fontId="10" fillId="0" borderId="27" xfId="1186" applyNumberFormat="1" applyFont="1" applyFill="1" applyBorder="1"/>
    <xf numFmtId="176" fontId="10" fillId="0" borderId="19" xfId="1233" applyNumberFormat="1" applyFont="1" applyFill="1" applyBorder="1"/>
    <xf numFmtId="176" fontId="10" fillId="0" borderId="19" xfId="1186" applyNumberFormat="1" applyFont="1" applyFill="1" applyBorder="1"/>
    <xf numFmtId="184" fontId="76" fillId="0" borderId="0" xfId="1186" applyNumberFormat="1" applyFont="1" applyFill="1" applyAlignment="1">
      <alignment horizontal="center"/>
    </xf>
    <xf numFmtId="184" fontId="76" fillId="0" borderId="0" xfId="1186" applyNumberFormat="1" applyFont="1" applyFill="1" applyAlignment="1">
      <alignment horizontal="center"/>
    </xf>
    <xf numFmtId="167" fontId="76" fillId="0" borderId="18" xfId="1186" applyFont="1" applyFill="1" applyBorder="1" applyAlignment="1">
      <alignment horizontal="center"/>
    </xf>
    <xf numFmtId="167" fontId="76" fillId="0" borderId="0" xfId="1186" applyFont="1" applyAlignment="1">
      <alignment horizontal="center"/>
    </xf>
    <xf numFmtId="176" fontId="81" fillId="0" borderId="0" xfId="0" applyNumberFormat="1" applyFont="1" applyFill="1"/>
    <xf numFmtId="0" fontId="109" fillId="0" borderId="0" xfId="0" applyFont="1" applyFill="1"/>
    <xf numFmtId="167" fontId="109" fillId="0" borderId="0" xfId="1186" applyFont="1" applyFill="1"/>
    <xf numFmtId="0" fontId="98" fillId="0" borderId="27" xfId="1986" applyFont="1" applyFill="1" applyBorder="1" applyAlignment="1">
      <alignment horizontal="center"/>
    </xf>
    <xf numFmtId="0" fontId="76" fillId="0" borderId="0" xfId="0" applyFont="1" applyFill="1" applyAlignment="1">
      <alignment horizontal="center"/>
    </xf>
    <xf numFmtId="0" fontId="84" fillId="0" borderId="0" xfId="0" applyFont="1" applyFill="1" applyAlignment="1">
      <alignment horizontal="center"/>
    </xf>
    <xf numFmtId="167" fontId="76" fillId="0" borderId="18" xfId="1186" applyFont="1" applyFill="1" applyBorder="1" applyAlignment="1">
      <alignment horizontal="center"/>
    </xf>
    <xf numFmtId="0" fontId="76" fillId="0" borderId="0" xfId="1986" applyFont="1" applyFill="1" applyAlignment="1">
      <alignment horizontal="center"/>
    </xf>
    <xf numFmtId="167" fontId="76" fillId="0" borderId="0" xfId="1186" applyFont="1" applyFill="1" applyAlignment="1">
      <alignment horizontal="center"/>
    </xf>
    <xf numFmtId="49" fontId="77" fillId="0" borderId="0" xfId="1186" applyNumberFormat="1" applyFont="1" applyFill="1"/>
    <xf numFmtId="167" fontId="83" fillId="0" borderId="0" xfId="1186" applyFont="1" applyFill="1" applyAlignment="1">
      <alignment horizontal="left"/>
    </xf>
    <xf numFmtId="167" fontId="77" fillId="0" borderId="0" xfId="1233" applyFont="1" applyFill="1"/>
    <xf numFmtId="49" fontId="77" fillId="0" borderId="0" xfId="1186" applyNumberFormat="1" applyFont="1" applyFill="1" applyBorder="1"/>
    <xf numFmtId="0" fontId="76" fillId="0" borderId="0" xfId="0" applyFont="1" applyFill="1" applyAlignment="1"/>
    <xf numFmtId="0" fontId="76" fillId="0" borderId="0" xfId="0" applyFont="1" applyFill="1" applyAlignment="1">
      <alignment horizontal="centerContinuous"/>
    </xf>
    <xf numFmtId="39" fontId="76" fillId="0" borderId="0" xfId="4408" applyFont="1" applyFill="1"/>
    <xf numFmtId="39" fontId="76" fillId="0" borderId="0" xfId="4408" applyFont="1" applyFill="1" applyAlignment="1">
      <alignment horizontal="left"/>
    </xf>
    <xf numFmtId="0" fontId="88" fillId="0" borderId="0" xfId="0" applyFont="1" applyFill="1" applyAlignment="1">
      <alignment vertical="center"/>
    </xf>
    <xf numFmtId="176" fontId="87" fillId="0" borderId="0" xfId="0" applyNumberFormat="1" applyFont="1" applyFill="1" applyAlignment="1">
      <alignment horizontal="right" vertical="center"/>
    </xf>
    <xf numFmtId="0" fontId="87" fillId="0" borderId="0" xfId="0" applyFont="1" applyFill="1" applyAlignment="1">
      <alignment horizontal="left" vertical="center" indent="3"/>
    </xf>
    <xf numFmtId="0" fontId="76" fillId="0" borderId="0" xfId="4456" applyFont="1" applyFill="1"/>
    <xf numFmtId="0" fontId="76" fillId="0" borderId="27" xfId="4456" applyFont="1" applyFill="1" applyBorder="1" applyAlignment="1">
      <alignment horizontal="center"/>
    </xf>
    <xf numFmtId="0" fontId="76" fillId="0" borderId="0" xfId="4456" applyFont="1" applyFill="1" applyAlignment="1">
      <alignment horizontal="center"/>
    </xf>
    <xf numFmtId="0" fontId="82" fillId="0" borderId="0" xfId="1986" applyFont="1" applyFill="1"/>
    <xf numFmtId="0" fontId="79" fillId="0" borderId="0" xfId="1986" applyFont="1" applyFill="1" applyBorder="1" applyAlignment="1">
      <alignment horizontal="left"/>
    </xf>
    <xf numFmtId="49" fontId="77" fillId="0" borderId="0" xfId="1986" applyNumberFormat="1" applyFont="1" applyFill="1"/>
    <xf numFmtId="0" fontId="106" fillId="0" borderId="0" xfId="0" applyFont="1" applyFill="1" applyAlignment="1">
      <alignment horizontal="center" vertical="center" wrapText="1"/>
    </xf>
    <xf numFmtId="0" fontId="106" fillId="0" borderId="27" xfId="0" applyFont="1" applyFill="1" applyBorder="1" applyAlignment="1">
      <alignment horizontal="center" vertical="center" wrapText="1"/>
    </xf>
    <xf numFmtId="49" fontId="107" fillId="0" borderId="0" xfId="0" applyNumberFormat="1" applyFont="1" applyFill="1"/>
    <xf numFmtId="0" fontId="107" fillId="0" borderId="0" xfId="0" applyFont="1" applyFill="1"/>
    <xf numFmtId="0" fontId="108" fillId="0" borderId="0" xfId="0" applyFont="1" applyFill="1"/>
    <xf numFmtId="0" fontId="108" fillId="0" borderId="0" xfId="1986" applyFont="1" applyFill="1"/>
    <xf numFmtId="0" fontId="108" fillId="0" borderId="0" xfId="2286" applyFont="1" applyFill="1"/>
    <xf numFmtId="0" fontId="108" fillId="0" borderId="0" xfId="2286" quotePrefix="1" applyFont="1" applyFill="1"/>
    <xf numFmtId="167" fontId="0" fillId="0" borderId="0" xfId="1186" applyFont="1" applyFill="1"/>
    <xf numFmtId="0" fontId="97" fillId="0" borderId="0" xfId="1986" applyFont="1" applyFill="1"/>
    <xf numFmtId="0" fontId="98" fillId="0" borderId="0" xfId="1986" quotePrefix="1" applyFont="1" applyFill="1"/>
    <xf numFmtId="185" fontId="98" fillId="0" borderId="0" xfId="4439" applyNumberFormat="1" applyFont="1" applyFill="1" applyAlignment="1">
      <alignment horizontal="left"/>
    </xf>
    <xf numFmtId="184" fontId="98" fillId="0" borderId="0" xfId="1986" applyNumberFormat="1" applyFont="1" applyFill="1"/>
    <xf numFmtId="40" fontId="98" fillId="0" borderId="0" xfId="1986" applyNumberFormat="1" applyFont="1" applyFill="1"/>
    <xf numFmtId="0" fontId="98" fillId="0" borderId="0" xfId="2393" applyFont="1" applyFill="1"/>
    <xf numFmtId="39" fontId="98" fillId="0" borderId="0" xfId="2393" applyNumberFormat="1" applyFont="1" applyFill="1"/>
    <xf numFmtId="39" fontId="98" fillId="0" borderId="0" xfId="4438" applyNumberFormat="1" applyFont="1" applyFill="1"/>
    <xf numFmtId="185" fontId="98" fillId="0" borderId="0" xfId="1986" applyNumberFormat="1" applyFont="1" applyFill="1"/>
    <xf numFmtId="39" fontId="98" fillId="0" borderId="0" xfId="4438" applyNumberFormat="1" applyFont="1" applyFill="1" applyAlignment="1">
      <alignment horizontal="left"/>
    </xf>
    <xf numFmtId="185" fontId="98" fillId="0" borderId="0" xfId="4478" applyNumberFormat="1" applyFont="1" applyFill="1"/>
    <xf numFmtId="0" fontId="98" fillId="0" borderId="0" xfId="2293" quotePrefix="1" applyFont="1" applyFill="1"/>
    <xf numFmtId="0" fontId="98" fillId="0" borderId="0" xfId="1986" applyFont="1" applyFill="1" applyAlignment="1">
      <alignment horizontal="left" indent="3"/>
    </xf>
    <xf numFmtId="0" fontId="98" fillId="0" borderId="0" xfId="4409" applyFont="1" applyFill="1"/>
    <xf numFmtId="39" fontId="99" fillId="0" borderId="0" xfId="4478" applyNumberFormat="1" applyFont="1" applyFill="1" applyAlignment="1">
      <alignment horizontal="left"/>
    </xf>
    <xf numFmtId="0" fontId="98" fillId="0" borderId="0" xfId="2286" applyFont="1" applyFill="1"/>
    <xf numFmtId="0" fontId="98" fillId="0" borderId="0" xfId="2454" applyFont="1" applyFill="1"/>
    <xf numFmtId="185" fontId="98" fillId="0" borderId="0" xfId="4433" quotePrefix="1" applyNumberFormat="1" applyFont="1" applyFill="1" applyAlignment="1">
      <alignment horizontal="center"/>
    </xf>
    <xf numFmtId="40" fontId="97" fillId="0" borderId="0" xfId="4439" applyNumberFormat="1" applyFont="1" applyFill="1" applyAlignment="1">
      <alignment horizontal="left"/>
    </xf>
    <xf numFmtId="40" fontId="98" fillId="0" borderId="0" xfId="4439" applyNumberFormat="1" applyFont="1" applyFill="1" applyAlignment="1">
      <alignment horizontal="left"/>
    </xf>
    <xf numFmtId="40" fontId="98" fillId="0" borderId="0" xfId="4439" applyNumberFormat="1" applyFont="1" applyFill="1"/>
    <xf numFmtId="185" fontId="98" fillId="0" borderId="0" xfId="2293" applyNumberFormat="1" applyFont="1" applyFill="1"/>
    <xf numFmtId="0" fontId="101" fillId="0" borderId="0" xfId="1986" applyFont="1" applyFill="1"/>
    <xf numFmtId="39" fontId="98" fillId="0" borderId="0" xfId="4439" applyFont="1" applyFill="1" applyAlignment="1">
      <alignment horizontal="left"/>
    </xf>
    <xf numFmtId="0" fontId="98" fillId="0" borderId="0" xfId="2320" applyFont="1" applyFill="1" applyAlignment="1">
      <alignment horizontal="left"/>
    </xf>
    <xf numFmtId="0" fontId="98" fillId="0" borderId="0" xfId="1986" quotePrefix="1" applyFont="1" applyFill="1" applyAlignment="1">
      <alignment horizontal="right"/>
    </xf>
    <xf numFmtId="0" fontId="98" fillId="0" borderId="0" xfId="1986" applyFont="1" applyFill="1" applyAlignment="1">
      <alignment horizontal="right"/>
    </xf>
    <xf numFmtId="0" fontId="98" fillId="0" borderId="0" xfId="1986" applyFont="1" applyFill="1" applyAlignment="1">
      <alignment horizontal="left"/>
    </xf>
    <xf numFmtId="40" fontId="98" fillId="0" borderId="0" xfId="4439" applyNumberFormat="1" applyFont="1" applyFill="1" applyAlignment="1">
      <alignment horizontal="right"/>
    </xf>
    <xf numFmtId="39" fontId="98" fillId="0" borderId="0" xfId="4439" applyFont="1" applyFill="1"/>
    <xf numFmtId="184" fontId="98" fillId="0" borderId="0" xfId="3450" applyNumberFormat="1" applyFont="1" applyFill="1"/>
    <xf numFmtId="39" fontId="97" fillId="0" borderId="0" xfId="4439" applyFont="1" applyFill="1"/>
    <xf numFmtId="184" fontId="102" fillId="0" borderId="0" xfId="3450" applyNumberFormat="1" applyFont="1" applyFill="1"/>
    <xf numFmtId="0" fontId="103" fillId="0" borderId="0" xfId="3450" applyFont="1" applyFill="1"/>
    <xf numFmtId="184" fontId="102" fillId="0" borderId="0" xfId="3450" applyNumberFormat="1" applyFont="1" applyFill="1" applyAlignment="1">
      <alignment horizontal="center"/>
    </xf>
    <xf numFmtId="39" fontId="98" fillId="0" borderId="0" xfId="4439" quotePrefix="1" applyFont="1" applyFill="1" applyAlignment="1">
      <alignment horizontal="center"/>
    </xf>
    <xf numFmtId="184" fontId="102" fillId="0" borderId="0" xfId="2286" applyNumberFormat="1" applyFont="1" applyFill="1"/>
    <xf numFmtId="0" fontId="97" fillId="0" borderId="0" xfId="0" applyFont="1" applyFill="1"/>
    <xf numFmtId="0" fontId="98" fillId="0" borderId="0" xfId="0" applyFont="1" applyFill="1" applyAlignment="1">
      <alignment horizontal="left"/>
    </xf>
    <xf numFmtId="39" fontId="98" fillId="0" borderId="0" xfId="4433" applyFont="1" applyFill="1" applyAlignment="1">
      <alignment horizontal="center"/>
    </xf>
    <xf numFmtId="39" fontId="98" fillId="0" borderId="0" xfId="4433" applyFont="1" applyFill="1" applyAlignment="1">
      <alignment horizontal="left"/>
    </xf>
    <xf numFmtId="39" fontId="98" fillId="0" borderId="0" xfId="4433" applyFont="1" applyFill="1"/>
    <xf numFmtId="37" fontId="98" fillId="0" borderId="0" xfId="1986" applyNumberFormat="1" applyFont="1" applyFill="1"/>
    <xf numFmtId="0" fontId="97" fillId="0" borderId="0" xfId="1986" applyFont="1" applyFill="1" applyAlignment="1">
      <alignment horizontal="left"/>
    </xf>
    <xf numFmtId="0" fontId="105" fillId="0" borderId="0" xfId="0" applyFont="1" applyFill="1" applyAlignment="1">
      <alignment horizontal="justify" vertical="center"/>
    </xf>
    <xf numFmtId="0" fontId="97" fillId="0" borderId="0" xfId="4432" applyFont="1" applyFill="1"/>
    <xf numFmtId="185" fontId="98" fillId="0" borderId="0" xfId="4432" applyNumberFormat="1" applyFont="1" applyFill="1"/>
    <xf numFmtId="0" fontId="98" fillId="0" borderId="0" xfId="4428" applyFont="1" applyFill="1" applyAlignment="1">
      <alignment horizontal="center"/>
    </xf>
    <xf numFmtId="186" fontId="98" fillId="0" borderId="0" xfId="4428" applyNumberFormat="1" applyFont="1" applyFill="1"/>
    <xf numFmtId="185" fontId="98" fillId="0" borderId="0" xfId="4434" applyNumberFormat="1" applyFont="1" applyFill="1"/>
    <xf numFmtId="184" fontId="98" fillId="0" borderId="0" xfId="4432" applyNumberFormat="1" applyFont="1" applyFill="1"/>
    <xf numFmtId="185" fontId="98" fillId="0" borderId="0" xfId="4439" applyNumberFormat="1" applyFont="1" applyFill="1"/>
    <xf numFmtId="185" fontId="98" fillId="0" borderId="0" xfId="4439" quotePrefix="1" applyNumberFormat="1" applyFont="1" applyFill="1" applyAlignment="1">
      <alignment horizontal="center"/>
    </xf>
    <xf numFmtId="185" fontId="98" fillId="0" borderId="0" xfId="4432" quotePrefix="1" applyNumberFormat="1" applyFont="1" applyFill="1" applyAlignment="1">
      <alignment horizontal="center"/>
    </xf>
    <xf numFmtId="39" fontId="98" fillId="0" borderId="0" xfId="4479" applyNumberFormat="1" applyFont="1" applyFill="1"/>
    <xf numFmtId="185" fontId="98" fillId="0" borderId="0" xfId="4439" quotePrefix="1" applyNumberFormat="1" applyFont="1" applyFill="1"/>
    <xf numFmtId="39" fontId="98" fillId="0" borderId="0" xfId="2286" applyNumberFormat="1" applyFont="1" applyFill="1"/>
    <xf numFmtId="0" fontId="98" fillId="0" borderId="0" xfId="3438" applyFont="1" applyFill="1"/>
    <xf numFmtId="0" fontId="84" fillId="0" borderId="0" xfId="1186" applyNumberFormat="1" applyFont="1" applyFill="1"/>
    <xf numFmtId="167" fontId="77" fillId="0" borderId="0" xfId="1186" applyFont="1" applyFill="1" applyBorder="1"/>
    <xf numFmtId="0" fontId="76" fillId="0" borderId="0" xfId="1186" applyNumberFormat="1" applyFont="1" applyFill="1" applyAlignment="1"/>
    <xf numFmtId="0" fontId="10" fillId="0" borderId="0" xfId="1186" applyNumberFormat="1" applyFont="1" applyFill="1"/>
    <xf numFmtId="49" fontId="84" fillId="0" borderId="0" xfId="1186" applyNumberFormat="1" applyFont="1" applyFill="1"/>
    <xf numFmtId="176" fontId="76" fillId="0" borderId="0" xfId="1986" applyNumberFormat="1" applyFont="1" applyFill="1"/>
    <xf numFmtId="40" fontId="76" fillId="0" borderId="0" xfId="1186" applyNumberFormat="1" applyFont="1" applyFill="1" applyBorder="1"/>
    <xf numFmtId="176" fontId="76" fillId="0" borderId="14" xfId="1186" applyNumberFormat="1" applyFont="1" applyFill="1" applyBorder="1"/>
    <xf numFmtId="176" fontId="79" fillId="0" borderId="19" xfId="1186" applyNumberFormat="1" applyFont="1" applyFill="1" applyBorder="1"/>
    <xf numFmtId="0" fontId="93" fillId="0" borderId="0" xfId="0" applyFont="1" applyFill="1"/>
    <xf numFmtId="176" fontId="76" fillId="0" borderId="26" xfId="1186" applyNumberFormat="1" applyFont="1" applyFill="1" applyBorder="1"/>
    <xf numFmtId="39" fontId="77" fillId="0" borderId="0" xfId="1233" applyNumberFormat="1" applyFont="1" applyFill="1" applyBorder="1" applyAlignment="1"/>
    <xf numFmtId="176" fontId="76" fillId="0" borderId="26" xfId="1233" applyNumberFormat="1" applyFont="1" applyFill="1" applyBorder="1"/>
    <xf numFmtId="39" fontId="76" fillId="0" borderId="27" xfId="1233" applyNumberFormat="1" applyFont="1" applyFill="1" applyBorder="1" applyAlignment="1">
      <alignment horizontal="center" vertical="center"/>
    </xf>
    <xf numFmtId="39" fontId="76" fillId="0" borderId="27" xfId="1233" applyNumberFormat="1" applyFont="1" applyFill="1" applyBorder="1" applyAlignment="1">
      <alignment vertical="center"/>
    </xf>
    <xf numFmtId="39" fontId="76" fillId="0" borderId="25" xfId="1233" applyNumberFormat="1" applyFont="1" applyFill="1" applyBorder="1" applyAlignment="1">
      <alignment horizontal="center" vertical="center" wrapText="1"/>
    </xf>
    <xf numFmtId="39" fontId="77" fillId="0" borderId="27" xfId="1233" applyNumberFormat="1" applyFont="1" applyFill="1" applyBorder="1"/>
    <xf numFmtId="0" fontId="76" fillId="0" borderId="0" xfId="1986" applyFont="1" applyAlignment="1">
      <alignment horizontal="center"/>
    </xf>
    <xf numFmtId="184" fontId="93" fillId="0" borderId="0" xfId="1233" applyNumberFormat="1" applyFont="1" applyFill="1" applyBorder="1" applyAlignment="1"/>
    <xf numFmtId="0" fontId="110" fillId="0" borderId="0" xfId="1986" applyFont="1" applyFill="1" applyAlignment="1">
      <alignment horizontal="left" indent="3"/>
    </xf>
    <xf numFmtId="0" fontId="110" fillId="0" borderId="0" xfId="1986" applyFont="1" applyFill="1"/>
    <xf numFmtId="0" fontId="110" fillId="0" borderId="0" xfId="1986" applyFont="1" applyFill="1" applyAlignment="1">
      <alignment horizontal="center"/>
    </xf>
    <xf numFmtId="0" fontId="110" fillId="0" borderId="0" xfId="4409" applyFont="1" applyFill="1"/>
    <xf numFmtId="0" fontId="110" fillId="0" borderId="0" xfId="2286" applyFont="1" applyFill="1"/>
    <xf numFmtId="0" fontId="110" fillId="0" borderId="0" xfId="2454" applyFont="1" applyFill="1"/>
    <xf numFmtId="185" fontId="111" fillId="0" borderId="0" xfId="4439" applyNumberFormat="1" applyFont="1" applyFill="1" applyAlignment="1">
      <alignment horizontal="left"/>
    </xf>
    <xf numFmtId="167" fontId="98" fillId="0" borderId="0" xfId="1233" applyFont="1" applyFill="1" applyAlignment="1">
      <alignment horizontal="center"/>
    </xf>
    <xf numFmtId="0" fontId="77" fillId="0" borderId="0" xfId="0" applyFont="1" applyBorder="1"/>
    <xf numFmtId="197" fontId="87" fillId="0" borderId="0" xfId="1233" applyNumberFormat="1" applyFont="1" applyFill="1" applyAlignment="1">
      <alignment horizontal="right" vertical="center" wrapText="1"/>
    </xf>
    <xf numFmtId="2" fontId="87" fillId="0" borderId="0" xfId="1233" applyNumberFormat="1" applyFont="1" applyFill="1" applyAlignment="1">
      <alignment horizontal="right" vertical="center" wrapText="1"/>
    </xf>
    <xf numFmtId="197" fontId="87" fillId="0" borderId="25" xfId="1233" applyNumberFormat="1" applyFont="1" applyFill="1" applyBorder="1" applyAlignment="1">
      <alignment horizontal="right" vertical="center" wrapText="1"/>
    </xf>
    <xf numFmtId="0" fontId="87" fillId="0" borderId="0" xfId="2286" applyFont="1" applyFill="1" applyAlignment="1">
      <alignment horizontal="center" vertical="center"/>
    </xf>
    <xf numFmtId="16" fontId="87" fillId="0" borderId="0" xfId="2286" applyNumberFormat="1" applyFont="1" applyFill="1" applyAlignment="1">
      <alignment horizontal="center" vertical="center"/>
    </xf>
    <xf numFmtId="37" fontId="108" fillId="0" borderId="0" xfId="2293" applyNumberFormat="1" applyFont="1" applyFill="1"/>
    <xf numFmtId="172" fontId="76" fillId="0" borderId="0" xfId="4408" applyNumberFormat="1" applyFont="1"/>
    <xf numFmtId="0" fontId="76" fillId="0" borderId="0" xfId="0" quotePrefix="1" applyFont="1" applyFill="1" applyAlignment="1">
      <alignment horizontal="center"/>
    </xf>
    <xf numFmtId="0" fontId="76" fillId="0" borderId="0" xfId="0" applyFont="1" applyFill="1" applyAlignment="1">
      <alignment horizontal="center"/>
    </xf>
    <xf numFmtId="167" fontId="76" fillId="0" borderId="27" xfId="1186" applyFont="1" applyFill="1" applyBorder="1" applyAlignment="1">
      <alignment horizontal="center"/>
    </xf>
    <xf numFmtId="167" fontId="76" fillId="0" borderId="0" xfId="1186" applyFont="1" applyFill="1" applyAlignment="1">
      <alignment horizontal="center"/>
    </xf>
    <xf numFmtId="0" fontId="76" fillId="0" borderId="0" xfId="0" quotePrefix="1" applyFont="1" applyAlignment="1">
      <alignment horizontal="center"/>
    </xf>
    <xf numFmtId="0" fontId="76" fillId="0" borderId="0" xfId="0" applyFont="1" applyAlignment="1">
      <alignment horizontal="center"/>
    </xf>
    <xf numFmtId="0" fontId="76" fillId="0" borderId="0" xfId="0" applyFont="1" applyFill="1" applyBorder="1" applyAlignment="1">
      <alignment horizontal="center" vertical="center" wrapText="1"/>
    </xf>
    <xf numFmtId="167" fontId="76" fillId="0" borderId="0" xfId="1186" applyFont="1" applyAlignment="1">
      <alignment horizontal="center"/>
    </xf>
    <xf numFmtId="167" fontId="79" fillId="0" borderId="0" xfId="1186" applyFont="1" applyAlignment="1">
      <alignment horizontal="center"/>
    </xf>
    <xf numFmtId="167" fontId="79" fillId="0" borderId="27" xfId="1186" applyFont="1" applyFill="1" applyBorder="1" applyAlignment="1">
      <alignment horizontal="center"/>
    </xf>
    <xf numFmtId="0" fontId="87" fillId="0" borderId="0" xfId="0" applyFont="1" applyFill="1" applyAlignment="1">
      <alignment horizontal="center" vertical="center"/>
    </xf>
    <xf numFmtId="0" fontId="87" fillId="0" borderId="27" xfId="0" applyFont="1" applyFill="1" applyBorder="1" applyAlignment="1">
      <alignment horizontal="center" vertical="center"/>
    </xf>
    <xf numFmtId="0" fontId="87" fillId="0" borderId="27" xfId="0" applyFont="1" applyFill="1" applyBorder="1" applyAlignment="1">
      <alignment horizontal="center" vertical="center" wrapText="1"/>
    </xf>
    <xf numFmtId="0" fontId="79" fillId="0" borderId="0" xfId="1986" applyFont="1" applyFill="1" applyAlignment="1">
      <alignment horizontal="center"/>
    </xf>
    <xf numFmtId="0" fontId="87" fillId="0" borderId="0" xfId="0" applyFont="1" applyFill="1" applyAlignment="1">
      <alignment horizontal="center" vertical="center" wrapText="1"/>
    </xf>
    <xf numFmtId="0" fontId="87" fillId="0" borderId="27" xfId="0" applyFont="1" applyBorder="1" applyAlignment="1">
      <alignment horizontal="center" vertical="center" wrapText="1"/>
    </xf>
    <xf numFmtId="0" fontId="87" fillId="0" borderId="0" xfId="0" applyFont="1" applyAlignment="1">
      <alignment horizontal="center" vertical="center" wrapText="1"/>
    </xf>
    <xf numFmtId="0" fontId="87" fillId="0" borderId="0" xfId="0" applyFont="1" applyAlignment="1">
      <alignment horizontal="center" vertical="center"/>
    </xf>
    <xf numFmtId="0" fontId="87" fillId="0" borderId="27" xfId="0" applyFont="1" applyBorder="1" applyAlignment="1">
      <alignment horizontal="center" vertical="center"/>
    </xf>
    <xf numFmtId="176" fontId="76" fillId="0" borderId="25" xfId="1233" applyNumberFormat="1" applyFont="1" applyFill="1" applyBorder="1" applyAlignment="1">
      <alignment horizontal="right"/>
    </xf>
    <xf numFmtId="167" fontId="76" fillId="0" borderId="26" xfId="1186" applyFont="1" applyFill="1" applyBorder="1" applyAlignment="1">
      <alignment horizontal="center"/>
    </xf>
    <xf numFmtId="176" fontId="76" fillId="0" borderId="25" xfId="1186" applyNumberFormat="1" applyFont="1" applyBorder="1"/>
    <xf numFmtId="0" fontId="76" fillId="0" borderId="27" xfId="0" applyFont="1" applyBorder="1" applyAlignment="1"/>
    <xf numFmtId="0" fontId="76" fillId="0" borderId="27" xfId="0" applyFont="1" applyBorder="1" applyAlignment="1">
      <alignment horizontal="center"/>
    </xf>
    <xf numFmtId="167" fontId="76" fillId="0" borderId="25" xfId="1233" applyNumberFormat="1" applyFont="1" applyFill="1" applyBorder="1"/>
    <xf numFmtId="167" fontId="76" fillId="0" borderId="25" xfId="1186" applyFont="1" applyBorder="1"/>
    <xf numFmtId="37" fontId="76" fillId="0" borderId="0" xfId="4482" applyNumberFormat="1" applyFont="1" applyFill="1"/>
    <xf numFmtId="37" fontId="76" fillId="0" borderId="0" xfId="4482" applyNumberFormat="1" applyFont="1" applyFill="1" applyBorder="1"/>
    <xf numFmtId="167" fontId="79" fillId="0" borderId="26" xfId="1186" applyFont="1" applyBorder="1" applyAlignment="1"/>
    <xf numFmtId="0" fontId="87" fillId="0" borderId="26" xfId="0" applyFont="1" applyFill="1" applyBorder="1" applyAlignment="1">
      <alignment vertical="center"/>
    </xf>
    <xf numFmtId="176" fontId="87" fillId="0" borderId="25" xfId="0" applyNumberFormat="1" applyFont="1" applyBorder="1" applyAlignment="1">
      <alignment horizontal="right" vertical="center"/>
    </xf>
    <xf numFmtId="189" fontId="87" fillId="0" borderId="25" xfId="1186" applyNumberFormat="1" applyFont="1" applyBorder="1" applyAlignment="1">
      <alignment horizontal="right" vertical="center"/>
    </xf>
    <xf numFmtId="167" fontId="87" fillId="0" borderId="25" xfId="1186" applyFont="1" applyBorder="1" applyAlignment="1">
      <alignment horizontal="right" vertical="center"/>
    </xf>
    <xf numFmtId="0" fontId="87" fillId="0" borderId="26" xfId="0" applyFont="1" applyBorder="1" applyAlignment="1">
      <alignment horizontal="center" vertical="center"/>
    </xf>
    <xf numFmtId="39" fontId="97" fillId="0" borderId="0" xfId="4438" applyNumberFormat="1" applyFont="1" applyFill="1" applyAlignment="1">
      <alignment horizontal="left"/>
    </xf>
    <xf numFmtId="39" fontId="98" fillId="0" borderId="0" xfId="4465" applyFont="1" applyFill="1" applyAlignment="1">
      <alignment horizontal="center"/>
    </xf>
    <xf numFmtId="184" fontId="76" fillId="0" borderId="0" xfId="4472" applyNumberFormat="1" applyFont="1" applyFill="1" applyBorder="1"/>
    <xf numFmtId="0" fontId="76" fillId="0" borderId="0" xfId="4473" applyFont="1" applyBorder="1"/>
    <xf numFmtId="37" fontId="79" fillId="0" borderId="0" xfId="1986" applyNumberFormat="1" applyFont="1" applyFill="1"/>
    <xf numFmtId="184" fontId="76" fillId="0" borderId="0" xfId="1186" applyNumberFormat="1" applyFont="1" applyFill="1" applyAlignment="1">
      <alignment horizontal="center"/>
    </xf>
    <xf numFmtId="167" fontId="76" fillId="0" borderId="0" xfId="1186" applyFont="1" applyAlignment="1">
      <alignment horizontal="center"/>
    </xf>
    <xf numFmtId="39" fontId="98" fillId="0" borderId="0" xfId="4433" applyFont="1" applyFill="1" applyAlignment="1">
      <alignment horizontal="center"/>
    </xf>
    <xf numFmtId="0" fontId="98" fillId="0" borderId="27" xfId="1986" applyFont="1" applyFill="1" applyBorder="1" applyAlignment="1">
      <alignment horizontal="center"/>
    </xf>
    <xf numFmtId="0" fontId="97" fillId="0" borderId="0" xfId="1986" applyFont="1" applyFill="1" applyAlignment="1">
      <alignment horizontal="center"/>
    </xf>
    <xf numFmtId="37" fontId="97" fillId="0" borderId="0" xfId="4439" quotePrefix="1" applyNumberFormat="1" applyFont="1" applyFill="1" applyAlignment="1">
      <alignment horizontal="center"/>
    </xf>
    <xf numFmtId="37" fontId="82" fillId="0" borderId="0" xfId="4437" quotePrefix="1" applyNumberFormat="1" applyFont="1" applyFill="1" applyAlignment="1">
      <alignment horizontal="center"/>
    </xf>
    <xf numFmtId="0" fontId="76" fillId="0" borderId="0" xfId="0" quotePrefix="1" applyFont="1" applyFill="1" applyAlignment="1">
      <alignment horizontal="center"/>
    </xf>
    <xf numFmtId="0" fontId="76" fillId="0" borderId="0" xfId="0" applyFont="1" applyFill="1" applyAlignment="1">
      <alignment horizontal="center"/>
    </xf>
    <xf numFmtId="0" fontId="84" fillId="0" borderId="0" xfId="0" applyFont="1" applyFill="1" applyAlignment="1">
      <alignment horizontal="center"/>
    </xf>
    <xf numFmtId="167" fontId="76" fillId="0" borderId="27" xfId="1186" applyFont="1" applyBorder="1" applyAlignment="1">
      <alignment horizontal="center"/>
    </xf>
    <xf numFmtId="167" fontId="76" fillId="0" borderId="18" xfId="1186" applyFont="1" applyBorder="1" applyAlignment="1">
      <alignment horizontal="center"/>
    </xf>
    <xf numFmtId="184" fontId="76" fillId="0" borderId="0" xfId="1186" quotePrefix="1" applyNumberFormat="1" applyFont="1" applyFill="1" applyAlignment="1">
      <alignment horizontal="center"/>
    </xf>
    <xf numFmtId="167" fontId="76" fillId="0" borderId="18" xfId="1186" applyFont="1" applyFill="1" applyBorder="1" applyAlignment="1">
      <alignment horizontal="center"/>
    </xf>
    <xf numFmtId="184" fontId="76" fillId="0" borderId="0" xfId="1186" applyNumberFormat="1" applyFont="1" applyFill="1" applyAlignment="1">
      <alignment horizontal="center"/>
    </xf>
    <xf numFmtId="167" fontId="76" fillId="0" borderId="27" xfId="1186" applyFont="1" applyFill="1" applyBorder="1" applyAlignment="1">
      <alignment horizontal="center"/>
    </xf>
    <xf numFmtId="167" fontId="76" fillId="0" borderId="0" xfId="1186" quotePrefix="1" applyFont="1" applyFill="1" applyAlignment="1">
      <alignment horizontal="center"/>
    </xf>
    <xf numFmtId="167" fontId="76" fillId="0" borderId="0" xfId="1186" applyFont="1" applyFill="1" applyAlignment="1">
      <alignment horizontal="center"/>
    </xf>
    <xf numFmtId="167" fontId="76" fillId="0" borderId="0" xfId="1186" applyFont="1" applyBorder="1" applyAlignment="1">
      <alignment horizontal="center" vertical="center"/>
    </xf>
    <xf numFmtId="167" fontId="76" fillId="0" borderId="18" xfId="1186" applyFont="1" applyBorder="1" applyAlignment="1">
      <alignment horizontal="center" vertical="center"/>
    </xf>
    <xf numFmtId="0" fontId="76" fillId="0" borderId="0" xfId="0" quotePrefix="1" applyFont="1" applyAlignment="1">
      <alignment horizontal="center"/>
    </xf>
    <xf numFmtId="0" fontId="76" fillId="0" borderId="0" xfId="0" applyFont="1" applyAlignment="1">
      <alignment horizontal="center"/>
    </xf>
    <xf numFmtId="0" fontId="76" fillId="0" borderId="7" xfId="1986" applyFont="1" applyBorder="1" applyAlignment="1">
      <alignment horizontal="center" vertical="center"/>
    </xf>
    <xf numFmtId="0" fontId="76" fillId="0" borderId="20" xfId="0" applyFont="1" applyFill="1" applyBorder="1" applyAlignment="1">
      <alignment horizontal="center" vertical="center" wrapText="1"/>
    </xf>
    <xf numFmtId="0" fontId="76" fillId="0" borderId="0" xfId="0"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7" xfId="1986" applyFont="1" applyFill="1" applyBorder="1" applyAlignment="1">
      <alignment horizontal="center"/>
    </xf>
    <xf numFmtId="39" fontId="76" fillId="0" borderId="0" xfId="1233" quotePrefix="1" applyNumberFormat="1" applyFont="1" applyFill="1" applyAlignment="1">
      <alignment horizontal="center"/>
    </xf>
    <xf numFmtId="39" fontId="76" fillId="0" borderId="26" xfId="1233" applyNumberFormat="1" applyFont="1" applyFill="1" applyBorder="1" applyAlignment="1">
      <alignment horizontal="center" vertical="center"/>
    </xf>
    <xf numFmtId="167" fontId="76" fillId="0" borderId="0" xfId="1186" quotePrefix="1" applyFont="1" applyAlignment="1">
      <alignment horizontal="center"/>
    </xf>
    <xf numFmtId="167" fontId="76" fillId="0" borderId="0" xfId="1186" applyFont="1" applyAlignment="1">
      <alignment horizontal="center"/>
    </xf>
    <xf numFmtId="0" fontId="76" fillId="0" borderId="0" xfId="1986" quotePrefix="1" applyFont="1" applyFill="1" applyAlignment="1">
      <alignment horizontal="center"/>
    </xf>
    <xf numFmtId="0" fontId="76" fillId="0" borderId="0" xfId="1986" applyFont="1" applyFill="1" applyAlignment="1">
      <alignment horizontal="center"/>
    </xf>
    <xf numFmtId="40" fontId="76" fillId="0" borderId="18" xfId="1186" applyNumberFormat="1" applyFont="1" applyFill="1" applyBorder="1" applyAlignment="1">
      <alignment horizontal="center"/>
    </xf>
    <xf numFmtId="0" fontId="76" fillId="0" borderId="0" xfId="4457" quotePrefix="1" applyFont="1" applyAlignment="1">
      <alignment horizontal="center"/>
    </xf>
    <xf numFmtId="43" fontId="77" fillId="0" borderId="20" xfId="1186" quotePrefix="1" applyNumberFormat="1" applyFont="1" applyFill="1" applyBorder="1" applyAlignment="1">
      <alignment horizontal="center" vertical="center"/>
    </xf>
    <xf numFmtId="43" fontId="77" fillId="0" borderId="18" xfId="1186" quotePrefix="1" applyNumberFormat="1" applyFont="1" applyFill="1" applyBorder="1" applyAlignment="1">
      <alignment horizontal="center" vertical="center"/>
    </xf>
    <xf numFmtId="0" fontId="89" fillId="0" borderId="23" xfId="2286" applyFont="1" applyFill="1" applyBorder="1" applyAlignment="1" applyProtection="1">
      <alignment horizontal="center"/>
    </xf>
    <xf numFmtId="167" fontId="79" fillId="0" borderId="27" xfId="1186" applyFont="1" applyFill="1" applyBorder="1" applyAlignment="1">
      <alignment horizontal="center"/>
    </xf>
    <xf numFmtId="167" fontId="79" fillId="0" borderId="0" xfId="1186" quotePrefix="1" applyFont="1" applyAlignment="1">
      <alignment horizontal="center"/>
    </xf>
    <xf numFmtId="167" fontId="79" fillId="0" borderId="0" xfId="1186" applyFont="1" applyAlignment="1">
      <alignment horizontal="center"/>
    </xf>
    <xf numFmtId="0" fontId="79" fillId="0" borderId="0" xfId="1986" applyFont="1" applyFill="1" applyAlignment="1">
      <alignment horizontal="center"/>
    </xf>
    <xf numFmtId="0" fontId="87" fillId="0" borderId="0" xfId="0" applyFont="1" applyFill="1" applyAlignment="1">
      <alignment horizontal="center" vertical="center"/>
    </xf>
    <xf numFmtId="0" fontId="87" fillId="0" borderId="27" xfId="0" applyFont="1" applyFill="1" applyBorder="1" applyAlignment="1">
      <alignment horizontal="center" vertical="center"/>
    </xf>
    <xf numFmtId="0" fontId="79" fillId="0" borderId="25" xfId="1986" applyFont="1" applyFill="1" applyBorder="1" applyAlignment="1">
      <alignment horizontal="center"/>
    </xf>
    <xf numFmtId="0" fontId="87" fillId="0" borderId="27" xfId="0" applyFont="1" applyFill="1" applyBorder="1" applyAlignment="1">
      <alignment horizontal="center" vertical="center" wrapText="1"/>
    </xf>
    <xf numFmtId="0" fontId="87" fillId="0" borderId="26" xfId="0" applyFont="1" applyFill="1" applyBorder="1" applyAlignment="1">
      <alignment horizontal="center" vertical="center" wrapText="1"/>
    </xf>
    <xf numFmtId="0" fontId="87" fillId="0" borderId="0" xfId="0" applyFont="1" applyFill="1" applyBorder="1" applyAlignment="1">
      <alignment horizontal="center" vertical="center" wrapText="1"/>
    </xf>
    <xf numFmtId="0" fontId="87" fillId="0" borderId="0" xfId="0" applyFont="1" applyFill="1" applyAlignment="1">
      <alignment horizontal="center" vertical="center" wrapText="1"/>
    </xf>
    <xf numFmtId="0" fontId="87" fillId="0" borderId="27" xfId="0" applyFont="1" applyBorder="1" applyAlignment="1">
      <alignment horizontal="center" vertical="center" wrapText="1"/>
    </xf>
    <xf numFmtId="0" fontId="87" fillId="0" borderId="25" xfId="0" applyFont="1" applyBorder="1" applyAlignment="1">
      <alignment horizontal="center" vertical="center" wrapText="1"/>
    </xf>
    <xf numFmtId="0" fontId="87" fillId="0" borderId="26" xfId="0" applyFont="1" applyBorder="1" applyAlignment="1">
      <alignment horizontal="center" vertical="center" wrapText="1"/>
    </xf>
    <xf numFmtId="0" fontId="87" fillId="0" borderId="0" xfId="0" applyFont="1" applyAlignment="1">
      <alignment horizontal="center" vertical="center" wrapText="1"/>
    </xf>
    <xf numFmtId="0" fontId="87" fillId="0" borderId="26" xfId="0" applyFont="1" applyBorder="1" applyAlignment="1">
      <alignment horizontal="center" vertical="center"/>
    </xf>
    <xf numFmtId="0" fontId="87" fillId="0" borderId="0" xfId="0" applyFont="1" applyAlignment="1">
      <alignment horizontal="center" vertical="center"/>
    </xf>
    <xf numFmtId="0" fontId="87" fillId="0" borderId="27" xfId="0" applyFont="1" applyBorder="1" applyAlignment="1">
      <alignment horizontal="center" vertical="center"/>
    </xf>
    <xf numFmtId="0" fontId="76" fillId="0" borderId="27" xfId="0" applyFont="1" applyFill="1" applyBorder="1" applyAlignment="1">
      <alignment horizontal="center" vertical="center" wrapText="1"/>
    </xf>
    <xf numFmtId="0" fontId="76" fillId="0" borderId="25" xfId="0" applyFont="1" applyFill="1" applyBorder="1" applyAlignment="1">
      <alignment horizontal="center" vertical="center" wrapText="1"/>
    </xf>
    <xf numFmtId="0" fontId="76" fillId="0" borderId="27" xfId="0" applyFont="1" applyFill="1" applyBorder="1" applyAlignment="1">
      <alignment horizontal="center" wrapText="1"/>
    </xf>
    <xf numFmtId="0" fontId="10" fillId="0" borderId="0" xfId="0" applyFont="1" applyFill="1" applyBorder="1" applyAlignment="1">
      <alignment horizontal="center" wrapText="1"/>
    </xf>
    <xf numFmtId="0" fontId="10" fillId="0" borderId="27" xfId="0" applyFont="1" applyFill="1" applyBorder="1" applyAlignment="1">
      <alignment horizontal="center" wrapText="1"/>
    </xf>
    <xf numFmtId="0" fontId="76" fillId="0" borderId="26" xfId="0" applyFont="1" applyFill="1" applyBorder="1" applyAlignment="1">
      <alignment horizontal="center" vertical="center" wrapText="1"/>
    </xf>
    <xf numFmtId="15" fontId="76" fillId="0" borderId="25" xfId="4456" quotePrefix="1" applyNumberFormat="1" applyFont="1" applyFill="1" applyBorder="1" applyAlignment="1">
      <alignment horizontal="center"/>
    </xf>
    <xf numFmtId="0" fontId="76" fillId="0" borderId="27" xfId="1986" quotePrefix="1" applyFont="1" applyFill="1" applyBorder="1" applyAlignment="1">
      <alignment horizontal="center" vertical="center"/>
    </xf>
    <xf numFmtId="167" fontId="76" fillId="0" borderId="25" xfId="1186" applyFont="1" applyBorder="1" applyAlignment="1">
      <alignment horizontal="center"/>
    </xf>
    <xf numFmtId="0" fontId="76" fillId="0" borderId="27" xfId="0" applyFont="1" applyBorder="1" applyAlignment="1">
      <alignment horizontal="center"/>
    </xf>
    <xf numFmtId="188" fontId="10" fillId="0" borderId="27" xfId="1233" applyNumberFormat="1" applyFont="1" applyFill="1" applyBorder="1" applyAlignment="1">
      <alignment horizontal="center"/>
    </xf>
  </cellXfs>
  <cellStyles count="4483">
    <cellStyle name="(Normal)" xfId="1"/>
    <cellStyle name="_กระดาษทำการ ปี 51" xfId="2"/>
    <cellStyle name="_กระดาษทำการ ปี 51 10" xfId="3"/>
    <cellStyle name="_กระดาษทำการ ปี 51 10 2" xfId="4"/>
    <cellStyle name="_กระดาษทำการ ปี 51 10 3" xfId="5"/>
    <cellStyle name="_กระดาษทำการ ปี 51 11" xfId="6"/>
    <cellStyle name="_กระดาษทำการ ปี 51 11 2" xfId="7"/>
    <cellStyle name="_กระดาษทำการ ปี 51 11 3" xfId="8"/>
    <cellStyle name="_กระดาษทำการ ปี 51 12" xfId="9"/>
    <cellStyle name="_กระดาษทำการ ปี 51 13" xfId="10"/>
    <cellStyle name="_กระดาษทำการ ปี 51 14" xfId="11"/>
    <cellStyle name="_กระดาษทำการ ปี 51 15" xfId="12"/>
    <cellStyle name="_กระดาษทำการ ปี 51 16" xfId="13"/>
    <cellStyle name="_กระดาษทำการ ปี 51 17" xfId="14"/>
    <cellStyle name="_กระดาษทำการ ปี 51 18" xfId="15"/>
    <cellStyle name="_กระดาษทำการ ปี 51 19" xfId="16"/>
    <cellStyle name="_กระดาษทำการ ปี 51 2" xfId="17"/>
    <cellStyle name="_กระดาษทำการ ปี 51 2 2" xfId="18"/>
    <cellStyle name="_กระดาษทำการ ปี 51 2 3" xfId="19"/>
    <cellStyle name="_กระดาษทำการ ปี 51 20" xfId="20"/>
    <cellStyle name="_กระดาษทำการ ปี 51 21" xfId="21"/>
    <cellStyle name="_กระดาษทำการ ปี 51 22" xfId="22"/>
    <cellStyle name="_กระดาษทำการ ปี 51 23" xfId="23"/>
    <cellStyle name="_กระดาษทำการ ปี 51 24" xfId="24"/>
    <cellStyle name="_กระดาษทำการ ปี 51 25" xfId="25"/>
    <cellStyle name="_กระดาษทำการ ปี 51 26" xfId="26"/>
    <cellStyle name="_กระดาษทำการ ปี 51 27" xfId="27"/>
    <cellStyle name="_กระดาษทำการ ปี 51 28" xfId="28"/>
    <cellStyle name="_กระดาษทำการ ปี 51 29" xfId="29"/>
    <cellStyle name="_กระดาษทำการ ปี 51 3" xfId="30"/>
    <cellStyle name="_กระดาษทำการ ปี 51 3 2" xfId="31"/>
    <cellStyle name="_กระดาษทำการ ปี 51 3 3" xfId="32"/>
    <cellStyle name="_กระดาษทำการ ปี 51 30" xfId="33"/>
    <cellStyle name="_กระดาษทำการ ปี 51 31" xfId="34"/>
    <cellStyle name="_กระดาษทำการ ปี 51 32" xfId="35"/>
    <cellStyle name="_กระดาษทำการ ปี 51 33" xfId="36"/>
    <cellStyle name="_กระดาษทำการ ปี 51 34" xfId="37"/>
    <cellStyle name="_กระดาษทำการ ปี 51 35" xfId="38"/>
    <cellStyle name="_กระดาษทำการ ปี 51 36" xfId="39"/>
    <cellStyle name="_กระดาษทำการ ปี 51 37" xfId="40"/>
    <cellStyle name="_กระดาษทำการ ปี 51 38" xfId="41"/>
    <cellStyle name="_กระดาษทำการ ปี 51 39" xfId="42"/>
    <cellStyle name="_กระดาษทำการ ปี 51 4" xfId="43"/>
    <cellStyle name="_กระดาษทำการ ปี 51 4 2" xfId="44"/>
    <cellStyle name="_กระดาษทำการ ปี 51 4 3" xfId="45"/>
    <cellStyle name="_กระดาษทำการ ปี 51 40" xfId="46"/>
    <cellStyle name="_กระดาษทำการ ปี 51 41" xfId="47"/>
    <cellStyle name="_กระดาษทำการ ปี 51 42" xfId="48"/>
    <cellStyle name="_กระดาษทำการ ปี 51 43" xfId="49"/>
    <cellStyle name="_กระดาษทำการ ปี 51 44" xfId="50"/>
    <cellStyle name="_กระดาษทำการ ปี 51 45" xfId="51"/>
    <cellStyle name="_กระดาษทำการ ปี 51 46" xfId="52"/>
    <cellStyle name="_กระดาษทำการ ปี 51 47" xfId="53"/>
    <cellStyle name="_กระดาษทำการ ปี 51 48" xfId="54"/>
    <cellStyle name="_กระดาษทำการ ปี 51 49" xfId="55"/>
    <cellStyle name="_กระดาษทำการ ปี 51 5" xfId="56"/>
    <cellStyle name="_กระดาษทำการ ปี 51 5 2" xfId="57"/>
    <cellStyle name="_กระดาษทำการ ปี 51 5 3" xfId="58"/>
    <cellStyle name="_กระดาษทำการ ปี 51 50" xfId="59"/>
    <cellStyle name="_กระดาษทำการ ปี 51 51" xfId="60"/>
    <cellStyle name="_กระดาษทำการ ปี 51 52" xfId="61"/>
    <cellStyle name="_กระดาษทำการ ปี 51 53" xfId="62"/>
    <cellStyle name="_กระดาษทำการ ปี 51 54" xfId="63"/>
    <cellStyle name="_กระดาษทำการ ปี 51 55" xfId="64"/>
    <cellStyle name="_กระดาษทำการ ปี 51 56" xfId="65"/>
    <cellStyle name="_กระดาษทำการ ปี 51 57" xfId="66"/>
    <cellStyle name="_กระดาษทำการ ปี 51 58" xfId="67"/>
    <cellStyle name="_กระดาษทำการ ปี 51 59" xfId="68"/>
    <cellStyle name="_กระดาษทำการ ปี 51 6" xfId="69"/>
    <cellStyle name="_กระดาษทำการ ปี 51 6 2" xfId="70"/>
    <cellStyle name="_กระดาษทำการ ปี 51 6 3" xfId="71"/>
    <cellStyle name="_กระดาษทำการ ปี 51 7" xfId="72"/>
    <cellStyle name="_กระดาษทำการ ปี 51 7 2" xfId="73"/>
    <cellStyle name="_กระดาษทำการ ปี 51 7 3" xfId="74"/>
    <cellStyle name="_กระดาษทำการ ปี 51 8" xfId="75"/>
    <cellStyle name="_กระดาษทำการ ปี 51 8 2" xfId="76"/>
    <cellStyle name="_กระดาษทำการ ปี 51 8 3" xfId="77"/>
    <cellStyle name="_กระดาษทำการ ปี 51 9" xfId="78"/>
    <cellStyle name="_กระดาษทำการ ปี 51 9 2" xfId="79"/>
    <cellStyle name="_กระดาษทำการ ปี 51 9 3" xfId="80"/>
    <cellStyle name="0,0_x000d__x000a_NA_x000d__x000a_" xfId="81"/>
    <cellStyle name="20% - Accent1 2" xfId="82"/>
    <cellStyle name="20% - Accent1 2 2" xfId="83"/>
    <cellStyle name="20% - Accent1 2 3" xfId="84"/>
    <cellStyle name="20% - Accent2 2" xfId="85"/>
    <cellStyle name="20% - Accent2 2 2" xfId="86"/>
    <cellStyle name="20% - Accent2 2 3" xfId="87"/>
    <cellStyle name="20% - Accent3 2" xfId="88"/>
    <cellStyle name="20% - Accent3 2 2" xfId="89"/>
    <cellStyle name="20% - Accent3 2 3" xfId="90"/>
    <cellStyle name="20% - Accent4 2" xfId="91"/>
    <cellStyle name="20% - Accent4 2 2" xfId="92"/>
    <cellStyle name="20% - Accent4 2 3" xfId="93"/>
    <cellStyle name="20% - Accent5 2" xfId="94"/>
    <cellStyle name="20% - Accent5 2 2" xfId="95"/>
    <cellStyle name="20% - Accent5 2 3" xfId="96"/>
    <cellStyle name="20% - Accent6 2" xfId="97"/>
    <cellStyle name="20% - Accent6 2 2" xfId="98"/>
    <cellStyle name="20% - Accent6 2 3" xfId="99"/>
    <cellStyle name="40% - Accent1 2" xfId="100"/>
    <cellStyle name="40% - Accent1 2 2" xfId="101"/>
    <cellStyle name="40% - Accent1 2 3" xfId="102"/>
    <cellStyle name="40% - Accent2 2" xfId="103"/>
    <cellStyle name="40% - Accent2 2 2" xfId="104"/>
    <cellStyle name="40% - Accent2 2 3" xfId="105"/>
    <cellStyle name="40% - Accent3 2" xfId="106"/>
    <cellStyle name="40% - Accent3 2 2" xfId="107"/>
    <cellStyle name="40% - Accent3 2 3" xfId="108"/>
    <cellStyle name="40% - Accent4 2" xfId="109"/>
    <cellStyle name="40% - Accent4 2 2" xfId="110"/>
    <cellStyle name="40% - Accent4 2 3" xfId="111"/>
    <cellStyle name="40% - Accent5 2" xfId="112"/>
    <cellStyle name="40% - Accent5 2 2" xfId="113"/>
    <cellStyle name="40% - Accent5 2 3" xfId="114"/>
    <cellStyle name="40% - Accent6 2" xfId="115"/>
    <cellStyle name="40% - Accent6 2 2" xfId="116"/>
    <cellStyle name="40% - Accent6 2 3" xfId="117"/>
    <cellStyle name="60% - Accent1 2" xfId="118"/>
    <cellStyle name="60% - Accent1 2 2" xfId="119"/>
    <cellStyle name="60% - Accent1 2 3" xfId="120"/>
    <cellStyle name="60% - Accent2 2" xfId="121"/>
    <cellStyle name="60% - Accent2 2 2" xfId="122"/>
    <cellStyle name="60% - Accent2 2 3" xfId="123"/>
    <cellStyle name="60% - Accent3 2" xfId="124"/>
    <cellStyle name="60% - Accent3 2 2" xfId="125"/>
    <cellStyle name="60% - Accent3 2 3" xfId="126"/>
    <cellStyle name="60% - Accent4 2" xfId="127"/>
    <cellStyle name="60% - Accent4 2 2" xfId="128"/>
    <cellStyle name="60% - Accent4 2 3" xfId="129"/>
    <cellStyle name="60% - Accent5 2" xfId="130"/>
    <cellStyle name="60% - Accent5 2 2" xfId="131"/>
    <cellStyle name="60% - Accent5 2 3" xfId="132"/>
    <cellStyle name="60% - Accent6 2" xfId="133"/>
    <cellStyle name="60% - Accent6 2 2" xfId="134"/>
    <cellStyle name="60% - Accent6 2 3" xfId="135"/>
    <cellStyle name="75" xfId="136"/>
    <cellStyle name="75 10" xfId="137"/>
    <cellStyle name="75 10 2" xfId="138"/>
    <cellStyle name="75 10 3" xfId="139"/>
    <cellStyle name="75 10_เชียร์ฯ-Jun'53" xfId="140"/>
    <cellStyle name="75 11" xfId="141"/>
    <cellStyle name="75 11 2" xfId="142"/>
    <cellStyle name="75 11 3" xfId="143"/>
    <cellStyle name="75 11_เชียร์ฯ-Jun'53" xfId="144"/>
    <cellStyle name="75 12" xfId="145"/>
    <cellStyle name="75 13" xfId="146"/>
    <cellStyle name="75 14" xfId="147"/>
    <cellStyle name="75 15" xfId="148"/>
    <cellStyle name="75 16" xfId="149"/>
    <cellStyle name="75 17" xfId="150"/>
    <cellStyle name="75 18" xfId="151"/>
    <cellStyle name="75 19" xfId="152"/>
    <cellStyle name="75 2" xfId="153"/>
    <cellStyle name="75 2 2" xfId="154"/>
    <cellStyle name="75 2 3" xfId="155"/>
    <cellStyle name="75 2_เชียร์ฯ-Jun'53" xfId="156"/>
    <cellStyle name="75 20" xfId="157"/>
    <cellStyle name="75 21" xfId="158"/>
    <cellStyle name="75 22" xfId="159"/>
    <cellStyle name="75 23" xfId="160"/>
    <cellStyle name="75 24" xfId="161"/>
    <cellStyle name="75 25" xfId="162"/>
    <cellStyle name="75 26" xfId="163"/>
    <cellStyle name="75 27" xfId="164"/>
    <cellStyle name="75 28" xfId="165"/>
    <cellStyle name="75 29" xfId="166"/>
    <cellStyle name="75 3" xfId="167"/>
    <cellStyle name="75 3 2" xfId="168"/>
    <cellStyle name="75 3 3" xfId="169"/>
    <cellStyle name="75 3_เชียร์ฯ-Jun'53" xfId="170"/>
    <cellStyle name="75 30" xfId="171"/>
    <cellStyle name="75 31" xfId="172"/>
    <cellStyle name="75 32" xfId="173"/>
    <cellStyle name="75 33" xfId="174"/>
    <cellStyle name="75 34" xfId="175"/>
    <cellStyle name="75 35" xfId="176"/>
    <cellStyle name="75 36" xfId="177"/>
    <cellStyle name="75 37" xfId="178"/>
    <cellStyle name="75 38" xfId="179"/>
    <cellStyle name="75 39" xfId="180"/>
    <cellStyle name="75 4" xfId="181"/>
    <cellStyle name="75 4 2" xfId="182"/>
    <cellStyle name="75 4 3" xfId="183"/>
    <cellStyle name="75 4_เชียร์ฯ-Jun'53" xfId="184"/>
    <cellStyle name="75 40" xfId="185"/>
    <cellStyle name="75 41" xfId="186"/>
    <cellStyle name="75 42" xfId="187"/>
    <cellStyle name="75 43" xfId="188"/>
    <cellStyle name="75 44" xfId="189"/>
    <cellStyle name="75 45" xfId="190"/>
    <cellStyle name="75 46" xfId="191"/>
    <cellStyle name="75 47" xfId="192"/>
    <cellStyle name="75 48" xfId="193"/>
    <cellStyle name="75 49" xfId="194"/>
    <cellStyle name="75 5" xfId="195"/>
    <cellStyle name="75 5 2" xfId="196"/>
    <cellStyle name="75 5 3" xfId="197"/>
    <cellStyle name="75 5_เชียร์ฯ-Jun'53" xfId="198"/>
    <cellStyle name="75 50" xfId="199"/>
    <cellStyle name="75 51" xfId="200"/>
    <cellStyle name="75 52" xfId="201"/>
    <cellStyle name="75 53" xfId="202"/>
    <cellStyle name="75 54" xfId="203"/>
    <cellStyle name="75 55" xfId="204"/>
    <cellStyle name="75 56" xfId="205"/>
    <cellStyle name="75 57" xfId="206"/>
    <cellStyle name="75 58" xfId="207"/>
    <cellStyle name="75 59" xfId="208"/>
    <cellStyle name="75 6" xfId="209"/>
    <cellStyle name="75 6 2" xfId="210"/>
    <cellStyle name="75 6 3" xfId="211"/>
    <cellStyle name="75 6_เชียร์ฯ-Jun'53" xfId="212"/>
    <cellStyle name="75 7" xfId="213"/>
    <cellStyle name="75 7 2" xfId="214"/>
    <cellStyle name="75 7 3" xfId="215"/>
    <cellStyle name="75 7_เชียร์ฯ-Jun'53" xfId="216"/>
    <cellStyle name="75 8" xfId="217"/>
    <cellStyle name="75 8 2" xfId="218"/>
    <cellStyle name="75 8 3" xfId="219"/>
    <cellStyle name="75 8_เชียร์ฯ-Jun'53" xfId="220"/>
    <cellStyle name="75 9" xfId="221"/>
    <cellStyle name="75 9 2" xfId="222"/>
    <cellStyle name="75 9 3" xfId="223"/>
    <cellStyle name="75 9_เชียร์ฯ-Jun'53" xfId="224"/>
    <cellStyle name="75_Note 10" xfId="225"/>
    <cellStyle name="AA FRAME" xfId="226"/>
    <cellStyle name="AA FRAME 10" xfId="227"/>
    <cellStyle name="AA FRAME 10 2" xfId="228"/>
    <cellStyle name="AA FRAME 10 3" xfId="229"/>
    <cellStyle name="AA FRAME 10_Note 10" xfId="230"/>
    <cellStyle name="AA FRAME 11" xfId="231"/>
    <cellStyle name="AA FRAME 11 2" xfId="232"/>
    <cellStyle name="AA FRAME 11 3" xfId="233"/>
    <cellStyle name="AA FRAME 11_Note 10" xfId="234"/>
    <cellStyle name="AA FRAME 12" xfId="235"/>
    <cellStyle name="AA FRAME 13" xfId="236"/>
    <cellStyle name="AA FRAME 14" xfId="237"/>
    <cellStyle name="AA FRAME 15" xfId="238"/>
    <cellStyle name="AA FRAME 16" xfId="239"/>
    <cellStyle name="AA FRAME 17" xfId="240"/>
    <cellStyle name="AA FRAME 18" xfId="241"/>
    <cellStyle name="AA FRAME 19" xfId="242"/>
    <cellStyle name="AA FRAME 2" xfId="243"/>
    <cellStyle name="AA FRAME 2 2" xfId="244"/>
    <cellStyle name="AA FRAME 2 3" xfId="245"/>
    <cellStyle name="AA FRAME 2_Note 10" xfId="246"/>
    <cellStyle name="AA FRAME 20" xfId="247"/>
    <cellStyle name="AA FRAME 21" xfId="248"/>
    <cellStyle name="AA FRAME 22" xfId="249"/>
    <cellStyle name="AA FRAME 23" xfId="250"/>
    <cellStyle name="AA FRAME 24" xfId="251"/>
    <cellStyle name="AA FRAME 25" xfId="252"/>
    <cellStyle name="AA FRAME 26" xfId="253"/>
    <cellStyle name="AA FRAME 27" xfId="254"/>
    <cellStyle name="AA FRAME 28" xfId="255"/>
    <cellStyle name="AA FRAME 29" xfId="256"/>
    <cellStyle name="AA FRAME 3" xfId="257"/>
    <cellStyle name="AA FRAME 3 2" xfId="258"/>
    <cellStyle name="AA FRAME 3 3" xfId="259"/>
    <cellStyle name="AA FRAME 3_Note 10" xfId="260"/>
    <cellStyle name="AA FRAME 30" xfId="261"/>
    <cellStyle name="AA FRAME 31" xfId="262"/>
    <cellStyle name="AA FRAME 32" xfId="263"/>
    <cellStyle name="AA FRAME 33" xfId="264"/>
    <cellStyle name="AA FRAME 34" xfId="265"/>
    <cellStyle name="AA FRAME 35" xfId="266"/>
    <cellStyle name="AA FRAME 36" xfId="267"/>
    <cellStyle name="AA FRAME 37" xfId="268"/>
    <cellStyle name="AA FRAME 38" xfId="269"/>
    <cellStyle name="AA FRAME 39" xfId="270"/>
    <cellStyle name="AA FRAME 4" xfId="271"/>
    <cellStyle name="AA FRAME 4 2" xfId="272"/>
    <cellStyle name="AA FRAME 4 3" xfId="273"/>
    <cellStyle name="AA FRAME 4_Note 10" xfId="274"/>
    <cellStyle name="AA FRAME 40" xfId="275"/>
    <cellStyle name="AA FRAME 41" xfId="276"/>
    <cellStyle name="AA FRAME 42" xfId="277"/>
    <cellStyle name="AA FRAME 43" xfId="278"/>
    <cellStyle name="AA FRAME 44" xfId="279"/>
    <cellStyle name="AA FRAME 45" xfId="280"/>
    <cellStyle name="AA FRAME 46" xfId="281"/>
    <cellStyle name="AA FRAME 47" xfId="282"/>
    <cellStyle name="AA FRAME 48" xfId="283"/>
    <cellStyle name="AA FRAME 49" xfId="284"/>
    <cellStyle name="AA FRAME 5" xfId="285"/>
    <cellStyle name="AA FRAME 5 2" xfId="286"/>
    <cellStyle name="AA FRAME 5 3" xfId="287"/>
    <cellStyle name="AA FRAME 5_Note 10" xfId="288"/>
    <cellStyle name="AA FRAME 50" xfId="289"/>
    <cellStyle name="AA FRAME 51" xfId="290"/>
    <cellStyle name="AA FRAME 52" xfId="291"/>
    <cellStyle name="AA FRAME 53" xfId="292"/>
    <cellStyle name="AA FRAME 54" xfId="293"/>
    <cellStyle name="AA FRAME 55" xfId="294"/>
    <cellStyle name="AA FRAME 56" xfId="295"/>
    <cellStyle name="AA FRAME 57" xfId="296"/>
    <cellStyle name="AA FRAME 58" xfId="297"/>
    <cellStyle name="AA FRAME 59" xfId="298"/>
    <cellStyle name="AA FRAME 6" xfId="299"/>
    <cellStyle name="AA FRAME 6 2" xfId="300"/>
    <cellStyle name="AA FRAME 6 3" xfId="301"/>
    <cellStyle name="AA FRAME 6_Note 10" xfId="302"/>
    <cellStyle name="AA FRAME 7" xfId="303"/>
    <cellStyle name="AA FRAME 7 2" xfId="304"/>
    <cellStyle name="AA FRAME 7 3" xfId="305"/>
    <cellStyle name="AA FRAME 7_Note 10" xfId="306"/>
    <cellStyle name="AA FRAME 8" xfId="307"/>
    <cellStyle name="AA FRAME 8 2" xfId="308"/>
    <cellStyle name="AA FRAME 8 3" xfId="309"/>
    <cellStyle name="AA FRAME 8_Note 10" xfId="310"/>
    <cellStyle name="AA FRAME 9" xfId="311"/>
    <cellStyle name="AA FRAME 9 2" xfId="312"/>
    <cellStyle name="AA FRAME 9 3" xfId="313"/>
    <cellStyle name="AA FRAME 9_Note 10" xfId="314"/>
    <cellStyle name="AA FRAME_Note 10" xfId="315"/>
    <cellStyle name="AA HEADING" xfId="316"/>
    <cellStyle name="AA HEADING 10" xfId="317"/>
    <cellStyle name="AA HEADING 10 2" xfId="318"/>
    <cellStyle name="AA HEADING 10 3" xfId="319"/>
    <cellStyle name="AA HEADING 10_Note 10" xfId="320"/>
    <cellStyle name="AA HEADING 11" xfId="321"/>
    <cellStyle name="AA HEADING 11 2" xfId="322"/>
    <cellStyle name="AA HEADING 11 3" xfId="323"/>
    <cellStyle name="AA HEADING 11_Note 10" xfId="324"/>
    <cellStyle name="AA HEADING 12" xfId="325"/>
    <cellStyle name="AA HEADING 13" xfId="326"/>
    <cellStyle name="AA HEADING 14" xfId="327"/>
    <cellStyle name="AA HEADING 15" xfId="328"/>
    <cellStyle name="AA HEADING 16" xfId="329"/>
    <cellStyle name="AA HEADING 17" xfId="330"/>
    <cellStyle name="AA HEADING 18" xfId="331"/>
    <cellStyle name="AA HEADING 19" xfId="332"/>
    <cellStyle name="AA HEADING 2" xfId="333"/>
    <cellStyle name="AA HEADING 2 2" xfId="334"/>
    <cellStyle name="AA HEADING 2 3" xfId="335"/>
    <cellStyle name="AA HEADING 2_Note 10" xfId="336"/>
    <cellStyle name="AA HEADING 20" xfId="337"/>
    <cellStyle name="AA HEADING 21" xfId="338"/>
    <cellStyle name="AA HEADING 22" xfId="339"/>
    <cellStyle name="AA HEADING 23" xfId="340"/>
    <cellStyle name="AA HEADING 24" xfId="341"/>
    <cellStyle name="AA HEADING 25" xfId="342"/>
    <cellStyle name="AA HEADING 26" xfId="343"/>
    <cellStyle name="AA HEADING 27" xfId="344"/>
    <cellStyle name="AA HEADING 28" xfId="345"/>
    <cellStyle name="AA HEADING 29" xfId="346"/>
    <cellStyle name="AA HEADING 3" xfId="347"/>
    <cellStyle name="AA HEADING 3 2" xfId="348"/>
    <cellStyle name="AA HEADING 3 3" xfId="349"/>
    <cellStyle name="AA HEADING 3_Note 10" xfId="350"/>
    <cellStyle name="AA HEADING 30" xfId="351"/>
    <cellStyle name="AA HEADING 31" xfId="352"/>
    <cellStyle name="AA HEADING 32" xfId="353"/>
    <cellStyle name="AA HEADING 33" xfId="354"/>
    <cellStyle name="AA HEADING 34" xfId="355"/>
    <cellStyle name="AA HEADING 35" xfId="356"/>
    <cellStyle name="AA HEADING 36" xfId="357"/>
    <cellStyle name="AA HEADING 37" xfId="358"/>
    <cellStyle name="AA HEADING 38" xfId="359"/>
    <cellStyle name="AA HEADING 39" xfId="360"/>
    <cellStyle name="AA HEADING 4" xfId="361"/>
    <cellStyle name="AA HEADING 4 2" xfId="362"/>
    <cellStyle name="AA HEADING 4 3" xfId="363"/>
    <cellStyle name="AA HEADING 4_Note 10" xfId="364"/>
    <cellStyle name="AA HEADING 40" xfId="365"/>
    <cellStyle name="AA HEADING 41" xfId="366"/>
    <cellStyle name="AA HEADING 42" xfId="367"/>
    <cellStyle name="AA HEADING 43" xfId="368"/>
    <cellStyle name="AA HEADING 44" xfId="369"/>
    <cellStyle name="AA HEADING 45" xfId="370"/>
    <cellStyle name="AA HEADING 46" xfId="371"/>
    <cellStyle name="AA HEADING 47" xfId="372"/>
    <cellStyle name="AA HEADING 48" xfId="373"/>
    <cellStyle name="AA HEADING 49" xfId="374"/>
    <cellStyle name="AA HEADING 5" xfId="375"/>
    <cellStyle name="AA HEADING 5 2" xfId="376"/>
    <cellStyle name="AA HEADING 5 3" xfId="377"/>
    <cellStyle name="AA HEADING 5_Note 10" xfId="378"/>
    <cellStyle name="AA HEADING 50" xfId="379"/>
    <cellStyle name="AA HEADING 51" xfId="380"/>
    <cellStyle name="AA HEADING 52" xfId="381"/>
    <cellStyle name="AA HEADING 53" xfId="382"/>
    <cellStyle name="AA HEADING 54" xfId="383"/>
    <cellStyle name="AA HEADING 55" xfId="384"/>
    <cellStyle name="AA HEADING 56" xfId="385"/>
    <cellStyle name="AA HEADING 57" xfId="386"/>
    <cellStyle name="AA HEADING 58" xfId="387"/>
    <cellStyle name="AA HEADING 59" xfId="388"/>
    <cellStyle name="AA HEADING 6" xfId="389"/>
    <cellStyle name="AA HEADING 6 2" xfId="390"/>
    <cellStyle name="AA HEADING 6 3" xfId="391"/>
    <cellStyle name="AA HEADING 6_Note 10" xfId="392"/>
    <cellStyle name="AA HEADING 7" xfId="393"/>
    <cellStyle name="AA HEADING 7 2" xfId="394"/>
    <cellStyle name="AA HEADING 7 3" xfId="395"/>
    <cellStyle name="AA HEADING 7_Note 10" xfId="396"/>
    <cellStyle name="AA HEADING 8" xfId="397"/>
    <cellStyle name="AA HEADING 8 2" xfId="398"/>
    <cellStyle name="AA HEADING 8 3" xfId="399"/>
    <cellStyle name="AA HEADING 8_Note 10" xfId="400"/>
    <cellStyle name="AA HEADING 9" xfId="401"/>
    <cellStyle name="AA HEADING 9 2" xfId="402"/>
    <cellStyle name="AA HEADING 9 3" xfId="403"/>
    <cellStyle name="AA HEADING 9_Note 10" xfId="404"/>
    <cellStyle name="AA HEADING_Note 10" xfId="405"/>
    <cellStyle name="AA INITIALS" xfId="406"/>
    <cellStyle name="AA INITIALS 10" xfId="407"/>
    <cellStyle name="AA INITIALS 10 2" xfId="408"/>
    <cellStyle name="AA INITIALS 10 3" xfId="409"/>
    <cellStyle name="AA INITIALS 10_Note 10" xfId="410"/>
    <cellStyle name="AA INITIALS 11" xfId="411"/>
    <cellStyle name="AA INITIALS 11 2" xfId="412"/>
    <cellStyle name="AA INITIALS 11 3" xfId="413"/>
    <cellStyle name="AA INITIALS 11_Note 10" xfId="414"/>
    <cellStyle name="AA INITIALS 12" xfId="415"/>
    <cellStyle name="AA INITIALS 13" xfId="416"/>
    <cellStyle name="AA INITIALS 14" xfId="417"/>
    <cellStyle name="AA INITIALS 15" xfId="418"/>
    <cellStyle name="AA INITIALS 16" xfId="419"/>
    <cellStyle name="AA INITIALS 17" xfId="420"/>
    <cellStyle name="AA INITIALS 18" xfId="421"/>
    <cellStyle name="AA INITIALS 19" xfId="422"/>
    <cellStyle name="AA INITIALS 2" xfId="423"/>
    <cellStyle name="AA INITIALS 2 2" xfId="424"/>
    <cellStyle name="AA INITIALS 2 3" xfId="425"/>
    <cellStyle name="AA INITIALS 2_Note 10" xfId="426"/>
    <cellStyle name="AA INITIALS 20" xfId="427"/>
    <cellStyle name="AA INITIALS 21" xfId="428"/>
    <cellStyle name="AA INITIALS 22" xfId="429"/>
    <cellStyle name="AA INITIALS 23" xfId="430"/>
    <cellStyle name="AA INITIALS 24" xfId="431"/>
    <cellStyle name="AA INITIALS 25" xfId="432"/>
    <cellStyle name="AA INITIALS 26" xfId="433"/>
    <cellStyle name="AA INITIALS 27" xfId="434"/>
    <cellStyle name="AA INITIALS 28" xfId="435"/>
    <cellStyle name="AA INITIALS 29" xfId="436"/>
    <cellStyle name="AA INITIALS 3" xfId="437"/>
    <cellStyle name="AA INITIALS 3 2" xfId="438"/>
    <cellStyle name="AA INITIALS 3 3" xfId="439"/>
    <cellStyle name="AA INITIALS 3_Note 10" xfId="440"/>
    <cellStyle name="AA INITIALS 30" xfId="441"/>
    <cellStyle name="AA INITIALS 31" xfId="442"/>
    <cellStyle name="AA INITIALS 32" xfId="443"/>
    <cellStyle name="AA INITIALS 33" xfId="444"/>
    <cellStyle name="AA INITIALS 34" xfId="445"/>
    <cellStyle name="AA INITIALS 35" xfId="446"/>
    <cellStyle name="AA INITIALS 36" xfId="447"/>
    <cellStyle name="AA INITIALS 37" xfId="448"/>
    <cellStyle name="AA INITIALS 38" xfId="449"/>
    <cellStyle name="AA INITIALS 39" xfId="450"/>
    <cellStyle name="AA INITIALS 4" xfId="451"/>
    <cellStyle name="AA INITIALS 4 2" xfId="452"/>
    <cellStyle name="AA INITIALS 4 3" xfId="453"/>
    <cellStyle name="AA INITIALS 4_Note 10" xfId="454"/>
    <cellStyle name="AA INITIALS 40" xfId="455"/>
    <cellStyle name="AA INITIALS 41" xfId="456"/>
    <cellStyle name="AA INITIALS 42" xfId="457"/>
    <cellStyle name="AA INITIALS 43" xfId="458"/>
    <cellStyle name="AA INITIALS 44" xfId="459"/>
    <cellStyle name="AA INITIALS 45" xfId="460"/>
    <cellStyle name="AA INITIALS 46" xfId="461"/>
    <cellStyle name="AA INITIALS 47" xfId="462"/>
    <cellStyle name="AA INITIALS 48" xfId="463"/>
    <cellStyle name="AA INITIALS 49" xfId="464"/>
    <cellStyle name="AA INITIALS 5" xfId="465"/>
    <cellStyle name="AA INITIALS 5 2" xfId="466"/>
    <cellStyle name="AA INITIALS 5 3" xfId="467"/>
    <cellStyle name="AA INITIALS 5_Note 10" xfId="468"/>
    <cellStyle name="AA INITIALS 50" xfId="469"/>
    <cellStyle name="AA INITIALS 51" xfId="470"/>
    <cellStyle name="AA INITIALS 52" xfId="471"/>
    <cellStyle name="AA INITIALS 53" xfId="472"/>
    <cellStyle name="AA INITIALS 54" xfId="473"/>
    <cellStyle name="AA INITIALS 55" xfId="474"/>
    <cellStyle name="AA INITIALS 56" xfId="475"/>
    <cellStyle name="AA INITIALS 57" xfId="476"/>
    <cellStyle name="AA INITIALS 58" xfId="477"/>
    <cellStyle name="AA INITIALS 59" xfId="478"/>
    <cellStyle name="AA INITIALS 6" xfId="479"/>
    <cellStyle name="AA INITIALS 6 2" xfId="480"/>
    <cellStyle name="AA INITIALS 6 3" xfId="481"/>
    <cellStyle name="AA INITIALS 6_Note P15" xfId="482"/>
    <cellStyle name="AA INITIALS 7" xfId="483"/>
    <cellStyle name="AA INITIALS 7 2" xfId="484"/>
    <cellStyle name="AA INITIALS 7 3" xfId="485"/>
    <cellStyle name="AA INITIALS 7_กำไรขาดทุน" xfId="486"/>
    <cellStyle name="AA INITIALS 8" xfId="487"/>
    <cellStyle name="AA INITIALS 8 2" xfId="488"/>
    <cellStyle name="AA INITIALS 8 3" xfId="489"/>
    <cellStyle name="AA INITIALS 8_เชียร์ฯ-Jun'53" xfId="490"/>
    <cellStyle name="AA INITIALS 9" xfId="491"/>
    <cellStyle name="AA INITIALS 9 2" xfId="492"/>
    <cellStyle name="AA INITIALS 9 3" xfId="493"/>
    <cellStyle name="AA INITIALS 9_เชียร์ฯ-Jun'53" xfId="494"/>
    <cellStyle name="AA INITIALS_Note 10" xfId="495"/>
    <cellStyle name="AA INPUT" xfId="496"/>
    <cellStyle name="AA INPUT 10" xfId="497"/>
    <cellStyle name="AA INPUT 10 2" xfId="498"/>
    <cellStyle name="AA INPUT 10 3" xfId="499"/>
    <cellStyle name="AA INPUT 10_เชียร์ฯ-Jun'53" xfId="500"/>
    <cellStyle name="AA INPUT 11" xfId="501"/>
    <cellStyle name="AA INPUT 11 2" xfId="502"/>
    <cellStyle name="AA INPUT 11 3" xfId="503"/>
    <cellStyle name="AA INPUT 11_เชียร์ฯ-Jun'53" xfId="504"/>
    <cellStyle name="AA INPUT 12" xfId="505"/>
    <cellStyle name="AA INPUT 13" xfId="506"/>
    <cellStyle name="AA INPUT 14" xfId="507"/>
    <cellStyle name="AA INPUT 15" xfId="508"/>
    <cellStyle name="AA INPUT 16" xfId="509"/>
    <cellStyle name="AA INPUT 17" xfId="510"/>
    <cellStyle name="AA INPUT 18" xfId="511"/>
    <cellStyle name="AA INPUT 19" xfId="512"/>
    <cellStyle name="AA INPUT 2" xfId="513"/>
    <cellStyle name="AA INPUT 2 2" xfId="514"/>
    <cellStyle name="AA INPUT 2 3" xfId="515"/>
    <cellStyle name="AA INPUT 2_เชียร์ฯ-Jun'53" xfId="516"/>
    <cellStyle name="AA INPUT 20" xfId="517"/>
    <cellStyle name="AA INPUT 21" xfId="518"/>
    <cellStyle name="AA INPUT 22" xfId="519"/>
    <cellStyle name="AA INPUT 23" xfId="520"/>
    <cellStyle name="AA INPUT 24" xfId="521"/>
    <cellStyle name="AA INPUT 25" xfId="522"/>
    <cellStyle name="AA INPUT 26" xfId="523"/>
    <cellStyle name="AA INPUT 27" xfId="524"/>
    <cellStyle name="AA INPUT 28" xfId="525"/>
    <cellStyle name="AA INPUT 29" xfId="526"/>
    <cellStyle name="AA INPUT 3" xfId="527"/>
    <cellStyle name="AA INPUT 3 2" xfId="528"/>
    <cellStyle name="AA INPUT 3 3" xfId="529"/>
    <cellStyle name="AA INPUT 3_เชียร์ฯ-Jun'53" xfId="530"/>
    <cellStyle name="AA INPUT 30" xfId="531"/>
    <cellStyle name="AA INPUT 31" xfId="532"/>
    <cellStyle name="AA INPUT 32" xfId="533"/>
    <cellStyle name="AA INPUT 33" xfId="534"/>
    <cellStyle name="AA INPUT 34" xfId="535"/>
    <cellStyle name="AA INPUT 35" xfId="536"/>
    <cellStyle name="AA INPUT 36" xfId="537"/>
    <cellStyle name="AA INPUT 37" xfId="538"/>
    <cellStyle name="AA INPUT 38" xfId="539"/>
    <cellStyle name="AA INPUT 39" xfId="540"/>
    <cellStyle name="AA INPUT 4" xfId="541"/>
    <cellStyle name="AA INPUT 4 2" xfId="542"/>
    <cellStyle name="AA INPUT 4 3" xfId="543"/>
    <cellStyle name="AA INPUT 40" xfId="544"/>
    <cellStyle name="AA INPUT 41" xfId="545"/>
    <cellStyle name="AA INPUT 42" xfId="546"/>
    <cellStyle name="AA INPUT 43" xfId="547"/>
    <cellStyle name="AA INPUT 44" xfId="548"/>
    <cellStyle name="AA INPUT 45" xfId="549"/>
    <cellStyle name="AA INPUT 46" xfId="550"/>
    <cellStyle name="AA INPUT 47" xfId="551"/>
    <cellStyle name="AA INPUT 48" xfId="552"/>
    <cellStyle name="AA INPUT 49" xfId="553"/>
    <cellStyle name="AA INPUT 5" xfId="554"/>
    <cellStyle name="AA INPUT 5 2" xfId="555"/>
    <cellStyle name="AA INPUT 5 3" xfId="556"/>
    <cellStyle name="AA INPUT 50" xfId="557"/>
    <cellStyle name="AA INPUT 51" xfId="558"/>
    <cellStyle name="AA INPUT 52" xfId="559"/>
    <cellStyle name="AA INPUT 53" xfId="560"/>
    <cellStyle name="AA INPUT 54" xfId="561"/>
    <cellStyle name="AA INPUT 55" xfId="562"/>
    <cellStyle name="AA INPUT 56" xfId="563"/>
    <cellStyle name="AA INPUT 57" xfId="564"/>
    <cellStyle name="AA INPUT 58" xfId="565"/>
    <cellStyle name="AA INPUT 59" xfId="566"/>
    <cellStyle name="AA INPUT 6" xfId="567"/>
    <cellStyle name="AA INPUT 6 2" xfId="568"/>
    <cellStyle name="AA INPUT 6 3" xfId="569"/>
    <cellStyle name="AA INPUT 7" xfId="570"/>
    <cellStyle name="AA INPUT 7 2" xfId="571"/>
    <cellStyle name="AA INPUT 7 3" xfId="572"/>
    <cellStyle name="AA INPUT 8" xfId="573"/>
    <cellStyle name="AA INPUT 8 2" xfId="574"/>
    <cellStyle name="AA INPUT 8 3" xfId="575"/>
    <cellStyle name="AA INPUT 9" xfId="576"/>
    <cellStyle name="AA INPUT 9 2" xfId="577"/>
    <cellStyle name="AA INPUT 9 3" xfId="578"/>
    <cellStyle name="AA INPUT_Note 10" xfId="579"/>
    <cellStyle name="AA LOCK" xfId="580"/>
    <cellStyle name="AA LOCK 10" xfId="581"/>
    <cellStyle name="AA LOCK 10 2" xfId="582"/>
    <cellStyle name="AA LOCK 10 3" xfId="583"/>
    <cellStyle name="AA LOCK 11" xfId="584"/>
    <cellStyle name="AA LOCK 11 2" xfId="585"/>
    <cellStyle name="AA LOCK 11 3" xfId="586"/>
    <cellStyle name="AA LOCK 12" xfId="587"/>
    <cellStyle name="AA LOCK 13" xfId="588"/>
    <cellStyle name="AA LOCK 14" xfId="589"/>
    <cellStyle name="AA LOCK 15" xfId="590"/>
    <cellStyle name="AA LOCK 16" xfId="591"/>
    <cellStyle name="AA LOCK 17" xfId="592"/>
    <cellStyle name="AA LOCK 18" xfId="593"/>
    <cellStyle name="AA LOCK 19" xfId="594"/>
    <cellStyle name="AA LOCK 2" xfId="595"/>
    <cellStyle name="AA LOCK 2 2" xfId="596"/>
    <cellStyle name="AA LOCK 2 3" xfId="597"/>
    <cellStyle name="AA LOCK 20" xfId="598"/>
    <cellStyle name="AA LOCK 21" xfId="599"/>
    <cellStyle name="AA LOCK 22" xfId="600"/>
    <cellStyle name="AA LOCK 23" xfId="601"/>
    <cellStyle name="AA LOCK 24" xfId="602"/>
    <cellStyle name="AA LOCK 25" xfId="603"/>
    <cellStyle name="AA LOCK 26" xfId="604"/>
    <cellStyle name="AA LOCK 27" xfId="605"/>
    <cellStyle name="AA LOCK 28" xfId="606"/>
    <cellStyle name="AA LOCK 29" xfId="607"/>
    <cellStyle name="AA LOCK 3" xfId="608"/>
    <cellStyle name="AA LOCK 3 2" xfId="609"/>
    <cellStyle name="AA LOCK 3 3" xfId="610"/>
    <cellStyle name="AA LOCK 30" xfId="611"/>
    <cellStyle name="AA LOCK 31" xfId="612"/>
    <cellStyle name="AA LOCK 32" xfId="613"/>
    <cellStyle name="AA LOCK 33" xfId="614"/>
    <cellStyle name="AA LOCK 34" xfId="615"/>
    <cellStyle name="AA LOCK 35" xfId="616"/>
    <cellStyle name="AA LOCK 36" xfId="617"/>
    <cellStyle name="AA LOCK 37" xfId="618"/>
    <cellStyle name="AA LOCK 38" xfId="619"/>
    <cellStyle name="AA LOCK 39" xfId="620"/>
    <cellStyle name="AA LOCK 4" xfId="621"/>
    <cellStyle name="AA LOCK 4 2" xfId="622"/>
    <cellStyle name="AA LOCK 4 3" xfId="623"/>
    <cellStyle name="AA LOCK 40" xfId="624"/>
    <cellStyle name="AA LOCK 41" xfId="625"/>
    <cellStyle name="AA LOCK 42" xfId="626"/>
    <cellStyle name="AA LOCK 43" xfId="627"/>
    <cellStyle name="AA LOCK 44" xfId="628"/>
    <cellStyle name="AA LOCK 45" xfId="629"/>
    <cellStyle name="AA LOCK 46" xfId="630"/>
    <cellStyle name="AA LOCK 47" xfId="631"/>
    <cellStyle name="AA LOCK 48" xfId="632"/>
    <cellStyle name="AA LOCK 49" xfId="633"/>
    <cellStyle name="AA LOCK 5" xfId="634"/>
    <cellStyle name="AA LOCK 5 2" xfId="635"/>
    <cellStyle name="AA LOCK 5 3" xfId="636"/>
    <cellStyle name="AA LOCK 50" xfId="637"/>
    <cellStyle name="AA LOCK 51" xfId="638"/>
    <cellStyle name="AA LOCK 52" xfId="639"/>
    <cellStyle name="AA LOCK 53" xfId="640"/>
    <cellStyle name="AA LOCK 54" xfId="641"/>
    <cellStyle name="AA LOCK 55" xfId="642"/>
    <cellStyle name="AA LOCK 56" xfId="643"/>
    <cellStyle name="AA LOCK 57" xfId="644"/>
    <cellStyle name="AA LOCK 58" xfId="645"/>
    <cellStyle name="AA LOCK 59" xfId="646"/>
    <cellStyle name="AA LOCK 6" xfId="647"/>
    <cellStyle name="AA LOCK 6 2" xfId="648"/>
    <cellStyle name="AA LOCK 6 3" xfId="649"/>
    <cellStyle name="AA LOCK 7" xfId="650"/>
    <cellStyle name="AA LOCK 7 2" xfId="651"/>
    <cellStyle name="AA LOCK 7 3" xfId="652"/>
    <cellStyle name="AA LOCK 8" xfId="653"/>
    <cellStyle name="AA LOCK 8 2" xfId="654"/>
    <cellStyle name="AA LOCK 8 3" xfId="655"/>
    <cellStyle name="AA LOCK 9" xfId="656"/>
    <cellStyle name="AA LOCK 9 2" xfId="657"/>
    <cellStyle name="AA LOCK 9 3" xfId="658"/>
    <cellStyle name="AA LOCK_Note 10" xfId="659"/>
    <cellStyle name="AA MGR NAME" xfId="660"/>
    <cellStyle name="AA MGR NAME 10" xfId="661"/>
    <cellStyle name="AA MGR NAME 10 2" xfId="662"/>
    <cellStyle name="AA MGR NAME 10 3" xfId="663"/>
    <cellStyle name="AA MGR NAME 11" xfId="664"/>
    <cellStyle name="AA MGR NAME 11 2" xfId="665"/>
    <cellStyle name="AA MGR NAME 11 3" xfId="666"/>
    <cellStyle name="AA MGR NAME 12" xfId="667"/>
    <cellStyle name="AA MGR NAME 13" xfId="668"/>
    <cellStyle name="AA MGR NAME 14" xfId="669"/>
    <cellStyle name="AA MGR NAME 15" xfId="670"/>
    <cellStyle name="AA MGR NAME 16" xfId="671"/>
    <cellStyle name="AA MGR NAME 17" xfId="672"/>
    <cellStyle name="AA MGR NAME 18" xfId="673"/>
    <cellStyle name="AA MGR NAME 19" xfId="674"/>
    <cellStyle name="AA MGR NAME 2" xfId="675"/>
    <cellStyle name="AA MGR NAME 2 2" xfId="676"/>
    <cellStyle name="AA MGR NAME 2 3" xfId="677"/>
    <cellStyle name="AA MGR NAME 20" xfId="678"/>
    <cellStyle name="AA MGR NAME 21" xfId="679"/>
    <cellStyle name="AA MGR NAME 22" xfId="680"/>
    <cellStyle name="AA MGR NAME 23" xfId="681"/>
    <cellStyle name="AA MGR NAME 24" xfId="682"/>
    <cellStyle name="AA MGR NAME 25" xfId="683"/>
    <cellStyle name="AA MGR NAME 26" xfId="684"/>
    <cellStyle name="AA MGR NAME 27" xfId="685"/>
    <cellStyle name="AA MGR NAME 28" xfId="686"/>
    <cellStyle name="AA MGR NAME 29" xfId="687"/>
    <cellStyle name="AA MGR NAME 3" xfId="688"/>
    <cellStyle name="AA MGR NAME 3 2" xfId="689"/>
    <cellStyle name="AA MGR NAME 3 3" xfId="690"/>
    <cellStyle name="AA MGR NAME 30" xfId="691"/>
    <cellStyle name="AA MGR NAME 31" xfId="692"/>
    <cellStyle name="AA MGR NAME 32" xfId="693"/>
    <cellStyle name="AA MGR NAME 33" xfId="694"/>
    <cellStyle name="AA MGR NAME 34" xfId="695"/>
    <cellStyle name="AA MGR NAME 35" xfId="696"/>
    <cellStyle name="AA MGR NAME 36" xfId="697"/>
    <cellStyle name="AA MGR NAME 37" xfId="698"/>
    <cellStyle name="AA MGR NAME 38" xfId="699"/>
    <cellStyle name="AA MGR NAME 39" xfId="700"/>
    <cellStyle name="AA MGR NAME 4" xfId="701"/>
    <cellStyle name="AA MGR NAME 4 2" xfId="702"/>
    <cellStyle name="AA MGR NAME 4 3" xfId="703"/>
    <cellStyle name="AA MGR NAME 40" xfId="704"/>
    <cellStyle name="AA MGR NAME 41" xfId="705"/>
    <cellStyle name="AA MGR NAME 42" xfId="706"/>
    <cellStyle name="AA MGR NAME 43" xfId="707"/>
    <cellStyle name="AA MGR NAME 44" xfId="708"/>
    <cellStyle name="AA MGR NAME 45" xfId="709"/>
    <cellStyle name="AA MGR NAME 46" xfId="710"/>
    <cellStyle name="AA MGR NAME 47" xfId="711"/>
    <cellStyle name="AA MGR NAME 48" xfId="712"/>
    <cellStyle name="AA MGR NAME 49" xfId="713"/>
    <cellStyle name="AA MGR NAME 5" xfId="714"/>
    <cellStyle name="AA MGR NAME 5 2" xfId="715"/>
    <cellStyle name="AA MGR NAME 5 3" xfId="716"/>
    <cellStyle name="AA MGR NAME 50" xfId="717"/>
    <cellStyle name="AA MGR NAME 51" xfId="718"/>
    <cellStyle name="AA MGR NAME 52" xfId="719"/>
    <cellStyle name="AA MGR NAME 53" xfId="720"/>
    <cellStyle name="AA MGR NAME 54" xfId="721"/>
    <cellStyle name="AA MGR NAME 55" xfId="722"/>
    <cellStyle name="AA MGR NAME 56" xfId="723"/>
    <cellStyle name="AA MGR NAME 57" xfId="724"/>
    <cellStyle name="AA MGR NAME 58" xfId="725"/>
    <cellStyle name="AA MGR NAME 59" xfId="726"/>
    <cellStyle name="AA MGR NAME 6" xfId="727"/>
    <cellStyle name="AA MGR NAME 6 2" xfId="728"/>
    <cellStyle name="AA MGR NAME 6 3" xfId="729"/>
    <cellStyle name="AA MGR NAME 7" xfId="730"/>
    <cellStyle name="AA MGR NAME 7 2" xfId="731"/>
    <cellStyle name="AA MGR NAME 7 3" xfId="732"/>
    <cellStyle name="AA MGR NAME 8" xfId="733"/>
    <cellStyle name="AA MGR NAME 8 2" xfId="734"/>
    <cellStyle name="AA MGR NAME 8 3" xfId="735"/>
    <cellStyle name="AA MGR NAME 9" xfId="736"/>
    <cellStyle name="AA MGR NAME 9 2" xfId="737"/>
    <cellStyle name="AA MGR NAME 9 3" xfId="738"/>
    <cellStyle name="AA MGR NAME_Note 10" xfId="739"/>
    <cellStyle name="AA NORMAL" xfId="740"/>
    <cellStyle name="AA NORMAL 10" xfId="741"/>
    <cellStyle name="AA NORMAL 10 2" xfId="742"/>
    <cellStyle name="AA NORMAL 10 3" xfId="743"/>
    <cellStyle name="AA NORMAL 11" xfId="744"/>
    <cellStyle name="AA NORMAL 11 2" xfId="745"/>
    <cellStyle name="AA NORMAL 11 3" xfId="746"/>
    <cellStyle name="AA NORMAL 12" xfId="747"/>
    <cellStyle name="AA NORMAL 13" xfId="748"/>
    <cellStyle name="AA NORMAL 14" xfId="749"/>
    <cellStyle name="AA NORMAL 15" xfId="750"/>
    <cellStyle name="AA NORMAL 16" xfId="751"/>
    <cellStyle name="AA NORMAL 17" xfId="752"/>
    <cellStyle name="AA NORMAL 18" xfId="753"/>
    <cellStyle name="AA NORMAL 19" xfId="754"/>
    <cellStyle name="AA NORMAL 2" xfId="755"/>
    <cellStyle name="AA NORMAL 2 2" xfId="756"/>
    <cellStyle name="AA NORMAL 2 3" xfId="757"/>
    <cellStyle name="AA NORMAL 20" xfId="758"/>
    <cellStyle name="AA NORMAL 21" xfId="759"/>
    <cellStyle name="AA NORMAL 22" xfId="760"/>
    <cellStyle name="AA NORMAL 23" xfId="761"/>
    <cellStyle name="AA NORMAL 24" xfId="762"/>
    <cellStyle name="AA NORMAL 25" xfId="763"/>
    <cellStyle name="AA NORMAL 26" xfId="764"/>
    <cellStyle name="AA NORMAL 27" xfId="765"/>
    <cellStyle name="AA NORMAL 28" xfId="766"/>
    <cellStyle name="AA NORMAL 29" xfId="767"/>
    <cellStyle name="AA NORMAL 3" xfId="768"/>
    <cellStyle name="AA NORMAL 3 2" xfId="769"/>
    <cellStyle name="AA NORMAL 3 3" xfId="770"/>
    <cellStyle name="AA NORMAL 30" xfId="771"/>
    <cellStyle name="AA NORMAL 31" xfId="772"/>
    <cellStyle name="AA NORMAL 32" xfId="773"/>
    <cellStyle name="AA NORMAL 33" xfId="774"/>
    <cellStyle name="AA NORMAL 34" xfId="775"/>
    <cellStyle name="AA NORMAL 35" xfId="776"/>
    <cellStyle name="AA NORMAL 36" xfId="777"/>
    <cellStyle name="AA NORMAL 37" xfId="778"/>
    <cellStyle name="AA NORMAL 38" xfId="779"/>
    <cellStyle name="AA NORMAL 39" xfId="780"/>
    <cellStyle name="AA NORMAL 4" xfId="781"/>
    <cellStyle name="AA NORMAL 4 2" xfId="782"/>
    <cellStyle name="AA NORMAL 4 3" xfId="783"/>
    <cellStyle name="AA NORMAL 40" xfId="784"/>
    <cellStyle name="AA NORMAL 41" xfId="785"/>
    <cellStyle name="AA NORMAL 42" xfId="786"/>
    <cellStyle name="AA NORMAL 43" xfId="787"/>
    <cellStyle name="AA NORMAL 44" xfId="788"/>
    <cellStyle name="AA NORMAL 45" xfId="789"/>
    <cellStyle name="AA NORMAL 46" xfId="790"/>
    <cellStyle name="AA NORMAL 47" xfId="791"/>
    <cellStyle name="AA NORMAL 48" xfId="792"/>
    <cellStyle name="AA NORMAL 49" xfId="793"/>
    <cellStyle name="AA NORMAL 5" xfId="794"/>
    <cellStyle name="AA NORMAL 5 2" xfId="795"/>
    <cellStyle name="AA NORMAL 5 3" xfId="796"/>
    <cellStyle name="AA NORMAL 50" xfId="797"/>
    <cellStyle name="AA NORMAL 51" xfId="798"/>
    <cellStyle name="AA NORMAL 52" xfId="799"/>
    <cellStyle name="AA NORMAL 53" xfId="800"/>
    <cellStyle name="AA NORMAL 54" xfId="801"/>
    <cellStyle name="AA NORMAL 55" xfId="802"/>
    <cellStyle name="AA NORMAL 56" xfId="803"/>
    <cellStyle name="AA NORMAL 57" xfId="804"/>
    <cellStyle name="AA NORMAL 58" xfId="805"/>
    <cellStyle name="AA NORMAL 59" xfId="806"/>
    <cellStyle name="AA NORMAL 6" xfId="807"/>
    <cellStyle name="AA NORMAL 6 2" xfId="808"/>
    <cellStyle name="AA NORMAL 6 3" xfId="809"/>
    <cellStyle name="AA NORMAL 7" xfId="810"/>
    <cellStyle name="AA NORMAL 7 2" xfId="811"/>
    <cellStyle name="AA NORMAL 7 3" xfId="812"/>
    <cellStyle name="AA NORMAL 8" xfId="813"/>
    <cellStyle name="AA NORMAL 8 2" xfId="814"/>
    <cellStyle name="AA NORMAL 8 3" xfId="815"/>
    <cellStyle name="AA NORMAL 9" xfId="816"/>
    <cellStyle name="AA NORMAL 9 2" xfId="817"/>
    <cellStyle name="AA NORMAL 9 3" xfId="818"/>
    <cellStyle name="AA NORMAL_Note 10" xfId="819"/>
    <cellStyle name="AA NUMBER" xfId="820"/>
    <cellStyle name="AA NUMBER 10" xfId="821"/>
    <cellStyle name="AA NUMBER 10 2" xfId="822"/>
    <cellStyle name="AA NUMBER 10 3" xfId="823"/>
    <cellStyle name="AA NUMBER 11" xfId="824"/>
    <cellStyle name="AA NUMBER 11 2" xfId="825"/>
    <cellStyle name="AA NUMBER 11 3" xfId="826"/>
    <cellStyle name="AA NUMBER 12" xfId="827"/>
    <cellStyle name="AA NUMBER 13" xfId="828"/>
    <cellStyle name="AA NUMBER 14" xfId="829"/>
    <cellStyle name="AA NUMBER 15" xfId="830"/>
    <cellStyle name="AA NUMBER 16" xfId="831"/>
    <cellStyle name="AA NUMBER 17" xfId="832"/>
    <cellStyle name="AA NUMBER 18" xfId="833"/>
    <cellStyle name="AA NUMBER 19" xfId="834"/>
    <cellStyle name="AA NUMBER 2" xfId="835"/>
    <cellStyle name="AA NUMBER 2 2" xfId="836"/>
    <cellStyle name="AA NUMBER 2 3" xfId="837"/>
    <cellStyle name="AA NUMBER 20" xfId="838"/>
    <cellStyle name="AA NUMBER 21" xfId="839"/>
    <cellStyle name="AA NUMBER 22" xfId="840"/>
    <cellStyle name="AA NUMBER 23" xfId="841"/>
    <cellStyle name="AA NUMBER 24" xfId="842"/>
    <cellStyle name="AA NUMBER 25" xfId="843"/>
    <cellStyle name="AA NUMBER 26" xfId="844"/>
    <cellStyle name="AA NUMBER 27" xfId="845"/>
    <cellStyle name="AA NUMBER 28" xfId="846"/>
    <cellStyle name="AA NUMBER 29" xfId="847"/>
    <cellStyle name="AA NUMBER 3" xfId="848"/>
    <cellStyle name="AA NUMBER 3 2" xfId="849"/>
    <cellStyle name="AA NUMBER 3 3" xfId="850"/>
    <cellStyle name="AA NUMBER 30" xfId="851"/>
    <cellStyle name="AA NUMBER 31" xfId="852"/>
    <cellStyle name="AA NUMBER 32" xfId="853"/>
    <cellStyle name="AA NUMBER 33" xfId="854"/>
    <cellStyle name="AA NUMBER 34" xfId="855"/>
    <cellStyle name="AA NUMBER 35" xfId="856"/>
    <cellStyle name="AA NUMBER 36" xfId="857"/>
    <cellStyle name="AA NUMBER 37" xfId="858"/>
    <cellStyle name="AA NUMBER 38" xfId="859"/>
    <cellStyle name="AA NUMBER 39" xfId="860"/>
    <cellStyle name="AA NUMBER 4" xfId="861"/>
    <cellStyle name="AA NUMBER 4 2" xfId="862"/>
    <cellStyle name="AA NUMBER 4 3" xfId="863"/>
    <cellStyle name="AA NUMBER 40" xfId="864"/>
    <cellStyle name="AA NUMBER 41" xfId="865"/>
    <cellStyle name="AA NUMBER 42" xfId="866"/>
    <cellStyle name="AA NUMBER 43" xfId="867"/>
    <cellStyle name="AA NUMBER 44" xfId="868"/>
    <cellStyle name="AA NUMBER 45" xfId="869"/>
    <cellStyle name="AA NUMBER 46" xfId="870"/>
    <cellStyle name="AA NUMBER 47" xfId="871"/>
    <cellStyle name="AA NUMBER 48" xfId="872"/>
    <cellStyle name="AA NUMBER 49" xfId="873"/>
    <cellStyle name="AA NUMBER 5" xfId="874"/>
    <cellStyle name="AA NUMBER 5 2" xfId="875"/>
    <cellStyle name="AA NUMBER 5 3" xfId="876"/>
    <cellStyle name="AA NUMBER 50" xfId="877"/>
    <cellStyle name="AA NUMBER 51" xfId="878"/>
    <cellStyle name="AA NUMBER 52" xfId="879"/>
    <cellStyle name="AA NUMBER 53" xfId="880"/>
    <cellStyle name="AA NUMBER 54" xfId="881"/>
    <cellStyle name="AA NUMBER 55" xfId="882"/>
    <cellStyle name="AA NUMBER 56" xfId="883"/>
    <cellStyle name="AA NUMBER 57" xfId="884"/>
    <cellStyle name="AA NUMBER 58" xfId="885"/>
    <cellStyle name="AA NUMBER 59" xfId="886"/>
    <cellStyle name="AA NUMBER 6" xfId="887"/>
    <cellStyle name="AA NUMBER 6 2" xfId="888"/>
    <cellStyle name="AA NUMBER 6 3" xfId="889"/>
    <cellStyle name="AA NUMBER 7" xfId="890"/>
    <cellStyle name="AA NUMBER 7 2" xfId="891"/>
    <cellStyle name="AA NUMBER 7 3" xfId="892"/>
    <cellStyle name="AA NUMBER 8" xfId="893"/>
    <cellStyle name="AA NUMBER 8 2" xfId="894"/>
    <cellStyle name="AA NUMBER 8 3" xfId="895"/>
    <cellStyle name="AA NUMBER 9" xfId="896"/>
    <cellStyle name="AA NUMBER 9 2" xfId="897"/>
    <cellStyle name="AA NUMBER 9 3" xfId="898"/>
    <cellStyle name="AA NUMBER_Note 10" xfId="899"/>
    <cellStyle name="AA NUMBER2" xfId="900"/>
    <cellStyle name="AA NUMBER2 10" xfId="901"/>
    <cellStyle name="AA NUMBER2 10 2" xfId="902"/>
    <cellStyle name="AA NUMBER2 10 3" xfId="903"/>
    <cellStyle name="AA NUMBER2 11" xfId="904"/>
    <cellStyle name="AA NUMBER2 11 2" xfId="905"/>
    <cellStyle name="AA NUMBER2 11 3" xfId="906"/>
    <cellStyle name="AA NUMBER2 12" xfId="907"/>
    <cellStyle name="AA NUMBER2 13" xfId="908"/>
    <cellStyle name="AA NUMBER2 14" xfId="909"/>
    <cellStyle name="AA NUMBER2 15" xfId="910"/>
    <cellStyle name="AA NUMBER2 16" xfId="911"/>
    <cellStyle name="AA NUMBER2 17" xfId="912"/>
    <cellStyle name="AA NUMBER2 18" xfId="913"/>
    <cellStyle name="AA NUMBER2 19" xfId="914"/>
    <cellStyle name="AA NUMBER2 2" xfId="915"/>
    <cellStyle name="AA NUMBER2 2 2" xfId="916"/>
    <cellStyle name="AA NUMBER2 2 3" xfId="917"/>
    <cellStyle name="AA NUMBER2 20" xfId="918"/>
    <cellStyle name="AA NUMBER2 21" xfId="919"/>
    <cellStyle name="AA NUMBER2 22" xfId="920"/>
    <cellStyle name="AA NUMBER2 23" xfId="921"/>
    <cellStyle name="AA NUMBER2 24" xfId="922"/>
    <cellStyle name="AA NUMBER2 25" xfId="923"/>
    <cellStyle name="AA NUMBER2 26" xfId="924"/>
    <cellStyle name="AA NUMBER2 27" xfId="925"/>
    <cellStyle name="AA NUMBER2 28" xfId="926"/>
    <cellStyle name="AA NUMBER2 29" xfId="927"/>
    <cellStyle name="AA NUMBER2 3" xfId="928"/>
    <cellStyle name="AA NUMBER2 3 2" xfId="929"/>
    <cellStyle name="AA NUMBER2 3 3" xfId="930"/>
    <cellStyle name="AA NUMBER2 30" xfId="931"/>
    <cellStyle name="AA NUMBER2 31" xfId="932"/>
    <cellStyle name="AA NUMBER2 32" xfId="933"/>
    <cellStyle name="AA NUMBER2 33" xfId="934"/>
    <cellStyle name="AA NUMBER2 34" xfId="935"/>
    <cellStyle name="AA NUMBER2 35" xfId="936"/>
    <cellStyle name="AA NUMBER2 36" xfId="937"/>
    <cellStyle name="AA NUMBER2 37" xfId="938"/>
    <cellStyle name="AA NUMBER2 38" xfId="939"/>
    <cellStyle name="AA NUMBER2 39" xfId="940"/>
    <cellStyle name="AA NUMBER2 4" xfId="941"/>
    <cellStyle name="AA NUMBER2 4 2" xfId="942"/>
    <cellStyle name="AA NUMBER2 4 3" xfId="943"/>
    <cellStyle name="AA NUMBER2 40" xfId="944"/>
    <cellStyle name="AA NUMBER2 41" xfId="945"/>
    <cellStyle name="AA NUMBER2 42" xfId="946"/>
    <cellStyle name="AA NUMBER2 43" xfId="947"/>
    <cellStyle name="AA NUMBER2 44" xfId="948"/>
    <cellStyle name="AA NUMBER2 45" xfId="949"/>
    <cellStyle name="AA NUMBER2 46" xfId="950"/>
    <cellStyle name="AA NUMBER2 47" xfId="951"/>
    <cellStyle name="AA NUMBER2 48" xfId="952"/>
    <cellStyle name="AA NUMBER2 49" xfId="953"/>
    <cellStyle name="AA NUMBER2 5" xfId="954"/>
    <cellStyle name="AA NUMBER2 5 2" xfId="955"/>
    <cellStyle name="AA NUMBER2 5 3" xfId="956"/>
    <cellStyle name="AA NUMBER2 50" xfId="957"/>
    <cellStyle name="AA NUMBER2 51" xfId="958"/>
    <cellStyle name="AA NUMBER2 52" xfId="959"/>
    <cellStyle name="AA NUMBER2 53" xfId="960"/>
    <cellStyle name="AA NUMBER2 54" xfId="961"/>
    <cellStyle name="AA NUMBER2 55" xfId="962"/>
    <cellStyle name="AA NUMBER2 56" xfId="963"/>
    <cellStyle name="AA NUMBER2 57" xfId="964"/>
    <cellStyle name="AA NUMBER2 58" xfId="965"/>
    <cellStyle name="AA NUMBER2 59" xfId="966"/>
    <cellStyle name="AA NUMBER2 6" xfId="967"/>
    <cellStyle name="AA NUMBER2 6 2" xfId="968"/>
    <cellStyle name="AA NUMBER2 6 3" xfId="969"/>
    <cellStyle name="AA NUMBER2 7" xfId="970"/>
    <cellStyle name="AA NUMBER2 7 2" xfId="971"/>
    <cellStyle name="AA NUMBER2 7 3" xfId="972"/>
    <cellStyle name="AA NUMBER2 8" xfId="973"/>
    <cellStyle name="AA NUMBER2 8 2" xfId="974"/>
    <cellStyle name="AA NUMBER2 8 3" xfId="975"/>
    <cellStyle name="AA NUMBER2 9" xfId="976"/>
    <cellStyle name="AA NUMBER2 9 2" xfId="977"/>
    <cellStyle name="AA NUMBER2 9 3" xfId="978"/>
    <cellStyle name="AA NUMBER2_Note 10" xfId="979"/>
    <cellStyle name="AA QUESTION" xfId="980"/>
    <cellStyle name="AA QUESTION 10" xfId="981"/>
    <cellStyle name="AA QUESTION 10 2" xfId="982"/>
    <cellStyle name="AA QUESTION 10 3" xfId="983"/>
    <cellStyle name="AA QUESTION 11" xfId="984"/>
    <cellStyle name="AA QUESTION 11 2" xfId="985"/>
    <cellStyle name="AA QUESTION 11 3" xfId="986"/>
    <cellStyle name="AA QUESTION 12" xfId="987"/>
    <cellStyle name="AA QUESTION 13" xfId="988"/>
    <cellStyle name="AA QUESTION 14" xfId="989"/>
    <cellStyle name="AA QUESTION 15" xfId="990"/>
    <cellStyle name="AA QUESTION 16" xfId="991"/>
    <cellStyle name="AA QUESTION 17" xfId="992"/>
    <cellStyle name="AA QUESTION 18" xfId="993"/>
    <cellStyle name="AA QUESTION 19" xfId="994"/>
    <cellStyle name="AA QUESTION 2" xfId="995"/>
    <cellStyle name="AA QUESTION 2 2" xfId="996"/>
    <cellStyle name="AA QUESTION 2 3" xfId="997"/>
    <cellStyle name="AA QUESTION 20" xfId="998"/>
    <cellStyle name="AA QUESTION 21" xfId="999"/>
    <cellStyle name="AA QUESTION 22" xfId="1000"/>
    <cellStyle name="AA QUESTION 23" xfId="1001"/>
    <cellStyle name="AA QUESTION 24" xfId="1002"/>
    <cellStyle name="AA QUESTION 25" xfId="1003"/>
    <cellStyle name="AA QUESTION 26" xfId="1004"/>
    <cellStyle name="AA QUESTION 27" xfId="1005"/>
    <cellStyle name="AA QUESTION 28" xfId="1006"/>
    <cellStyle name="AA QUESTION 29" xfId="1007"/>
    <cellStyle name="AA QUESTION 3" xfId="1008"/>
    <cellStyle name="AA QUESTION 3 2" xfId="1009"/>
    <cellStyle name="AA QUESTION 3 3" xfId="1010"/>
    <cellStyle name="AA QUESTION 30" xfId="1011"/>
    <cellStyle name="AA QUESTION 31" xfId="1012"/>
    <cellStyle name="AA QUESTION 32" xfId="1013"/>
    <cellStyle name="AA QUESTION 33" xfId="1014"/>
    <cellStyle name="AA QUESTION 34" xfId="1015"/>
    <cellStyle name="AA QUESTION 35" xfId="1016"/>
    <cellStyle name="AA QUESTION 36" xfId="1017"/>
    <cellStyle name="AA QUESTION 37" xfId="1018"/>
    <cellStyle name="AA QUESTION 38" xfId="1019"/>
    <cellStyle name="AA QUESTION 39" xfId="1020"/>
    <cellStyle name="AA QUESTION 4" xfId="1021"/>
    <cellStyle name="AA QUESTION 4 2" xfId="1022"/>
    <cellStyle name="AA QUESTION 4 3" xfId="1023"/>
    <cellStyle name="AA QUESTION 40" xfId="1024"/>
    <cellStyle name="AA QUESTION 41" xfId="1025"/>
    <cellStyle name="AA QUESTION 42" xfId="1026"/>
    <cellStyle name="AA QUESTION 43" xfId="1027"/>
    <cellStyle name="AA QUESTION 44" xfId="1028"/>
    <cellStyle name="AA QUESTION 45" xfId="1029"/>
    <cellStyle name="AA QUESTION 46" xfId="1030"/>
    <cellStyle name="AA QUESTION 47" xfId="1031"/>
    <cellStyle name="AA QUESTION 48" xfId="1032"/>
    <cellStyle name="AA QUESTION 49" xfId="1033"/>
    <cellStyle name="AA QUESTION 5" xfId="1034"/>
    <cellStyle name="AA QUESTION 5 2" xfId="1035"/>
    <cellStyle name="AA QUESTION 5 3" xfId="1036"/>
    <cellStyle name="AA QUESTION 50" xfId="1037"/>
    <cellStyle name="AA QUESTION 51" xfId="1038"/>
    <cellStyle name="AA QUESTION 52" xfId="1039"/>
    <cellStyle name="AA QUESTION 53" xfId="1040"/>
    <cellStyle name="AA QUESTION 54" xfId="1041"/>
    <cellStyle name="AA QUESTION 55" xfId="1042"/>
    <cellStyle name="AA QUESTION 56" xfId="1043"/>
    <cellStyle name="AA QUESTION 57" xfId="1044"/>
    <cellStyle name="AA QUESTION 58" xfId="1045"/>
    <cellStyle name="AA QUESTION 59" xfId="1046"/>
    <cellStyle name="AA QUESTION 6" xfId="1047"/>
    <cellStyle name="AA QUESTION 6 2" xfId="1048"/>
    <cellStyle name="AA QUESTION 6 3" xfId="1049"/>
    <cellStyle name="AA QUESTION 7" xfId="1050"/>
    <cellStyle name="AA QUESTION 7 2" xfId="1051"/>
    <cellStyle name="AA QUESTION 7 3" xfId="1052"/>
    <cellStyle name="AA QUESTION 8" xfId="1053"/>
    <cellStyle name="AA QUESTION 8 2" xfId="1054"/>
    <cellStyle name="AA QUESTION 8 3" xfId="1055"/>
    <cellStyle name="AA QUESTION 9" xfId="1056"/>
    <cellStyle name="AA QUESTION 9 2" xfId="1057"/>
    <cellStyle name="AA QUESTION 9 3" xfId="1058"/>
    <cellStyle name="AA QUESTION_Note 10" xfId="1059"/>
    <cellStyle name="AA SHADE" xfId="1060"/>
    <cellStyle name="AA SHADE 10" xfId="1061"/>
    <cellStyle name="AA SHADE 10 2" xfId="1062"/>
    <cellStyle name="AA SHADE 10 3" xfId="1063"/>
    <cellStyle name="AA SHADE 11" xfId="1064"/>
    <cellStyle name="AA SHADE 11 2" xfId="1065"/>
    <cellStyle name="AA SHADE 11 3" xfId="1066"/>
    <cellStyle name="AA SHADE 12" xfId="1067"/>
    <cellStyle name="AA SHADE 13" xfId="1068"/>
    <cellStyle name="AA SHADE 14" xfId="1069"/>
    <cellStyle name="AA SHADE 15" xfId="1070"/>
    <cellStyle name="AA SHADE 16" xfId="1071"/>
    <cellStyle name="AA SHADE 17" xfId="1072"/>
    <cellStyle name="AA SHADE 18" xfId="1073"/>
    <cellStyle name="AA SHADE 19" xfId="1074"/>
    <cellStyle name="AA SHADE 2" xfId="1075"/>
    <cellStyle name="AA SHADE 2 2" xfId="1076"/>
    <cellStyle name="AA SHADE 2 3" xfId="1077"/>
    <cellStyle name="AA SHADE 20" xfId="1078"/>
    <cellStyle name="AA SHADE 21" xfId="1079"/>
    <cellStyle name="AA SHADE 22" xfId="1080"/>
    <cellStyle name="AA SHADE 23" xfId="1081"/>
    <cellStyle name="AA SHADE 24" xfId="1082"/>
    <cellStyle name="AA SHADE 25" xfId="1083"/>
    <cellStyle name="AA SHADE 26" xfId="1084"/>
    <cellStyle name="AA SHADE 27" xfId="1085"/>
    <cellStyle name="AA SHADE 28" xfId="1086"/>
    <cellStyle name="AA SHADE 29" xfId="1087"/>
    <cellStyle name="AA SHADE 3" xfId="1088"/>
    <cellStyle name="AA SHADE 3 2" xfId="1089"/>
    <cellStyle name="AA SHADE 3 3" xfId="1090"/>
    <cellStyle name="AA SHADE 30" xfId="1091"/>
    <cellStyle name="AA SHADE 31" xfId="1092"/>
    <cellStyle name="AA SHADE 32" xfId="1093"/>
    <cellStyle name="AA SHADE 33" xfId="1094"/>
    <cellStyle name="AA SHADE 34" xfId="1095"/>
    <cellStyle name="AA SHADE 35" xfId="1096"/>
    <cellStyle name="AA SHADE 36" xfId="1097"/>
    <cellStyle name="AA SHADE 37" xfId="1098"/>
    <cellStyle name="AA SHADE 38" xfId="1099"/>
    <cellStyle name="AA SHADE 39" xfId="1100"/>
    <cellStyle name="AA SHADE 4" xfId="1101"/>
    <cellStyle name="AA SHADE 4 2" xfId="1102"/>
    <cellStyle name="AA SHADE 4 3" xfId="1103"/>
    <cellStyle name="AA SHADE 40" xfId="1104"/>
    <cellStyle name="AA SHADE 41" xfId="1105"/>
    <cellStyle name="AA SHADE 42" xfId="1106"/>
    <cellStyle name="AA SHADE 43" xfId="1107"/>
    <cellStyle name="AA SHADE 44" xfId="1108"/>
    <cellStyle name="AA SHADE 45" xfId="1109"/>
    <cellStyle name="AA SHADE 46" xfId="1110"/>
    <cellStyle name="AA SHADE 47" xfId="1111"/>
    <cellStyle name="AA SHADE 48" xfId="1112"/>
    <cellStyle name="AA SHADE 49" xfId="1113"/>
    <cellStyle name="AA SHADE 5" xfId="1114"/>
    <cellStyle name="AA SHADE 5 2" xfId="1115"/>
    <cellStyle name="AA SHADE 5 3" xfId="1116"/>
    <cellStyle name="AA SHADE 50" xfId="1117"/>
    <cellStyle name="AA SHADE 51" xfId="1118"/>
    <cellStyle name="AA SHADE 52" xfId="1119"/>
    <cellStyle name="AA SHADE 53" xfId="1120"/>
    <cellStyle name="AA SHADE 54" xfId="1121"/>
    <cellStyle name="AA SHADE 55" xfId="1122"/>
    <cellStyle name="AA SHADE 56" xfId="1123"/>
    <cellStyle name="AA SHADE 57" xfId="1124"/>
    <cellStyle name="AA SHADE 58" xfId="1125"/>
    <cellStyle name="AA SHADE 59" xfId="1126"/>
    <cellStyle name="AA SHADE 6" xfId="1127"/>
    <cellStyle name="AA SHADE 6 2" xfId="1128"/>
    <cellStyle name="AA SHADE 6 3" xfId="1129"/>
    <cellStyle name="AA SHADE 7" xfId="1130"/>
    <cellStyle name="AA SHADE 7 2" xfId="1131"/>
    <cellStyle name="AA SHADE 7 3" xfId="1132"/>
    <cellStyle name="AA SHADE 8" xfId="1133"/>
    <cellStyle name="AA SHADE 8 2" xfId="1134"/>
    <cellStyle name="AA SHADE 8 3" xfId="1135"/>
    <cellStyle name="AA SHADE 9" xfId="1136"/>
    <cellStyle name="AA SHADE 9 2" xfId="1137"/>
    <cellStyle name="AA SHADE 9 3" xfId="1138"/>
    <cellStyle name="AA SHADE_Note 10" xfId="1139"/>
    <cellStyle name="Accent1 - 20%" xfId="1140"/>
    <cellStyle name="Accent1 - 40%" xfId="1141"/>
    <cellStyle name="Accent1 - 60%" xfId="1142"/>
    <cellStyle name="Accent1 2" xfId="1143"/>
    <cellStyle name="Accent1 2 2" xfId="1144"/>
    <cellStyle name="Accent1 2 3" xfId="1145"/>
    <cellStyle name="Accent2 - 20%" xfId="1146"/>
    <cellStyle name="Accent2 - 40%" xfId="1147"/>
    <cellStyle name="Accent2 - 60%" xfId="1148"/>
    <cellStyle name="Accent2 2" xfId="1149"/>
    <cellStyle name="Accent2 2 2" xfId="1150"/>
    <cellStyle name="Accent2 2 3" xfId="1151"/>
    <cellStyle name="Accent3 - 20%" xfId="1152"/>
    <cellStyle name="Accent3 - 40%" xfId="1153"/>
    <cellStyle name="Accent3 - 60%" xfId="1154"/>
    <cellStyle name="Accent3 2" xfId="1155"/>
    <cellStyle name="Accent3 2 2" xfId="1156"/>
    <cellStyle name="Accent3 2 3" xfId="1157"/>
    <cellStyle name="Accent4 - 20%" xfId="1158"/>
    <cellStyle name="Accent4 - 40%" xfId="1159"/>
    <cellStyle name="Accent4 - 60%" xfId="1160"/>
    <cellStyle name="Accent4 2" xfId="1161"/>
    <cellStyle name="Accent4 2 2" xfId="1162"/>
    <cellStyle name="Accent4 2 3" xfId="1163"/>
    <cellStyle name="Accent5 - 20%" xfId="1164"/>
    <cellStyle name="Accent5 - 40%" xfId="1165"/>
    <cellStyle name="Accent5 - 60%" xfId="1166"/>
    <cellStyle name="Accent5 2" xfId="1167"/>
    <cellStyle name="Accent5 2 2" xfId="1168"/>
    <cellStyle name="Accent5 2 3" xfId="1169"/>
    <cellStyle name="Accent6 - 20%" xfId="1170"/>
    <cellStyle name="Accent6 - 40%" xfId="1171"/>
    <cellStyle name="Accent6 - 60%" xfId="1172"/>
    <cellStyle name="Accent6 2" xfId="1173"/>
    <cellStyle name="Accent6 2 2" xfId="1174"/>
    <cellStyle name="Accent6 2 3" xfId="1175"/>
    <cellStyle name="Bad 2" xfId="1176"/>
    <cellStyle name="Bad 2 2" xfId="1177"/>
    <cellStyle name="Bad 2 3" xfId="1178"/>
    <cellStyle name="border" xfId="1179"/>
    <cellStyle name="Calculation 2" xfId="1180"/>
    <cellStyle name="Calculation 2 2" xfId="1181"/>
    <cellStyle name="Calculation 2 3" xfId="1182"/>
    <cellStyle name="Check Cell 2" xfId="1183"/>
    <cellStyle name="Check Cell 2 2" xfId="1184"/>
    <cellStyle name="Check Cell 2 3" xfId="1185"/>
    <cellStyle name="Comma" xfId="1186" builtinId="3"/>
    <cellStyle name="Comma [0.00]" xfId="1187"/>
    <cellStyle name="Comma 10" xfId="1188"/>
    <cellStyle name="Comma 10 2" xfId="1189"/>
    <cellStyle name="Comma 10 3" xfId="1190"/>
    <cellStyle name="Comma 10 4" xfId="1191"/>
    <cellStyle name="Comma 10 5" xfId="1192"/>
    <cellStyle name="Comma 10 6" xfId="1193"/>
    <cellStyle name="Comma 10 7" xfId="1194"/>
    <cellStyle name="Comma 10 8" xfId="1195"/>
    <cellStyle name="Comma 10 9" xfId="1196"/>
    <cellStyle name="Comma 11" xfId="1197"/>
    <cellStyle name="Comma 12" xfId="1198"/>
    <cellStyle name="Comma 13" xfId="1199"/>
    <cellStyle name="Comma 14" xfId="1200"/>
    <cellStyle name="Comma 14 2" xfId="1201"/>
    <cellStyle name="Comma 15" xfId="1202"/>
    <cellStyle name="Comma 16" xfId="1203"/>
    <cellStyle name="Comma 17" xfId="1204"/>
    <cellStyle name="Comma 18" xfId="1205"/>
    <cellStyle name="Comma 18 2" xfId="1206"/>
    <cellStyle name="Comma 19" xfId="1207"/>
    <cellStyle name="Comma 2" xfId="1208"/>
    <cellStyle name="Comma 2 10" xfId="1209"/>
    <cellStyle name="Comma 2 11" xfId="1210"/>
    <cellStyle name="Comma 2 12" xfId="1211"/>
    <cellStyle name="Comma 2 13" xfId="1212"/>
    <cellStyle name="Comma 2 14" xfId="1213"/>
    <cellStyle name="Comma 2 15" xfId="1214"/>
    <cellStyle name="Comma 2 16" xfId="1215"/>
    <cellStyle name="Comma 2 17" xfId="1216"/>
    <cellStyle name="Comma 2 18" xfId="1217"/>
    <cellStyle name="Comma 2 19" xfId="1218"/>
    <cellStyle name="Comma 2 2" xfId="1219"/>
    <cellStyle name="Comma 2 2 2" xfId="1220"/>
    <cellStyle name="Comma 2 2 3" xfId="1221"/>
    <cellStyle name="Comma 2 2 4" xfId="1222"/>
    <cellStyle name="Comma 2 2 5" xfId="4411"/>
    <cellStyle name="Comma 2 20" xfId="1223"/>
    <cellStyle name="Comma 2 21" xfId="1224"/>
    <cellStyle name="Comma 2 22" xfId="1225"/>
    <cellStyle name="Comma 2 23" xfId="1226"/>
    <cellStyle name="Comma 2 24" xfId="1227"/>
    <cellStyle name="Comma 2 25" xfId="1228"/>
    <cellStyle name="Comma 2 26" xfId="1229"/>
    <cellStyle name="Comma 2 27" xfId="1230"/>
    <cellStyle name="Comma 2 28" xfId="1231"/>
    <cellStyle name="Comma 2 29" xfId="1232"/>
    <cellStyle name="Comma 2 3" xfId="1233"/>
    <cellStyle name="Comma 2 3 2" xfId="1234"/>
    <cellStyle name="Comma 2 3 3" xfId="4412"/>
    <cellStyle name="Comma 2 30" xfId="1235"/>
    <cellStyle name="Comma 2 31" xfId="1236"/>
    <cellStyle name="Comma 2 32" xfId="1237"/>
    <cellStyle name="Comma 2 33" xfId="1238"/>
    <cellStyle name="Comma 2 34" xfId="1239"/>
    <cellStyle name="Comma 2 35" xfId="1240"/>
    <cellStyle name="Comma 2 36" xfId="1241"/>
    <cellStyle name="Comma 2 37" xfId="1242"/>
    <cellStyle name="Comma 2 38" xfId="1243"/>
    <cellStyle name="Comma 2 39" xfId="1244"/>
    <cellStyle name="Comma 2 4" xfId="1245"/>
    <cellStyle name="Comma 2 4 2" xfId="4413"/>
    <cellStyle name="Comma 2 40" xfId="1246"/>
    <cellStyle name="Comma 2 41" xfId="1247"/>
    <cellStyle name="Comma 2 42" xfId="1248"/>
    <cellStyle name="Comma 2 43" xfId="1249"/>
    <cellStyle name="Comma 2 44" xfId="1250"/>
    <cellStyle name="Comma 2 45" xfId="1251"/>
    <cellStyle name="Comma 2 46" xfId="1252"/>
    <cellStyle name="Comma 2 47" xfId="1253"/>
    <cellStyle name="Comma 2 48" xfId="1254"/>
    <cellStyle name="Comma 2 49" xfId="1255"/>
    <cellStyle name="Comma 2 5" xfId="1256"/>
    <cellStyle name="Comma 2 50" xfId="1257"/>
    <cellStyle name="Comma 2 51" xfId="1258"/>
    <cellStyle name="Comma 2 52" xfId="1259"/>
    <cellStyle name="Comma 2 53" xfId="1260"/>
    <cellStyle name="Comma 2 54" xfId="1261"/>
    <cellStyle name="Comma 2 55" xfId="1262"/>
    <cellStyle name="Comma 2 56" xfId="1263"/>
    <cellStyle name="Comma 2 57" xfId="1264"/>
    <cellStyle name="Comma 2 58" xfId="1265"/>
    <cellStyle name="Comma 2 59" xfId="1266"/>
    <cellStyle name="Comma 2 6" xfId="1267"/>
    <cellStyle name="Comma 2 60" xfId="1268"/>
    <cellStyle name="Comma 2 61" xfId="1269"/>
    <cellStyle name="Comma 2 62" xfId="1270"/>
    <cellStyle name="Comma 2 63" xfId="1271"/>
    <cellStyle name="Comma 2 64" xfId="1272"/>
    <cellStyle name="Comma 2 65" xfId="1273"/>
    <cellStyle name="Comma 2 66" xfId="1274"/>
    <cellStyle name="Comma 2 67" xfId="1275"/>
    <cellStyle name="Comma 2 68" xfId="1276"/>
    <cellStyle name="Comma 2 69" xfId="1277"/>
    <cellStyle name="Comma 2 7" xfId="1278"/>
    <cellStyle name="Comma 2 70" xfId="1279"/>
    <cellStyle name="Comma 2 71" xfId="1280"/>
    <cellStyle name="Comma 2 72" xfId="1281"/>
    <cellStyle name="Comma 2 73" xfId="1282"/>
    <cellStyle name="Comma 2 74" xfId="1283"/>
    <cellStyle name="Comma 2 75" xfId="1284"/>
    <cellStyle name="Comma 2 76" xfId="1285"/>
    <cellStyle name="Comma 2 77" xfId="1286"/>
    <cellStyle name="Comma 2 78" xfId="1287"/>
    <cellStyle name="Comma 2 79" xfId="4463"/>
    <cellStyle name="Comma 2 8" xfId="1288"/>
    <cellStyle name="Comma 2 9" xfId="1289"/>
    <cellStyle name="Comma 2_A&amp;M_08" xfId="1290"/>
    <cellStyle name="Comma 20" xfId="1291"/>
    <cellStyle name="Comma 20 2" xfId="1292"/>
    <cellStyle name="Comma 21" xfId="1293"/>
    <cellStyle name="Comma 21 2" xfId="1294"/>
    <cellStyle name="Comma 22" xfId="1295"/>
    <cellStyle name="Comma 22 2" xfId="1296"/>
    <cellStyle name="Comma 23" xfId="1297"/>
    <cellStyle name="Comma 24" xfId="1298"/>
    <cellStyle name="Comma 25" xfId="1299"/>
    <cellStyle name="Comma 26" xfId="1300"/>
    <cellStyle name="Comma 27" xfId="1301"/>
    <cellStyle name="Comma 28" xfId="1302"/>
    <cellStyle name="Comma 29" xfId="1303"/>
    <cellStyle name="Comma 3" xfId="1304"/>
    <cellStyle name="Comma 3 10" xfId="1305"/>
    <cellStyle name="Comma 3 11" xfId="1306"/>
    <cellStyle name="Comma 3 12" xfId="1307"/>
    <cellStyle name="Comma 3 13" xfId="1308"/>
    <cellStyle name="Comma 3 14" xfId="1309"/>
    <cellStyle name="Comma 3 15" xfId="1310"/>
    <cellStyle name="Comma 3 16" xfId="1311"/>
    <cellStyle name="Comma 3 17" xfId="1312"/>
    <cellStyle name="Comma 3 18" xfId="1313"/>
    <cellStyle name="Comma 3 19" xfId="1314"/>
    <cellStyle name="Comma 3 2" xfId="1315"/>
    <cellStyle name="Comma 3 2 2" xfId="1316"/>
    <cellStyle name="Comma 3 2 3" xfId="4414"/>
    <cellStyle name="Comma 3 20" xfId="1317"/>
    <cellStyle name="Comma 3 21" xfId="1318"/>
    <cellStyle name="Comma 3 22" xfId="1319"/>
    <cellStyle name="Comma 3 23" xfId="1320"/>
    <cellStyle name="Comma 3 24" xfId="1321"/>
    <cellStyle name="Comma 3 25" xfId="1322"/>
    <cellStyle name="Comma 3 26" xfId="1323"/>
    <cellStyle name="Comma 3 27" xfId="1324"/>
    <cellStyle name="Comma 3 28" xfId="1325"/>
    <cellStyle name="Comma 3 29" xfId="1326"/>
    <cellStyle name="Comma 3 3" xfId="1327"/>
    <cellStyle name="Comma 3 3 2" xfId="4415"/>
    <cellStyle name="Comma 3 30" xfId="1328"/>
    <cellStyle name="Comma 3 31" xfId="1329"/>
    <cellStyle name="Comma 3 32" xfId="1330"/>
    <cellStyle name="Comma 3 33" xfId="1331"/>
    <cellStyle name="Comma 3 34" xfId="1332"/>
    <cellStyle name="Comma 3 35" xfId="1333"/>
    <cellStyle name="Comma 3 36" xfId="1334"/>
    <cellStyle name="Comma 3 37" xfId="1335"/>
    <cellStyle name="Comma 3 38" xfId="1336"/>
    <cellStyle name="Comma 3 39" xfId="1337"/>
    <cellStyle name="Comma 3 4" xfId="1338"/>
    <cellStyle name="Comma 3 4 2" xfId="4416"/>
    <cellStyle name="Comma 3 40" xfId="1339"/>
    <cellStyle name="Comma 3 41" xfId="1340"/>
    <cellStyle name="Comma 3 42" xfId="1341"/>
    <cellStyle name="Comma 3 43" xfId="1342"/>
    <cellStyle name="Comma 3 44" xfId="1343"/>
    <cellStyle name="Comma 3 45" xfId="1344"/>
    <cellStyle name="Comma 3 46" xfId="1345"/>
    <cellStyle name="Comma 3 47" xfId="1346"/>
    <cellStyle name="Comma 3 48" xfId="1347"/>
    <cellStyle name="Comma 3 49" xfId="1348"/>
    <cellStyle name="Comma 3 5" xfId="1349"/>
    <cellStyle name="Comma 3 50" xfId="1350"/>
    <cellStyle name="Comma 3 51" xfId="1351"/>
    <cellStyle name="Comma 3 52" xfId="1352"/>
    <cellStyle name="Comma 3 53" xfId="1353"/>
    <cellStyle name="Comma 3 54" xfId="1354"/>
    <cellStyle name="Comma 3 55" xfId="1355"/>
    <cellStyle name="Comma 3 56" xfId="1356"/>
    <cellStyle name="Comma 3 57" xfId="1357"/>
    <cellStyle name="Comma 3 58" xfId="1358"/>
    <cellStyle name="Comma 3 59" xfId="1359"/>
    <cellStyle name="Comma 3 6" xfId="1360"/>
    <cellStyle name="Comma 3 60" xfId="1361"/>
    <cellStyle name="Comma 3 7" xfId="1362"/>
    <cellStyle name="Comma 3 8" xfId="1363"/>
    <cellStyle name="Comma 3 9" xfId="1364"/>
    <cellStyle name="Comma 30" xfId="1365"/>
    <cellStyle name="Comma 31" xfId="1366"/>
    <cellStyle name="Comma 32" xfId="1367"/>
    <cellStyle name="Comma 33" xfId="1368"/>
    <cellStyle name="Comma 34" xfId="1369"/>
    <cellStyle name="Comma 35" xfId="1370"/>
    <cellStyle name="Comma 36" xfId="1371"/>
    <cellStyle name="Comma 37" xfId="1372"/>
    <cellStyle name="Comma 38" xfId="1373"/>
    <cellStyle name="Comma 39" xfId="1374"/>
    <cellStyle name="Comma 4" xfId="1375"/>
    <cellStyle name="Comma 4 2" xfId="1376"/>
    <cellStyle name="Comma 4 2 2" xfId="1377"/>
    <cellStyle name="Comma 4 3" xfId="1378"/>
    <cellStyle name="Comma 4 4" xfId="1379"/>
    <cellStyle name="Comma 4 5" xfId="4440"/>
    <cellStyle name="Comma 40" xfId="1380"/>
    <cellStyle name="Comma 40 2" xfId="4460"/>
    <cellStyle name="Comma 41" xfId="1381"/>
    <cellStyle name="Comma 42" xfId="1382"/>
    <cellStyle name="Comma 43" xfId="1383"/>
    <cellStyle name="Comma 44" xfId="1384"/>
    <cellStyle name="Comma 45" xfId="1385"/>
    <cellStyle name="Comma 46" xfId="1386"/>
    <cellStyle name="Comma 47" xfId="1387"/>
    <cellStyle name="Comma 48" xfId="1388"/>
    <cellStyle name="Comma 49" xfId="1389"/>
    <cellStyle name="Comma 5" xfId="1390"/>
    <cellStyle name="Comma 5 2" xfId="1391"/>
    <cellStyle name="Comma 5 3" xfId="1392"/>
    <cellStyle name="Comma 5 4" xfId="4417"/>
    <cellStyle name="Comma 5_BB ลองดูนะ"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1404"/>
    <cellStyle name="Comma 6 2" xfId="1405"/>
    <cellStyle name="Comma 6 3" xfId="4418"/>
    <cellStyle name="Comma 60" xfId="1406"/>
    <cellStyle name="Comma 61" xfId="1407"/>
    <cellStyle name="Comma 62" xfId="1408"/>
    <cellStyle name="Comma 63" xfId="1409"/>
    <cellStyle name="Comma 64" xfId="1410"/>
    <cellStyle name="Comma 65" xfId="1411"/>
    <cellStyle name="Comma 66" xfId="1412"/>
    <cellStyle name="Comma 67" xfId="1413"/>
    <cellStyle name="Comma 68" xfId="1414"/>
    <cellStyle name="Comma 69" xfId="1415"/>
    <cellStyle name="Comma 7" xfId="1416"/>
    <cellStyle name="Comma 7 2" xfId="1417"/>
    <cellStyle name="Comma 70" xfId="1418"/>
    <cellStyle name="Comma 71" xfId="1419"/>
    <cellStyle name="Comma 72" xfId="1420"/>
    <cellStyle name="Comma 73" xfId="1421"/>
    <cellStyle name="Comma 74" xfId="1422"/>
    <cellStyle name="Comma 75" xfId="1423"/>
    <cellStyle name="Comma 76" xfId="1424"/>
    <cellStyle name="Comma 77" xfId="1425"/>
    <cellStyle name="Comma 78" xfId="1426"/>
    <cellStyle name="Comma 79" xfId="1427"/>
    <cellStyle name="Comma 8" xfId="1428"/>
    <cellStyle name="Comma 8 2" xfId="1429"/>
    <cellStyle name="Comma 8 2 2" xfId="1430"/>
    <cellStyle name="Comma 8 3" xfId="1431"/>
    <cellStyle name="Comma 81" xfId="1432"/>
    <cellStyle name="Comma 85" xfId="4470"/>
    <cellStyle name="Comma 86" xfId="4472"/>
    <cellStyle name="Comma 87" xfId="4474"/>
    <cellStyle name="Comma 88" xfId="4476"/>
    <cellStyle name="Comma 89" xfId="4468"/>
    <cellStyle name="Comma 9" xfId="1433"/>
    <cellStyle name="Comma 9 2" xfId="1434"/>
    <cellStyle name="Comma 90" xfId="4480"/>
    <cellStyle name="Comma 91" xfId="4466"/>
    <cellStyle name="comma zerodec" xfId="1435"/>
    <cellStyle name="comma zerodec 10" xfId="1436"/>
    <cellStyle name="comma zerodec 10 2" xfId="1437"/>
    <cellStyle name="comma zerodec 10 3" xfId="1438"/>
    <cellStyle name="comma zerodec 11" xfId="1439"/>
    <cellStyle name="comma zerodec 11 2" xfId="1440"/>
    <cellStyle name="comma zerodec 11 3" xfId="1441"/>
    <cellStyle name="comma zerodec 12" xfId="1442"/>
    <cellStyle name="comma zerodec 13" xfId="1443"/>
    <cellStyle name="comma zerodec 14" xfId="1444"/>
    <cellStyle name="comma zerodec 15" xfId="1445"/>
    <cellStyle name="comma zerodec 16" xfId="1446"/>
    <cellStyle name="comma zerodec 17" xfId="1447"/>
    <cellStyle name="comma zerodec 18" xfId="1448"/>
    <cellStyle name="comma zerodec 19" xfId="1449"/>
    <cellStyle name="comma zerodec 2" xfId="1450"/>
    <cellStyle name="comma zerodec 2 2" xfId="1451"/>
    <cellStyle name="comma zerodec 2 3" xfId="1452"/>
    <cellStyle name="comma zerodec 20" xfId="1453"/>
    <cellStyle name="comma zerodec 21" xfId="1454"/>
    <cellStyle name="comma zerodec 22" xfId="1455"/>
    <cellStyle name="comma zerodec 23" xfId="1456"/>
    <cellStyle name="comma zerodec 24" xfId="1457"/>
    <cellStyle name="comma zerodec 25" xfId="1458"/>
    <cellStyle name="comma zerodec 26" xfId="1459"/>
    <cellStyle name="comma zerodec 27" xfId="1460"/>
    <cellStyle name="comma zerodec 28" xfId="1461"/>
    <cellStyle name="comma zerodec 29" xfId="1462"/>
    <cellStyle name="comma zerodec 3" xfId="1463"/>
    <cellStyle name="comma zerodec 3 2" xfId="1464"/>
    <cellStyle name="comma zerodec 3 3" xfId="1465"/>
    <cellStyle name="comma zerodec 30" xfId="1466"/>
    <cellStyle name="comma zerodec 31" xfId="1467"/>
    <cellStyle name="comma zerodec 32" xfId="1468"/>
    <cellStyle name="comma zerodec 33" xfId="1469"/>
    <cellStyle name="comma zerodec 34" xfId="1470"/>
    <cellStyle name="comma zerodec 35" xfId="1471"/>
    <cellStyle name="comma zerodec 36" xfId="1472"/>
    <cellStyle name="comma zerodec 37" xfId="1473"/>
    <cellStyle name="comma zerodec 38" xfId="1474"/>
    <cellStyle name="comma zerodec 39" xfId="1475"/>
    <cellStyle name="comma zerodec 4" xfId="1476"/>
    <cellStyle name="comma zerodec 4 2" xfId="1477"/>
    <cellStyle name="comma zerodec 4 3" xfId="1478"/>
    <cellStyle name="comma zerodec 40" xfId="1479"/>
    <cellStyle name="comma zerodec 41" xfId="1480"/>
    <cellStyle name="comma zerodec 42" xfId="1481"/>
    <cellStyle name="comma zerodec 43" xfId="1482"/>
    <cellStyle name="comma zerodec 44" xfId="1483"/>
    <cellStyle name="comma zerodec 45" xfId="1484"/>
    <cellStyle name="comma zerodec 46" xfId="1485"/>
    <cellStyle name="comma zerodec 47" xfId="1486"/>
    <cellStyle name="comma zerodec 48" xfId="1487"/>
    <cellStyle name="comma zerodec 49" xfId="1488"/>
    <cellStyle name="comma zerodec 5" xfId="1489"/>
    <cellStyle name="comma zerodec 5 2" xfId="1490"/>
    <cellStyle name="comma zerodec 5 3" xfId="1491"/>
    <cellStyle name="comma zerodec 50" xfId="1492"/>
    <cellStyle name="comma zerodec 51" xfId="1493"/>
    <cellStyle name="comma zerodec 52" xfId="1494"/>
    <cellStyle name="comma zerodec 53" xfId="1495"/>
    <cellStyle name="comma zerodec 54" xfId="1496"/>
    <cellStyle name="comma zerodec 55" xfId="1497"/>
    <cellStyle name="comma zerodec 56" xfId="1498"/>
    <cellStyle name="comma zerodec 57" xfId="1499"/>
    <cellStyle name="comma zerodec 58" xfId="1500"/>
    <cellStyle name="comma zerodec 59" xfId="1501"/>
    <cellStyle name="comma zerodec 6" xfId="1502"/>
    <cellStyle name="comma zerodec 6 2" xfId="1503"/>
    <cellStyle name="comma zerodec 6 3" xfId="1504"/>
    <cellStyle name="comma zerodec 60" xfId="1505"/>
    <cellStyle name="comma zerodec 61" xfId="4441"/>
    <cellStyle name="comma zerodec 7" xfId="1506"/>
    <cellStyle name="comma zerodec 7 2" xfId="1507"/>
    <cellStyle name="comma zerodec 7 3" xfId="1508"/>
    <cellStyle name="comma zerodec 8" xfId="1509"/>
    <cellStyle name="comma zerodec 8 2" xfId="1510"/>
    <cellStyle name="comma zerodec 8 3" xfId="1511"/>
    <cellStyle name="comma zerodec 9" xfId="1512"/>
    <cellStyle name="comma zerodec 9 2" xfId="1513"/>
    <cellStyle name="comma zerodec 9 3" xfId="1514"/>
    <cellStyle name="comma zerodec_Note 10" xfId="1515"/>
    <cellStyle name="Currency 10" xfId="1516"/>
    <cellStyle name="Currency 11" xfId="1517"/>
    <cellStyle name="Currency 12" xfId="1518"/>
    <cellStyle name="Currency 13" xfId="1519"/>
    <cellStyle name="Currency 14" xfId="1520"/>
    <cellStyle name="Currency 15" xfId="1521"/>
    <cellStyle name="Currency 16" xfId="1522"/>
    <cellStyle name="Currency 17" xfId="1523"/>
    <cellStyle name="Currency 2" xfId="1524"/>
    <cellStyle name="Currency 2 2" xfId="1525"/>
    <cellStyle name="Currency 3" xfId="1526"/>
    <cellStyle name="Currency 4" xfId="1527"/>
    <cellStyle name="Currency 5" xfId="1528"/>
    <cellStyle name="Currency 6" xfId="1529"/>
    <cellStyle name="Currency 7" xfId="1530"/>
    <cellStyle name="Currency 8" xfId="1531"/>
    <cellStyle name="Currency 9" xfId="1532"/>
    <cellStyle name="Currency1" xfId="1533"/>
    <cellStyle name="Currency1 10" xfId="1534"/>
    <cellStyle name="Currency1 10 2" xfId="1535"/>
    <cellStyle name="Currency1 10 3" xfId="1536"/>
    <cellStyle name="Currency1 11" xfId="1537"/>
    <cellStyle name="Currency1 11 2" xfId="1538"/>
    <cellStyle name="Currency1 11 3" xfId="1539"/>
    <cellStyle name="Currency1 12" xfId="1540"/>
    <cellStyle name="Currency1 13" xfId="1541"/>
    <cellStyle name="Currency1 14" xfId="1542"/>
    <cellStyle name="Currency1 15" xfId="1543"/>
    <cellStyle name="Currency1 16" xfId="1544"/>
    <cellStyle name="Currency1 17" xfId="1545"/>
    <cellStyle name="Currency1 18" xfId="1546"/>
    <cellStyle name="Currency1 19" xfId="1547"/>
    <cellStyle name="Currency1 2" xfId="1548"/>
    <cellStyle name="Currency1 2 2" xfId="1549"/>
    <cellStyle name="Currency1 2 3" xfId="1550"/>
    <cellStyle name="Currency1 20" xfId="1551"/>
    <cellStyle name="Currency1 21" xfId="1552"/>
    <cellStyle name="Currency1 22" xfId="1553"/>
    <cellStyle name="Currency1 23" xfId="1554"/>
    <cellStyle name="Currency1 24" xfId="1555"/>
    <cellStyle name="Currency1 25" xfId="1556"/>
    <cellStyle name="Currency1 26" xfId="1557"/>
    <cellStyle name="Currency1 27" xfId="1558"/>
    <cellStyle name="Currency1 28" xfId="1559"/>
    <cellStyle name="Currency1 28 2" xfId="1560"/>
    <cellStyle name="Currency1 28 3" xfId="4438"/>
    <cellStyle name="Currency1 29" xfId="1561"/>
    <cellStyle name="Currency1 3" xfId="1562"/>
    <cellStyle name="Currency1 3 2" xfId="1563"/>
    <cellStyle name="Currency1 3 3" xfId="1564"/>
    <cellStyle name="Currency1 30" xfId="1565"/>
    <cellStyle name="Currency1 31" xfId="1566"/>
    <cellStyle name="Currency1 32" xfId="1567"/>
    <cellStyle name="Currency1 33" xfId="1568"/>
    <cellStyle name="Currency1 34" xfId="1569"/>
    <cellStyle name="Currency1 35" xfId="1570"/>
    <cellStyle name="Currency1 36" xfId="1571"/>
    <cellStyle name="Currency1 37" xfId="1572"/>
    <cellStyle name="Currency1 38" xfId="1573"/>
    <cellStyle name="Currency1 39" xfId="1574"/>
    <cellStyle name="Currency1 4" xfId="1575"/>
    <cellStyle name="Currency1 4 2" xfId="1576"/>
    <cellStyle name="Currency1 4 3" xfId="1577"/>
    <cellStyle name="Currency1 40" xfId="1578"/>
    <cellStyle name="Currency1 41" xfId="1579"/>
    <cellStyle name="Currency1 42" xfId="1580"/>
    <cellStyle name="Currency1 43" xfId="1581"/>
    <cellStyle name="Currency1 44" xfId="1582"/>
    <cellStyle name="Currency1 45" xfId="1583"/>
    <cellStyle name="Currency1 46" xfId="1584"/>
    <cellStyle name="Currency1 47" xfId="1585"/>
    <cellStyle name="Currency1 48" xfId="1586"/>
    <cellStyle name="Currency1 49" xfId="1587"/>
    <cellStyle name="Currency1 5" xfId="1588"/>
    <cellStyle name="Currency1 5 2" xfId="1589"/>
    <cellStyle name="Currency1 5 3" xfId="1590"/>
    <cellStyle name="Currency1 50" xfId="1591"/>
    <cellStyle name="Currency1 51" xfId="1592"/>
    <cellStyle name="Currency1 52" xfId="1593"/>
    <cellStyle name="Currency1 53" xfId="1594"/>
    <cellStyle name="Currency1 54" xfId="1595"/>
    <cellStyle name="Currency1 55" xfId="1596"/>
    <cellStyle name="Currency1 56" xfId="1597"/>
    <cellStyle name="Currency1 57" xfId="1598"/>
    <cellStyle name="Currency1 58" xfId="1599"/>
    <cellStyle name="Currency1 59" xfId="1600"/>
    <cellStyle name="Currency1 6" xfId="1601"/>
    <cellStyle name="Currency1 6 2" xfId="1602"/>
    <cellStyle name="Currency1 6 3" xfId="1603"/>
    <cellStyle name="Currency1 60" xfId="1604"/>
    <cellStyle name="Currency1 61" xfId="4442"/>
    <cellStyle name="Currency1 7" xfId="1605"/>
    <cellStyle name="Currency1 7 2" xfId="1606"/>
    <cellStyle name="Currency1 7 3" xfId="1607"/>
    <cellStyle name="Currency1 8" xfId="1608"/>
    <cellStyle name="Currency1 8 2" xfId="1609"/>
    <cellStyle name="Currency1 8 3" xfId="1610"/>
    <cellStyle name="Currency1 9" xfId="1611"/>
    <cellStyle name="Currency1 9 2" xfId="1612"/>
    <cellStyle name="Currency1 9 3" xfId="1613"/>
    <cellStyle name="Currency1_Note 10" xfId="1614"/>
    <cellStyle name="Date" xfId="1615"/>
    <cellStyle name="Dezimal [0]_AR-Bilanzen9901" xfId="1616"/>
    <cellStyle name="Dezimal_AR-Bilanzen9901" xfId="1617"/>
    <cellStyle name="Dollar (zero dec)" xfId="1618"/>
    <cellStyle name="Dollar (zero dec) 10" xfId="1619"/>
    <cellStyle name="Dollar (zero dec) 10 2" xfId="1620"/>
    <cellStyle name="Dollar (zero dec) 10 3" xfId="1621"/>
    <cellStyle name="Dollar (zero dec) 11" xfId="1622"/>
    <cellStyle name="Dollar (zero dec) 11 2" xfId="1623"/>
    <cellStyle name="Dollar (zero dec) 11 3" xfId="1624"/>
    <cellStyle name="Dollar (zero dec) 12" xfId="1625"/>
    <cellStyle name="Dollar (zero dec) 13" xfId="1626"/>
    <cellStyle name="Dollar (zero dec) 14" xfId="1627"/>
    <cellStyle name="Dollar (zero dec) 15" xfId="1628"/>
    <cellStyle name="Dollar (zero dec) 16" xfId="1629"/>
    <cellStyle name="Dollar (zero dec) 17" xfId="1630"/>
    <cellStyle name="Dollar (zero dec) 18" xfId="1631"/>
    <cellStyle name="Dollar (zero dec) 19" xfId="1632"/>
    <cellStyle name="Dollar (zero dec) 2" xfId="1633"/>
    <cellStyle name="Dollar (zero dec) 2 2" xfId="1634"/>
    <cellStyle name="Dollar (zero dec) 2 3" xfId="1635"/>
    <cellStyle name="Dollar (zero dec) 20" xfId="1636"/>
    <cellStyle name="Dollar (zero dec) 21" xfId="1637"/>
    <cellStyle name="Dollar (zero dec) 22" xfId="1638"/>
    <cellStyle name="Dollar (zero dec) 23" xfId="1639"/>
    <cellStyle name="Dollar (zero dec) 24" xfId="1640"/>
    <cellStyle name="Dollar (zero dec) 25" xfId="1641"/>
    <cellStyle name="Dollar (zero dec) 26" xfId="1642"/>
    <cellStyle name="Dollar (zero dec) 27" xfId="1643"/>
    <cellStyle name="Dollar (zero dec) 28" xfId="1644"/>
    <cellStyle name="Dollar (zero dec) 29" xfId="1645"/>
    <cellStyle name="Dollar (zero dec) 3" xfId="1646"/>
    <cellStyle name="Dollar (zero dec) 3 2" xfId="1647"/>
    <cellStyle name="Dollar (zero dec) 3 3" xfId="1648"/>
    <cellStyle name="Dollar (zero dec) 30" xfId="1649"/>
    <cellStyle name="Dollar (zero dec) 31" xfId="1650"/>
    <cellStyle name="Dollar (zero dec) 32" xfId="1651"/>
    <cellStyle name="Dollar (zero dec) 33" xfId="1652"/>
    <cellStyle name="Dollar (zero dec) 34" xfId="1653"/>
    <cellStyle name="Dollar (zero dec) 35" xfId="1654"/>
    <cellStyle name="Dollar (zero dec) 36" xfId="1655"/>
    <cellStyle name="Dollar (zero dec) 37" xfId="1656"/>
    <cellStyle name="Dollar (zero dec) 38" xfId="1657"/>
    <cellStyle name="Dollar (zero dec) 39" xfId="1658"/>
    <cellStyle name="Dollar (zero dec) 4" xfId="1659"/>
    <cellStyle name="Dollar (zero dec) 4 2" xfId="1660"/>
    <cellStyle name="Dollar (zero dec) 4 3" xfId="1661"/>
    <cellStyle name="Dollar (zero dec) 40" xfId="1662"/>
    <cellStyle name="Dollar (zero dec) 41" xfId="1663"/>
    <cellStyle name="Dollar (zero dec) 42" xfId="1664"/>
    <cellStyle name="Dollar (zero dec) 43" xfId="1665"/>
    <cellStyle name="Dollar (zero dec) 44" xfId="1666"/>
    <cellStyle name="Dollar (zero dec) 45" xfId="1667"/>
    <cellStyle name="Dollar (zero dec) 46" xfId="1668"/>
    <cellStyle name="Dollar (zero dec) 47" xfId="1669"/>
    <cellStyle name="Dollar (zero dec) 48" xfId="1670"/>
    <cellStyle name="Dollar (zero dec) 49" xfId="1671"/>
    <cellStyle name="Dollar (zero dec) 5" xfId="1672"/>
    <cellStyle name="Dollar (zero dec) 5 2" xfId="1673"/>
    <cellStyle name="Dollar (zero dec) 5 3" xfId="1674"/>
    <cellStyle name="Dollar (zero dec) 50" xfId="1675"/>
    <cellStyle name="Dollar (zero dec) 51" xfId="1676"/>
    <cellStyle name="Dollar (zero dec) 52" xfId="1677"/>
    <cellStyle name="Dollar (zero dec) 53" xfId="1678"/>
    <cellStyle name="Dollar (zero dec) 54" xfId="1679"/>
    <cellStyle name="Dollar (zero dec) 55" xfId="1680"/>
    <cellStyle name="Dollar (zero dec) 56" xfId="1681"/>
    <cellStyle name="Dollar (zero dec) 57" xfId="1682"/>
    <cellStyle name="Dollar (zero dec) 58" xfId="1683"/>
    <cellStyle name="Dollar (zero dec) 59" xfId="1684"/>
    <cellStyle name="Dollar (zero dec) 6" xfId="1685"/>
    <cellStyle name="Dollar (zero dec) 6 2" xfId="1686"/>
    <cellStyle name="Dollar (zero dec) 6 3" xfId="1687"/>
    <cellStyle name="Dollar (zero dec) 60" xfId="1688"/>
    <cellStyle name="Dollar (zero dec) 61" xfId="4443"/>
    <cellStyle name="Dollar (zero dec) 7" xfId="1689"/>
    <cellStyle name="Dollar (zero dec) 7 2" xfId="1690"/>
    <cellStyle name="Dollar (zero dec) 7 3" xfId="1691"/>
    <cellStyle name="Dollar (zero dec) 8" xfId="1692"/>
    <cellStyle name="Dollar (zero dec) 8 2" xfId="1693"/>
    <cellStyle name="Dollar (zero dec) 8 3" xfId="1694"/>
    <cellStyle name="Dollar (zero dec) 9" xfId="1695"/>
    <cellStyle name="Dollar (zero dec) 9 2" xfId="1696"/>
    <cellStyle name="Dollar (zero dec) 9 3" xfId="1697"/>
    <cellStyle name="Dollar (zero dec)_Note 10" xfId="1698"/>
    <cellStyle name="DRAFT" xfId="1699"/>
    <cellStyle name="E&amp;Y House" xfId="1700"/>
    <cellStyle name="E&amp;Y House 2" xfId="1701"/>
    <cellStyle name="Emphasis 1" xfId="1702"/>
    <cellStyle name="Emphasis 2" xfId="1703"/>
    <cellStyle name="Emphasis 3" xfId="1704"/>
    <cellStyle name="Euro" xfId="1705"/>
    <cellStyle name="Excel Built-in Normal" xfId="1706"/>
    <cellStyle name="Excel_BuiltIn_Normal 4" xfId="1707"/>
    <cellStyle name="Explanatory Text 2" xfId="1708"/>
    <cellStyle name="Explanatory Text 2 2" xfId="1709"/>
    <cellStyle name="Explanatory Text 2 3" xfId="1710"/>
    <cellStyle name="Fixed" xfId="1711"/>
    <cellStyle name="Good 2" xfId="1712"/>
    <cellStyle name="Good 2 2" xfId="1713"/>
    <cellStyle name="Good 2 3" xfId="1714"/>
    <cellStyle name="Grey" xfId="1715"/>
    <cellStyle name="Grey 2" xfId="1716"/>
    <cellStyle name="Grey 3" xfId="1717"/>
    <cellStyle name="Header - Style1" xfId="1718"/>
    <cellStyle name="Header1" xfId="1719"/>
    <cellStyle name="Header1 10" xfId="1720"/>
    <cellStyle name="Header1 10 2" xfId="1721"/>
    <cellStyle name="Header1 10 3" xfId="1722"/>
    <cellStyle name="Header1 11" xfId="1723"/>
    <cellStyle name="Header1 11 2" xfId="1724"/>
    <cellStyle name="Header1 11 3" xfId="1725"/>
    <cellStyle name="Header1 12" xfId="1726"/>
    <cellStyle name="Header1 13" xfId="1727"/>
    <cellStyle name="Header1 14" xfId="1728"/>
    <cellStyle name="Header1 15" xfId="1729"/>
    <cellStyle name="Header1 16" xfId="1730"/>
    <cellStyle name="Header1 17" xfId="1731"/>
    <cellStyle name="Header1 18" xfId="1732"/>
    <cellStyle name="Header1 19" xfId="1733"/>
    <cellStyle name="Header1 2" xfId="1734"/>
    <cellStyle name="Header1 2 2" xfId="1735"/>
    <cellStyle name="Header1 2 3" xfId="1736"/>
    <cellStyle name="Header1 20" xfId="1737"/>
    <cellStyle name="Header1 21" xfId="1738"/>
    <cellStyle name="Header1 22" xfId="1739"/>
    <cellStyle name="Header1 23" xfId="1740"/>
    <cellStyle name="Header1 24" xfId="1741"/>
    <cellStyle name="Header1 25" xfId="1742"/>
    <cellStyle name="Header1 26" xfId="1743"/>
    <cellStyle name="Header1 27" xfId="1744"/>
    <cellStyle name="Header1 28" xfId="1745"/>
    <cellStyle name="Header1 29" xfId="1746"/>
    <cellStyle name="Header1 3" xfId="1747"/>
    <cellStyle name="Header1 3 2" xfId="1748"/>
    <cellStyle name="Header1 3 3" xfId="1749"/>
    <cellStyle name="Header1 30" xfId="1750"/>
    <cellStyle name="Header1 31" xfId="1751"/>
    <cellStyle name="Header1 32" xfId="1752"/>
    <cellStyle name="Header1 33" xfId="1753"/>
    <cellStyle name="Header1 34" xfId="1754"/>
    <cellStyle name="Header1 35" xfId="1755"/>
    <cellStyle name="Header1 36" xfId="1756"/>
    <cellStyle name="Header1 37" xfId="1757"/>
    <cellStyle name="Header1 38" xfId="1758"/>
    <cellStyle name="Header1 39" xfId="1759"/>
    <cellStyle name="Header1 4" xfId="1760"/>
    <cellStyle name="Header1 4 2" xfId="1761"/>
    <cellStyle name="Header1 4 3" xfId="1762"/>
    <cellStyle name="Header1 40" xfId="1763"/>
    <cellStyle name="Header1 41" xfId="1764"/>
    <cellStyle name="Header1 42" xfId="1765"/>
    <cellStyle name="Header1 43" xfId="1766"/>
    <cellStyle name="Header1 44" xfId="1767"/>
    <cellStyle name="Header1 45" xfId="1768"/>
    <cellStyle name="Header1 46" xfId="1769"/>
    <cellStyle name="Header1 47" xfId="1770"/>
    <cellStyle name="Header1 48" xfId="1771"/>
    <cellStyle name="Header1 49" xfId="1772"/>
    <cellStyle name="Header1 5" xfId="1773"/>
    <cellStyle name="Header1 5 2" xfId="1774"/>
    <cellStyle name="Header1 5 3" xfId="1775"/>
    <cellStyle name="Header1 50" xfId="1776"/>
    <cellStyle name="Header1 51" xfId="1777"/>
    <cellStyle name="Header1 52" xfId="1778"/>
    <cellStyle name="Header1 53" xfId="1779"/>
    <cellStyle name="Header1 54" xfId="1780"/>
    <cellStyle name="Header1 55" xfId="1781"/>
    <cellStyle name="Header1 56" xfId="1782"/>
    <cellStyle name="Header1 57" xfId="1783"/>
    <cellStyle name="Header1 58" xfId="1784"/>
    <cellStyle name="Header1 59" xfId="1785"/>
    <cellStyle name="Header1 6" xfId="1786"/>
    <cellStyle name="Header1 6 2" xfId="1787"/>
    <cellStyle name="Header1 6 3" xfId="1788"/>
    <cellStyle name="Header1 7" xfId="1789"/>
    <cellStyle name="Header1 7 2" xfId="1790"/>
    <cellStyle name="Header1 7 3" xfId="1791"/>
    <cellStyle name="Header1 8" xfId="1792"/>
    <cellStyle name="Header1 8 2" xfId="1793"/>
    <cellStyle name="Header1 8 3" xfId="1794"/>
    <cellStyle name="Header1 9" xfId="1795"/>
    <cellStyle name="Header1 9 2" xfId="1796"/>
    <cellStyle name="Header1 9 3" xfId="1797"/>
    <cellStyle name="Header1_Note 10" xfId="1798"/>
    <cellStyle name="Header2" xfId="1799"/>
    <cellStyle name="Header2 10" xfId="1800"/>
    <cellStyle name="Header2 10 2" xfId="1801"/>
    <cellStyle name="Header2 10 3" xfId="1802"/>
    <cellStyle name="Header2 11" xfId="1803"/>
    <cellStyle name="Header2 11 2" xfId="1804"/>
    <cellStyle name="Header2 11 3" xfId="1805"/>
    <cellStyle name="Header2 12" xfId="1806"/>
    <cellStyle name="Header2 13" xfId="1807"/>
    <cellStyle name="Header2 14" xfId="1808"/>
    <cellStyle name="Header2 15" xfId="1809"/>
    <cellStyle name="Header2 16" xfId="1810"/>
    <cellStyle name="Header2 17" xfId="1811"/>
    <cellStyle name="Header2 18" xfId="1812"/>
    <cellStyle name="Header2 19" xfId="1813"/>
    <cellStyle name="Header2 2" xfId="1814"/>
    <cellStyle name="Header2 2 2" xfId="1815"/>
    <cellStyle name="Header2 2 3" xfId="1816"/>
    <cellStyle name="Header2 20" xfId="1817"/>
    <cellStyle name="Header2 21" xfId="1818"/>
    <cellStyle name="Header2 22" xfId="1819"/>
    <cellStyle name="Header2 23" xfId="1820"/>
    <cellStyle name="Header2 24" xfId="1821"/>
    <cellStyle name="Header2 25" xfId="1822"/>
    <cellStyle name="Header2 26" xfId="1823"/>
    <cellStyle name="Header2 27" xfId="1824"/>
    <cellStyle name="Header2 28" xfId="1825"/>
    <cellStyle name="Header2 29" xfId="1826"/>
    <cellStyle name="Header2 3" xfId="1827"/>
    <cellStyle name="Header2 3 2" xfId="1828"/>
    <cellStyle name="Header2 3 3" xfId="1829"/>
    <cellStyle name="Header2 30" xfId="1830"/>
    <cellStyle name="Header2 31" xfId="1831"/>
    <cellStyle name="Header2 32" xfId="1832"/>
    <cellStyle name="Header2 33" xfId="1833"/>
    <cellStyle name="Header2 34" xfId="1834"/>
    <cellStyle name="Header2 35" xfId="1835"/>
    <cellStyle name="Header2 36" xfId="1836"/>
    <cellStyle name="Header2 37" xfId="1837"/>
    <cellStyle name="Header2 38" xfId="1838"/>
    <cellStyle name="Header2 39" xfId="1839"/>
    <cellStyle name="Header2 4" xfId="1840"/>
    <cellStyle name="Header2 4 2" xfId="1841"/>
    <cellStyle name="Header2 4 3" xfId="1842"/>
    <cellStyle name="Header2 40" xfId="1843"/>
    <cellStyle name="Header2 41" xfId="1844"/>
    <cellStyle name="Header2 42" xfId="1845"/>
    <cellStyle name="Header2 43" xfId="1846"/>
    <cellStyle name="Header2 44" xfId="1847"/>
    <cellStyle name="Header2 45" xfId="1848"/>
    <cellStyle name="Header2 46" xfId="1849"/>
    <cellStyle name="Header2 47" xfId="1850"/>
    <cellStyle name="Header2 48" xfId="1851"/>
    <cellStyle name="Header2 49" xfId="1852"/>
    <cellStyle name="Header2 5" xfId="1853"/>
    <cellStyle name="Header2 5 2" xfId="1854"/>
    <cellStyle name="Header2 5 3" xfId="1855"/>
    <cellStyle name="Header2 50" xfId="1856"/>
    <cellStyle name="Header2 51" xfId="1857"/>
    <cellStyle name="Header2 52" xfId="1858"/>
    <cellStyle name="Header2 53" xfId="1859"/>
    <cellStyle name="Header2 54" xfId="1860"/>
    <cellStyle name="Header2 55" xfId="1861"/>
    <cellStyle name="Header2 56" xfId="1862"/>
    <cellStyle name="Header2 57" xfId="1863"/>
    <cellStyle name="Header2 58" xfId="1864"/>
    <cellStyle name="Header2 59" xfId="1865"/>
    <cellStyle name="Header2 6" xfId="1866"/>
    <cellStyle name="Header2 6 2" xfId="1867"/>
    <cellStyle name="Header2 6 3" xfId="1868"/>
    <cellStyle name="Header2 7" xfId="1869"/>
    <cellStyle name="Header2 7 2" xfId="1870"/>
    <cellStyle name="Header2 7 3" xfId="1871"/>
    <cellStyle name="Header2 8" xfId="1872"/>
    <cellStyle name="Header2 8 2" xfId="1873"/>
    <cellStyle name="Header2 8 3" xfId="1874"/>
    <cellStyle name="Header2 9" xfId="1875"/>
    <cellStyle name="Header2 9 2" xfId="1876"/>
    <cellStyle name="Header2 9 3" xfId="1877"/>
    <cellStyle name="Header2_Note 10" xfId="1878"/>
    <cellStyle name="Heading" xfId="1879"/>
    <cellStyle name="Heading 1 2" xfId="1880"/>
    <cellStyle name="Heading 1 2 2" xfId="1881"/>
    <cellStyle name="Heading 1 2 3" xfId="1882"/>
    <cellStyle name="Heading 2 2" xfId="1883"/>
    <cellStyle name="Heading 2 2 2" xfId="1884"/>
    <cellStyle name="Heading 2 2 3" xfId="1885"/>
    <cellStyle name="Heading 3 2" xfId="1886"/>
    <cellStyle name="Heading 3 2 2" xfId="1887"/>
    <cellStyle name="Heading 3 2 3" xfId="1888"/>
    <cellStyle name="Heading 4 2" xfId="1889"/>
    <cellStyle name="Heading 4 2 2" xfId="1890"/>
    <cellStyle name="Heading 4 2 3" xfId="1891"/>
    <cellStyle name="Input [yellow]" xfId="1892"/>
    <cellStyle name="Input [yellow] 2" xfId="1893"/>
    <cellStyle name="Input [yellow] 3" xfId="1894"/>
    <cellStyle name="Input 2" xfId="1895"/>
    <cellStyle name="Input 2 2" xfId="1896"/>
    <cellStyle name="Input 2 3" xfId="1897"/>
    <cellStyle name="Linked Cell 2" xfId="1898"/>
    <cellStyle name="Linked Cell 2 2" xfId="1899"/>
    <cellStyle name="Linked Cell 2 3" xfId="1900"/>
    <cellStyle name="Neutral 2" xfId="1901"/>
    <cellStyle name="Neutral 2 2" xfId="1902"/>
    <cellStyle name="Neutral 2 3" xfId="1903"/>
    <cellStyle name="no dec" xfId="1904"/>
    <cellStyle name="no dec 10" xfId="1905"/>
    <cellStyle name="no dec 10 2" xfId="1906"/>
    <cellStyle name="no dec 10 3" xfId="1907"/>
    <cellStyle name="no dec 11" xfId="1908"/>
    <cellStyle name="no dec 11 2" xfId="1909"/>
    <cellStyle name="no dec 11 3" xfId="1910"/>
    <cellStyle name="no dec 12" xfId="1911"/>
    <cellStyle name="no dec 13" xfId="1912"/>
    <cellStyle name="no dec 14" xfId="1913"/>
    <cellStyle name="no dec 15" xfId="1914"/>
    <cellStyle name="no dec 16" xfId="1915"/>
    <cellStyle name="no dec 17" xfId="1916"/>
    <cellStyle name="no dec 18" xfId="1917"/>
    <cellStyle name="no dec 19" xfId="1918"/>
    <cellStyle name="no dec 2" xfId="1919"/>
    <cellStyle name="no dec 2 2" xfId="1920"/>
    <cellStyle name="no dec 2 3" xfId="1921"/>
    <cellStyle name="no dec 20" xfId="1922"/>
    <cellStyle name="no dec 21" xfId="1923"/>
    <cellStyle name="no dec 22" xfId="1924"/>
    <cellStyle name="no dec 23" xfId="1925"/>
    <cellStyle name="no dec 24" xfId="1926"/>
    <cellStyle name="no dec 25" xfId="1927"/>
    <cellStyle name="no dec 26" xfId="1928"/>
    <cellStyle name="no dec 27" xfId="1929"/>
    <cellStyle name="no dec 28" xfId="1930"/>
    <cellStyle name="no dec 29" xfId="1931"/>
    <cellStyle name="no dec 3" xfId="1932"/>
    <cellStyle name="no dec 3 2" xfId="1933"/>
    <cellStyle name="no dec 3 3" xfId="1934"/>
    <cellStyle name="no dec 30" xfId="1935"/>
    <cellStyle name="no dec 31" xfId="1936"/>
    <cellStyle name="no dec 32" xfId="1937"/>
    <cellStyle name="no dec 33" xfId="1938"/>
    <cellStyle name="no dec 34" xfId="1939"/>
    <cellStyle name="no dec 35" xfId="1940"/>
    <cellStyle name="no dec 36" xfId="1941"/>
    <cellStyle name="no dec 37" xfId="1942"/>
    <cellStyle name="no dec 38" xfId="1943"/>
    <cellStyle name="no dec 39" xfId="1944"/>
    <cellStyle name="no dec 4" xfId="1945"/>
    <cellStyle name="no dec 4 2" xfId="1946"/>
    <cellStyle name="no dec 4 3" xfId="1947"/>
    <cellStyle name="no dec 40" xfId="1948"/>
    <cellStyle name="no dec 41" xfId="1949"/>
    <cellStyle name="no dec 42" xfId="1950"/>
    <cellStyle name="no dec 43" xfId="1951"/>
    <cellStyle name="no dec 44" xfId="1952"/>
    <cellStyle name="no dec 45" xfId="1953"/>
    <cellStyle name="no dec 46" xfId="1954"/>
    <cellStyle name="no dec 47" xfId="1955"/>
    <cellStyle name="no dec 48" xfId="1956"/>
    <cellStyle name="no dec 49" xfId="1957"/>
    <cellStyle name="no dec 5" xfId="1958"/>
    <cellStyle name="no dec 5 2" xfId="1959"/>
    <cellStyle name="no dec 5 3" xfId="1960"/>
    <cellStyle name="no dec 50" xfId="1961"/>
    <cellStyle name="no dec 51" xfId="1962"/>
    <cellStyle name="no dec 52" xfId="1963"/>
    <cellStyle name="no dec 53" xfId="1964"/>
    <cellStyle name="no dec 54" xfId="1965"/>
    <cellStyle name="no dec 55" xfId="1966"/>
    <cellStyle name="no dec 56" xfId="1967"/>
    <cellStyle name="no dec 57" xfId="1968"/>
    <cellStyle name="no dec 58" xfId="1969"/>
    <cellStyle name="no dec 59" xfId="1970"/>
    <cellStyle name="no dec 6" xfId="1971"/>
    <cellStyle name="no dec 6 2" xfId="1972"/>
    <cellStyle name="no dec 6 3" xfId="1973"/>
    <cellStyle name="no dec 7" xfId="1974"/>
    <cellStyle name="no dec 7 2" xfId="1975"/>
    <cellStyle name="no dec 7 3" xfId="1976"/>
    <cellStyle name="no dec 8" xfId="1977"/>
    <cellStyle name="no dec 8 2" xfId="1978"/>
    <cellStyle name="no dec 8 3" xfId="1979"/>
    <cellStyle name="no dec 9" xfId="1980"/>
    <cellStyle name="no dec 9 2" xfId="1981"/>
    <cellStyle name="no dec 9 3" xfId="1982"/>
    <cellStyle name="no dec_Note 10" xfId="1983"/>
    <cellStyle name="Normal" xfId="0" builtinId="0"/>
    <cellStyle name="Normal - Style1" xfId="1984"/>
    <cellStyle name="Normal - Style1 2" xfId="1985"/>
    <cellStyle name="Normal 10" xfId="1986"/>
    <cellStyle name="Normal 10 10" xfId="1987"/>
    <cellStyle name="Normal 10 11" xfId="1988"/>
    <cellStyle name="Normal 10 12" xfId="1989"/>
    <cellStyle name="Normal 10 13" xfId="1990"/>
    <cellStyle name="Normal 10 14" xfId="1991"/>
    <cellStyle name="Normal 10 15" xfId="1992"/>
    <cellStyle name="Normal 10 16" xfId="1993"/>
    <cellStyle name="Normal 10 17" xfId="1994"/>
    <cellStyle name="Normal 10 18" xfId="1995"/>
    <cellStyle name="Normal 10 19" xfId="1996"/>
    <cellStyle name="Normal 10 2" xfId="1997"/>
    <cellStyle name="Normal 10 20" xfId="1998"/>
    <cellStyle name="Normal 10 21" xfId="1999"/>
    <cellStyle name="Normal 10 22" xfId="2000"/>
    <cellStyle name="Normal 10 23" xfId="2001"/>
    <cellStyle name="Normal 10 24" xfId="2002"/>
    <cellStyle name="Normal 10 25" xfId="2003"/>
    <cellStyle name="Normal 10 26" xfId="2004"/>
    <cellStyle name="Normal 10 27" xfId="2005"/>
    <cellStyle name="Normal 10 28" xfId="2006"/>
    <cellStyle name="Normal 10 29" xfId="2007"/>
    <cellStyle name="Normal 10 3" xfId="2008"/>
    <cellStyle name="Normal 10 30" xfId="2009"/>
    <cellStyle name="Normal 10 31" xfId="2010"/>
    <cellStyle name="Normal 10 32" xfId="2011"/>
    <cellStyle name="Normal 10 33" xfId="2012"/>
    <cellStyle name="Normal 10 34" xfId="2013"/>
    <cellStyle name="Normal 10 35" xfId="2014"/>
    <cellStyle name="Normal 10 36" xfId="2015"/>
    <cellStyle name="Normal 10 37" xfId="2016"/>
    <cellStyle name="Normal 10 4" xfId="2017"/>
    <cellStyle name="Normal 10 5" xfId="2018"/>
    <cellStyle name="Normal 10 6" xfId="2019"/>
    <cellStyle name="Normal 10 7" xfId="2020"/>
    <cellStyle name="Normal 10 8" xfId="2021"/>
    <cellStyle name="Normal 10 9" xfId="2022"/>
    <cellStyle name="Normal 11" xfId="2023"/>
    <cellStyle name="Normal 11 10" xfId="2024"/>
    <cellStyle name="Normal 11 11" xfId="2025"/>
    <cellStyle name="Normal 11 12" xfId="2026"/>
    <cellStyle name="Normal 11 13" xfId="2027"/>
    <cellStyle name="Normal 11 14" xfId="2028"/>
    <cellStyle name="Normal 11 15" xfId="2029"/>
    <cellStyle name="Normal 11 16" xfId="2030"/>
    <cellStyle name="Normal 11 17" xfId="2031"/>
    <cellStyle name="Normal 11 18" xfId="2032"/>
    <cellStyle name="Normal 11 19" xfId="2033"/>
    <cellStyle name="Normal 11 2" xfId="2034"/>
    <cellStyle name="Normal 11 20" xfId="2035"/>
    <cellStyle name="Normal 11 21" xfId="2036"/>
    <cellStyle name="Normal 11 22" xfId="2037"/>
    <cellStyle name="Normal 11 23" xfId="2038"/>
    <cellStyle name="Normal 11 24" xfId="2039"/>
    <cellStyle name="Normal 11 25" xfId="2040"/>
    <cellStyle name="Normal 11 26" xfId="2041"/>
    <cellStyle name="Normal 11 27" xfId="2042"/>
    <cellStyle name="Normal 11 28" xfId="2043"/>
    <cellStyle name="Normal 11 29" xfId="2044"/>
    <cellStyle name="Normal 11 3" xfId="2045"/>
    <cellStyle name="Normal 11 30" xfId="2046"/>
    <cellStyle name="Normal 11 31" xfId="2047"/>
    <cellStyle name="Normal 11 32" xfId="2048"/>
    <cellStyle name="Normal 11 33" xfId="2049"/>
    <cellStyle name="Normal 11 34" xfId="2050"/>
    <cellStyle name="Normal 11 35" xfId="2051"/>
    <cellStyle name="Normal 11 36" xfId="2052"/>
    <cellStyle name="Normal 11 37" xfId="2053"/>
    <cellStyle name="Normal 11 4" xfId="2054"/>
    <cellStyle name="Normal 11 5" xfId="2055"/>
    <cellStyle name="Normal 11 6" xfId="2056"/>
    <cellStyle name="Normal 11 7" xfId="2057"/>
    <cellStyle name="Normal 11 8" xfId="2058"/>
    <cellStyle name="Normal 11 9" xfId="2059"/>
    <cellStyle name="Normal 12" xfId="2060"/>
    <cellStyle name="Normal 12 10" xfId="2061"/>
    <cellStyle name="Normal 12 11" xfId="2062"/>
    <cellStyle name="Normal 12 12" xfId="2063"/>
    <cellStyle name="Normal 12 13" xfId="2064"/>
    <cellStyle name="Normal 12 14" xfId="2065"/>
    <cellStyle name="Normal 12 15" xfId="2066"/>
    <cellStyle name="Normal 12 16" xfId="2067"/>
    <cellStyle name="Normal 12 17" xfId="2068"/>
    <cellStyle name="Normal 12 18" xfId="2069"/>
    <cellStyle name="Normal 12 19" xfId="2070"/>
    <cellStyle name="Normal 12 2" xfId="2071"/>
    <cellStyle name="Normal 12 20" xfId="2072"/>
    <cellStyle name="Normal 12 21" xfId="2073"/>
    <cellStyle name="Normal 12 22" xfId="2074"/>
    <cellStyle name="Normal 12 23" xfId="2075"/>
    <cellStyle name="Normal 12 24" xfId="2076"/>
    <cellStyle name="Normal 12 25" xfId="2077"/>
    <cellStyle name="Normal 12 26" xfId="2078"/>
    <cellStyle name="Normal 12 27" xfId="2079"/>
    <cellStyle name="Normal 12 28" xfId="2080"/>
    <cellStyle name="Normal 12 29" xfId="2081"/>
    <cellStyle name="Normal 12 3" xfId="2082"/>
    <cellStyle name="Normal 12 30" xfId="2083"/>
    <cellStyle name="Normal 12 31" xfId="2084"/>
    <cellStyle name="Normal 12 32" xfId="2085"/>
    <cellStyle name="Normal 12 33" xfId="2086"/>
    <cellStyle name="Normal 12 34" xfId="2087"/>
    <cellStyle name="Normal 12 35" xfId="2088"/>
    <cellStyle name="Normal 12 36" xfId="2089"/>
    <cellStyle name="Normal 12 37" xfId="2090"/>
    <cellStyle name="Normal 12 4" xfId="2091"/>
    <cellStyle name="Normal 12 5" xfId="2092"/>
    <cellStyle name="Normal 12 6" xfId="2093"/>
    <cellStyle name="Normal 12 7" xfId="2094"/>
    <cellStyle name="Normal 12 8" xfId="2095"/>
    <cellStyle name="Normal 12 9" xfId="2096"/>
    <cellStyle name="Normal 13" xfId="2097"/>
    <cellStyle name="Normal 13 10" xfId="2098"/>
    <cellStyle name="Normal 13 11" xfId="2099"/>
    <cellStyle name="Normal 13 12" xfId="2100"/>
    <cellStyle name="Normal 13 13" xfId="2101"/>
    <cellStyle name="Normal 13 14" xfId="2102"/>
    <cellStyle name="Normal 13 15" xfId="2103"/>
    <cellStyle name="Normal 13 16" xfId="2104"/>
    <cellStyle name="Normal 13 17" xfId="2105"/>
    <cellStyle name="Normal 13 18" xfId="2106"/>
    <cellStyle name="Normal 13 19" xfId="2107"/>
    <cellStyle name="Normal 13 2" xfId="2108"/>
    <cellStyle name="Normal 13 20" xfId="2109"/>
    <cellStyle name="Normal 13 21" xfId="2110"/>
    <cellStyle name="Normal 13 22" xfId="2111"/>
    <cellStyle name="Normal 13 23" xfId="2112"/>
    <cellStyle name="Normal 13 24" xfId="2113"/>
    <cellStyle name="Normal 13 25" xfId="2114"/>
    <cellStyle name="Normal 13 26" xfId="2115"/>
    <cellStyle name="Normal 13 27" xfId="2116"/>
    <cellStyle name="Normal 13 28" xfId="2117"/>
    <cellStyle name="Normal 13 29" xfId="2118"/>
    <cellStyle name="Normal 13 3" xfId="2119"/>
    <cellStyle name="Normal 13 30" xfId="2120"/>
    <cellStyle name="Normal 13 31" xfId="2121"/>
    <cellStyle name="Normal 13 32" xfId="2122"/>
    <cellStyle name="Normal 13 33" xfId="2123"/>
    <cellStyle name="Normal 13 34" xfId="2124"/>
    <cellStyle name="Normal 13 35" xfId="2125"/>
    <cellStyle name="Normal 13 36" xfId="2126"/>
    <cellStyle name="Normal 13 37" xfId="2127"/>
    <cellStyle name="Normal 13 4" xfId="2128"/>
    <cellStyle name="Normal 13 5" xfId="2129"/>
    <cellStyle name="Normal 13 6" xfId="2130"/>
    <cellStyle name="Normal 13 7" xfId="2131"/>
    <cellStyle name="Normal 13 8" xfId="2132"/>
    <cellStyle name="Normal 13 9" xfId="2133"/>
    <cellStyle name="Normal 14" xfId="2134"/>
    <cellStyle name="Normal 14 10" xfId="2135"/>
    <cellStyle name="Normal 14 11" xfId="2136"/>
    <cellStyle name="Normal 14 12" xfId="2137"/>
    <cellStyle name="Normal 14 13" xfId="2138"/>
    <cellStyle name="Normal 14 14" xfId="2139"/>
    <cellStyle name="Normal 14 15" xfId="2140"/>
    <cellStyle name="Normal 14 16" xfId="2141"/>
    <cellStyle name="Normal 14 17" xfId="2142"/>
    <cellStyle name="Normal 14 18" xfId="2143"/>
    <cellStyle name="Normal 14 19" xfId="2144"/>
    <cellStyle name="Normal 14 2" xfId="2145"/>
    <cellStyle name="Normal 14 20" xfId="2146"/>
    <cellStyle name="Normal 14 21" xfId="2147"/>
    <cellStyle name="Normal 14 22" xfId="2148"/>
    <cellStyle name="Normal 14 23" xfId="2149"/>
    <cellStyle name="Normal 14 24" xfId="2150"/>
    <cellStyle name="Normal 14 25" xfId="2151"/>
    <cellStyle name="Normal 14 26" xfId="2152"/>
    <cellStyle name="Normal 14 27" xfId="2153"/>
    <cellStyle name="Normal 14 28" xfId="2154"/>
    <cellStyle name="Normal 14 29" xfId="2155"/>
    <cellStyle name="Normal 14 3" xfId="2156"/>
    <cellStyle name="Normal 14 30" xfId="2157"/>
    <cellStyle name="Normal 14 31" xfId="2158"/>
    <cellStyle name="Normal 14 32" xfId="2159"/>
    <cellStyle name="Normal 14 33" xfId="2160"/>
    <cellStyle name="Normal 14 34" xfId="2161"/>
    <cellStyle name="Normal 14 35" xfId="2162"/>
    <cellStyle name="Normal 14 36" xfId="2163"/>
    <cellStyle name="Normal 14 37" xfId="2164"/>
    <cellStyle name="Normal 14 4" xfId="2165"/>
    <cellStyle name="Normal 14 5" xfId="2166"/>
    <cellStyle name="Normal 14 6" xfId="2167"/>
    <cellStyle name="Normal 14 7" xfId="2168"/>
    <cellStyle name="Normal 14 8" xfId="2169"/>
    <cellStyle name="Normal 14 9" xfId="2170"/>
    <cellStyle name="Normal 15" xfId="2171"/>
    <cellStyle name="Normal 15 10" xfId="2172"/>
    <cellStyle name="Normal 15 11" xfId="2173"/>
    <cellStyle name="Normal 15 12" xfId="2174"/>
    <cellStyle name="Normal 15 13" xfId="2175"/>
    <cellStyle name="Normal 15 14" xfId="2176"/>
    <cellStyle name="Normal 15 15" xfId="2177"/>
    <cellStyle name="Normal 15 16" xfId="2178"/>
    <cellStyle name="Normal 15 17" xfId="2179"/>
    <cellStyle name="Normal 15 18" xfId="2180"/>
    <cellStyle name="Normal 15 19" xfId="2181"/>
    <cellStyle name="Normal 15 2" xfId="2182"/>
    <cellStyle name="Normal 15 2 2" xfId="2183"/>
    <cellStyle name="Normal 15 20" xfId="2184"/>
    <cellStyle name="Normal 15 21" xfId="2185"/>
    <cellStyle name="Normal 15 22" xfId="2186"/>
    <cellStyle name="Normal 15 23" xfId="2187"/>
    <cellStyle name="Normal 15 24" xfId="2188"/>
    <cellStyle name="Normal 15 25" xfId="2189"/>
    <cellStyle name="Normal 15 26" xfId="2190"/>
    <cellStyle name="Normal 15 27" xfId="2191"/>
    <cellStyle name="Normal 15 28" xfId="2192"/>
    <cellStyle name="Normal 15 29" xfId="2193"/>
    <cellStyle name="Normal 15 3" xfId="2194"/>
    <cellStyle name="Normal 15 30" xfId="2195"/>
    <cellStyle name="Normal 15 31" xfId="2196"/>
    <cellStyle name="Normal 15 32" xfId="2197"/>
    <cellStyle name="Normal 15 33" xfId="2198"/>
    <cellStyle name="Normal 15 34" xfId="2199"/>
    <cellStyle name="Normal 15 35" xfId="2200"/>
    <cellStyle name="Normal 15 36" xfId="2201"/>
    <cellStyle name="Normal 15 37" xfId="2202"/>
    <cellStyle name="Normal 15 4" xfId="2203"/>
    <cellStyle name="Normal 15 5" xfId="2204"/>
    <cellStyle name="Normal 15 6" xfId="2205"/>
    <cellStyle name="Normal 15 7" xfId="2206"/>
    <cellStyle name="Normal 15 8" xfId="2207"/>
    <cellStyle name="Normal 15 9" xfId="2208"/>
    <cellStyle name="Normal 15_หมายเหตุ น1-5" xfId="2209"/>
    <cellStyle name="Normal 16" xfId="2210"/>
    <cellStyle name="Normal 16 10" xfId="2211"/>
    <cellStyle name="Normal 16 11" xfId="2212"/>
    <cellStyle name="Normal 16 12" xfId="2213"/>
    <cellStyle name="Normal 16 13" xfId="2214"/>
    <cellStyle name="Normal 16 14" xfId="2215"/>
    <cellStyle name="Normal 16 15" xfId="2216"/>
    <cellStyle name="Normal 16 16" xfId="2217"/>
    <cellStyle name="Normal 16 17" xfId="2218"/>
    <cellStyle name="Normal 16 18" xfId="2219"/>
    <cellStyle name="Normal 16 19" xfId="2220"/>
    <cellStyle name="Normal 16 2" xfId="2221"/>
    <cellStyle name="Normal 16 20" xfId="2222"/>
    <cellStyle name="Normal 16 21" xfId="2223"/>
    <cellStyle name="Normal 16 22" xfId="2224"/>
    <cellStyle name="Normal 16 23" xfId="2225"/>
    <cellStyle name="Normal 16 24" xfId="2226"/>
    <cellStyle name="Normal 16 25" xfId="2227"/>
    <cellStyle name="Normal 16 26" xfId="2228"/>
    <cellStyle name="Normal 16 27" xfId="2229"/>
    <cellStyle name="Normal 16 28" xfId="2230"/>
    <cellStyle name="Normal 16 29" xfId="2231"/>
    <cellStyle name="Normal 16 3" xfId="2232"/>
    <cellStyle name="Normal 16 30" xfId="2233"/>
    <cellStyle name="Normal 16 31" xfId="2234"/>
    <cellStyle name="Normal 16 32" xfId="2235"/>
    <cellStyle name="Normal 16 33" xfId="2236"/>
    <cellStyle name="Normal 16 34" xfId="2237"/>
    <cellStyle name="Normal 16 35" xfId="2238"/>
    <cellStyle name="Normal 16 36" xfId="2239"/>
    <cellStyle name="Normal 16 4" xfId="2240"/>
    <cellStyle name="Normal 16 5" xfId="2241"/>
    <cellStyle name="Normal 16 6" xfId="2242"/>
    <cellStyle name="Normal 16 7" xfId="2243"/>
    <cellStyle name="Normal 16 8" xfId="2244"/>
    <cellStyle name="Normal 16 9" xfId="2245"/>
    <cellStyle name="Normal 17" xfId="2246"/>
    <cellStyle name="Normal 17 10" xfId="2247"/>
    <cellStyle name="Normal 17 11" xfId="2248"/>
    <cellStyle name="Normal 17 12" xfId="2249"/>
    <cellStyle name="Normal 17 13" xfId="2250"/>
    <cellStyle name="Normal 17 14" xfId="2251"/>
    <cellStyle name="Normal 17 15" xfId="2252"/>
    <cellStyle name="Normal 17 16" xfId="2253"/>
    <cellStyle name="Normal 17 17" xfId="2254"/>
    <cellStyle name="Normal 17 18" xfId="2255"/>
    <cellStyle name="Normal 17 19" xfId="2256"/>
    <cellStyle name="Normal 17 2" xfId="2257"/>
    <cellStyle name="Normal 17 20" xfId="2258"/>
    <cellStyle name="Normal 17 21" xfId="2259"/>
    <cellStyle name="Normal 17 22" xfId="2260"/>
    <cellStyle name="Normal 17 23" xfId="2261"/>
    <cellStyle name="Normal 17 24" xfId="2262"/>
    <cellStyle name="Normal 17 25" xfId="2263"/>
    <cellStyle name="Normal 17 26" xfId="2264"/>
    <cellStyle name="Normal 17 27" xfId="2265"/>
    <cellStyle name="Normal 17 28" xfId="2266"/>
    <cellStyle name="Normal 17 29" xfId="2267"/>
    <cellStyle name="Normal 17 3" xfId="2268"/>
    <cellStyle name="Normal 17 30" xfId="2269"/>
    <cellStyle name="Normal 17 31" xfId="2270"/>
    <cellStyle name="Normal 17 32" xfId="2271"/>
    <cellStyle name="Normal 17 33" xfId="2272"/>
    <cellStyle name="Normal 17 34" xfId="2273"/>
    <cellStyle name="Normal 17 35" xfId="2274"/>
    <cellStyle name="Normal 17 36" xfId="2275"/>
    <cellStyle name="Normal 17 4" xfId="2276"/>
    <cellStyle name="Normal 17 5" xfId="2277"/>
    <cellStyle name="Normal 17 6" xfId="2278"/>
    <cellStyle name="Normal 17 7" xfId="2279"/>
    <cellStyle name="Normal 17 8" xfId="2280"/>
    <cellStyle name="Normal 17 9" xfId="2281"/>
    <cellStyle name="Normal 18" xfId="2282"/>
    <cellStyle name="Normal 18 2" xfId="2283"/>
    <cellStyle name="Normal 19" xfId="2284"/>
    <cellStyle name="Normal 2" xfId="2285"/>
    <cellStyle name="Normal 2 10" xfId="2286"/>
    <cellStyle name="Normal 2 11" xfId="2287"/>
    <cellStyle name="Normal 2 12" xfId="2288"/>
    <cellStyle name="Normal 2 13" xfId="2289"/>
    <cellStyle name="Normal 2 14" xfId="2290"/>
    <cellStyle name="Normal 2 15" xfId="2291"/>
    <cellStyle name="Normal 2 16" xfId="2292"/>
    <cellStyle name="Normal 2 2" xfId="2293"/>
    <cellStyle name="Normal 2 2 2" xfId="2294"/>
    <cellStyle name="Normal 2 2 3" xfId="2295"/>
    <cellStyle name="Normal 2 2 4" xfId="4419"/>
    <cellStyle name="Normal 2 2 5" xfId="4444"/>
    <cellStyle name="Normal 2 3" xfId="2296"/>
    <cellStyle name="Normal 2 3 2" xfId="2297"/>
    <cellStyle name="Normal 2 3 2 2" xfId="2298"/>
    <cellStyle name="Normal 2 3 3" xfId="4420"/>
    <cellStyle name="Normal 2 4" xfId="2299"/>
    <cellStyle name="Normal 2 4 2" xfId="4421"/>
    <cellStyle name="Normal 2 5" xfId="2300"/>
    <cellStyle name="Normal 2 6" xfId="2301"/>
    <cellStyle name="Normal 2 7" xfId="2302"/>
    <cellStyle name="Normal 2 8" xfId="2303"/>
    <cellStyle name="Normal 2 9" xfId="2304"/>
    <cellStyle name="Normal 2_30-1,40-2" xfId="2305"/>
    <cellStyle name="Normal 20" xfId="2306"/>
    <cellStyle name="Normal 21" xfId="2307"/>
    <cellStyle name="Normal 219" xfId="2308"/>
    <cellStyle name="Normal 22" xfId="2309"/>
    <cellStyle name="Normal 23" xfId="2310"/>
    <cellStyle name="Normal 23 2" xfId="2311"/>
    <cellStyle name="Normal 24" xfId="2312"/>
    <cellStyle name="Normal 25" xfId="2313"/>
    <cellStyle name="Normal 26" xfId="2314"/>
    <cellStyle name="Normal 27" xfId="2315"/>
    <cellStyle name="Normal 27 2" xfId="2316"/>
    <cellStyle name="Normal 27 3" xfId="2317"/>
    <cellStyle name="Normal 27 4" xfId="4462"/>
    <cellStyle name="Normal 27 5" xfId="4482"/>
    <cellStyle name="Normal 28" xfId="2318"/>
    <cellStyle name="Normal 29" xfId="2319"/>
    <cellStyle name="Normal 3" xfId="2320"/>
    <cellStyle name="Normal 3 10" xfId="2321"/>
    <cellStyle name="Normal 3 11" xfId="2322"/>
    <cellStyle name="Normal 3 12" xfId="2323"/>
    <cellStyle name="Normal 3 13" xfId="2324"/>
    <cellStyle name="Normal 3 14" xfId="2325"/>
    <cellStyle name="Normal 3 15" xfId="2326"/>
    <cellStyle name="Normal 3 16" xfId="2327"/>
    <cellStyle name="Normal 3 17" xfId="2328"/>
    <cellStyle name="Normal 3 18" xfId="2329"/>
    <cellStyle name="Normal 3 19" xfId="2330"/>
    <cellStyle name="Normal 3 2" xfId="2331"/>
    <cellStyle name="Normal 3 2 2" xfId="2332"/>
    <cellStyle name="Normal 3 2 3" xfId="4423"/>
    <cellStyle name="Normal 3 20" xfId="2333"/>
    <cellStyle name="Normal 3 21" xfId="2334"/>
    <cellStyle name="Normal 3 22" xfId="2335"/>
    <cellStyle name="Normal 3 23" xfId="2336"/>
    <cellStyle name="Normal 3 24" xfId="2337"/>
    <cellStyle name="Normal 3 25" xfId="2338"/>
    <cellStyle name="Normal 3 26" xfId="2339"/>
    <cellStyle name="Normal 3 27" xfId="2340"/>
    <cellStyle name="Normal 3 28" xfId="2341"/>
    <cellStyle name="Normal 3 29" xfId="2342"/>
    <cellStyle name="Normal 3 3" xfId="2343"/>
    <cellStyle name="Normal 3 30" xfId="2344"/>
    <cellStyle name="Normal 3 31" xfId="2345"/>
    <cellStyle name="Normal 3 32" xfId="2346"/>
    <cellStyle name="Normal 3 33" xfId="2347"/>
    <cellStyle name="Normal 3 34" xfId="2348"/>
    <cellStyle name="Normal 3 35" xfId="2349"/>
    <cellStyle name="Normal 3 36" xfId="2350"/>
    <cellStyle name="Normal 3 37" xfId="2351"/>
    <cellStyle name="Normal 3 38" xfId="2352"/>
    <cellStyle name="Normal 3 39" xfId="2353"/>
    <cellStyle name="Normal 3 4" xfId="2354"/>
    <cellStyle name="Normal 3 40" xfId="2355"/>
    <cellStyle name="Normal 3 41" xfId="2356"/>
    <cellStyle name="Normal 3 42" xfId="2357"/>
    <cellStyle name="Normal 3 43" xfId="2358"/>
    <cellStyle name="Normal 3 44" xfId="2359"/>
    <cellStyle name="Normal 3 45" xfId="2360"/>
    <cellStyle name="Normal 3 46" xfId="2361"/>
    <cellStyle name="Normal 3 47" xfId="2362"/>
    <cellStyle name="Normal 3 48" xfId="2363"/>
    <cellStyle name="Normal 3 49" xfId="2364"/>
    <cellStyle name="Normal 3 5" xfId="2365"/>
    <cellStyle name="Normal 3 50" xfId="2366"/>
    <cellStyle name="Normal 3 51" xfId="2367"/>
    <cellStyle name="Normal 3 52" xfId="2368"/>
    <cellStyle name="Normal 3 53" xfId="2369"/>
    <cellStyle name="Normal 3 54" xfId="2370"/>
    <cellStyle name="Normal 3 55" xfId="2371"/>
    <cellStyle name="Normal 3 56" xfId="2372"/>
    <cellStyle name="Normal 3 57" xfId="2373"/>
    <cellStyle name="Normal 3 58" xfId="2374"/>
    <cellStyle name="Normal 3 59" xfId="2375"/>
    <cellStyle name="Normal 3 6" xfId="2376"/>
    <cellStyle name="Normal 3 60" xfId="4422"/>
    <cellStyle name="Normal 3 7" xfId="2377"/>
    <cellStyle name="Normal 3 8" xfId="2378"/>
    <cellStyle name="Normal 3 9" xfId="2379"/>
    <cellStyle name="Normal 3_BB ลองดูนะ" xfId="2380"/>
    <cellStyle name="Normal 30" xfId="2381"/>
    <cellStyle name="Normal 31" xfId="2382"/>
    <cellStyle name="Normal 32" xfId="2383"/>
    <cellStyle name="Normal 33" xfId="2384"/>
    <cellStyle name="Normal 34" xfId="2385"/>
    <cellStyle name="Normal 35" xfId="2386"/>
    <cellStyle name="Normal 36" xfId="2387"/>
    <cellStyle name="Normal 37" xfId="2388"/>
    <cellStyle name="Normal 38" xfId="2389"/>
    <cellStyle name="Normal 39" xfId="2390"/>
    <cellStyle name="Normal 4" xfId="2391"/>
    <cellStyle name="Normal 4 2" xfId="2392"/>
    <cellStyle name="Normal 4 3" xfId="2393"/>
    <cellStyle name="Normal 4_Note P1-7" xfId="2394"/>
    <cellStyle name="Normal 40" xfId="2395"/>
    <cellStyle name="Normal 41" xfId="2396"/>
    <cellStyle name="Normal 42" xfId="2397"/>
    <cellStyle name="Normal 43" xfId="2398"/>
    <cellStyle name="Normal 44" xfId="2399"/>
    <cellStyle name="Normal 45" xfId="2400"/>
    <cellStyle name="Normal 45 2" xfId="2401"/>
    <cellStyle name="Normal 45 3" xfId="2402"/>
    <cellStyle name="Normal 45 4" xfId="4445"/>
    <cellStyle name="Normal 46" xfId="2403"/>
    <cellStyle name="Normal 47" xfId="2404"/>
    <cellStyle name="Normal 48" xfId="2405"/>
    <cellStyle name="Normal 49" xfId="2406"/>
    <cellStyle name="Normal 5" xfId="2407"/>
    <cellStyle name="Normal 5 10" xfId="2408"/>
    <cellStyle name="Normal 5 11" xfId="2409"/>
    <cellStyle name="Normal 5 12" xfId="2410"/>
    <cellStyle name="Normal 5 13" xfId="2411"/>
    <cellStyle name="Normal 5 14" xfId="2412"/>
    <cellStyle name="Normal 5 15" xfId="2413"/>
    <cellStyle name="Normal 5 16" xfId="2414"/>
    <cellStyle name="Normal 5 17" xfId="2415"/>
    <cellStyle name="Normal 5 18" xfId="2416"/>
    <cellStyle name="Normal 5 19" xfId="2417"/>
    <cellStyle name="Normal 5 2" xfId="2418"/>
    <cellStyle name="Normal 5 20" xfId="2419"/>
    <cellStyle name="Normal 5 21" xfId="2420"/>
    <cellStyle name="Normal 5 22" xfId="2421"/>
    <cellStyle name="Normal 5 23" xfId="2422"/>
    <cellStyle name="Normal 5 24" xfId="2423"/>
    <cellStyle name="Normal 5 25" xfId="2424"/>
    <cellStyle name="Normal 5 26" xfId="2425"/>
    <cellStyle name="Normal 5 27" xfId="2426"/>
    <cellStyle name="Normal 5 28" xfId="2427"/>
    <cellStyle name="Normal 5 29" xfId="2428"/>
    <cellStyle name="Normal 5 3" xfId="2429"/>
    <cellStyle name="Normal 5 30" xfId="2430"/>
    <cellStyle name="Normal 5 31" xfId="2431"/>
    <cellStyle name="Normal 5 32" xfId="2432"/>
    <cellStyle name="Normal 5 33" xfId="2433"/>
    <cellStyle name="Normal 5 34" xfId="2434"/>
    <cellStyle name="Normal 5 35" xfId="2435"/>
    <cellStyle name="Normal 5 36" xfId="2436"/>
    <cellStyle name="Normal 5 37" xfId="2437"/>
    <cellStyle name="Normal 5 38" xfId="4424"/>
    <cellStyle name="Normal 5 4" xfId="2438"/>
    <cellStyle name="Normal 5 5" xfId="2439"/>
    <cellStyle name="Normal 5 6" xfId="2440"/>
    <cellStyle name="Normal 5 7" xfId="2441"/>
    <cellStyle name="Normal 5 8" xfId="2442"/>
    <cellStyle name="Normal 5 9" xfId="2443"/>
    <cellStyle name="Normal 50" xfId="2444"/>
    <cellStyle name="Normal 51" xfId="2445"/>
    <cellStyle name="Normal 52" xfId="2446"/>
    <cellStyle name="Normal 53" xfId="2447"/>
    <cellStyle name="Normal 54" xfId="2448"/>
    <cellStyle name="Normal 55" xfId="2449"/>
    <cellStyle name="Normal 56" xfId="2450"/>
    <cellStyle name="Normal 57" xfId="2451"/>
    <cellStyle name="Normal 58" xfId="2452"/>
    <cellStyle name="Normal 59" xfId="2453"/>
    <cellStyle name="Normal 6" xfId="2454"/>
    <cellStyle name="Normal 6 10" xfId="2455"/>
    <cellStyle name="Normal 6 11" xfId="2456"/>
    <cellStyle name="Normal 6 12" xfId="2457"/>
    <cellStyle name="Normal 6 13" xfId="2458"/>
    <cellStyle name="Normal 6 14" xfId="2459"/>
    <cellStyle name="Normal 6 15" xfId="2460"/>
    <cellStyle name="Normal 6 16" xfId="2461"/>
    <cellStyle name="Normal 6 17" xfId="2462"/>
    <cellStyle name="Normal 6 18" xfId="2463"/>
    <cellStyle name="Normal 6 19" xfId="2464"/>
    <cellStyle name="Normal 6 2" xfId="2465"/>
    <cellStyle name="Normal 6 20" xfId="2466"/>
    <cellStyle name="Normal 6 21" xfId="2467"/>
    <cellStyle name="Normal 6 22" xfId="2468"/>
    <cellStyle name="Normal 6 23" xfId="2469"/>
    <cellStyle name="Normal 6 24" xfId="2470"/>
    <cellStyle name="Normal 6 25" xfId="2471"/>
    <cellStyle name="Normal 6 26" xfId="2472"/>
    <cellStyle name="Normal 6 27" xfId="2473"/>
    <cellStyle name="Normal 6 28" xfId="2474"/>
    <cellStyle name="Normal 6 29" xfId="2475"/>
    <cellStyle name="Normal 6 3" xfId="2476"/>
    <cellStyle name="Normal 6 30" xfId="2477"/>
    <cellStyle name="Normal 6 31" xfId="2478"/>
    <cellStyle name="Normal 6 32" xfId="2479"/>
    <cellStyle name="Normal 6 33" xfId="2480"/>
    <cellStyle name="Normal 6 34" xfId="2481"/>
    <cellStyle name="Normal 6 35" xfId="2482"/>
    <cellStyle name="Normal 6 36" xfId="2483"/>
    <cellStyle name="Normal 6 37" xfId="2484"/>
    <cellStyle name="Normal 6 38" xfId="4425"/>
    <cellStyle name="Normal 6 39" xfId="4446"/>
    <cellStyle name="Normal 6 4" xfId="2485"/>
    <cellStyle name="Normal 6 5" xfId="2486"/>
    <cellStyle name="Normal 6 6" xfId="2487"/>
    <cellStyle name="Normal 6 7" xfId="2488"/>
    <cellStyle name="Normal 6 8" xfId="2489"/>
    <cellStyle name="Normal 6 9" xfId="2490"/>
    <cellStyle name="Normal 60" xfId="2491"/>
    <cellStyle name="Normal 61" xfId="4410"/>
    <cellStyle name="Normal 62" xfId="4432"/>
    <cellStyle name="Normal 63" xfId="4436"/>
    <cellStyle name="Normal 64" xfId="4447"/>
    <cellStyle name="Normal 65" xfId="4448"/>
    <cellStyle name="Normal 7" xfId="2492"/>
    <cellStyle name="Normal 7 10" xfId="2493"/>
    <cellStyle name="Normal 7 11" xfId="2494"/>
    <cellStyle name="Normal 7 12" xfId="2495"/>
    <cellStyle name="Normal 7 13" xfId="2496"/>
    <cellStyle name="Normal 7 14" xfId="2497"/>
    <cellStyle name="Normal 7 15" xfId="2498"/>
    <cellStyle name="Normal 7 16" xfId="2499"/>
    <cellStyle name="Normal 7 17" xfId="2500"/>
    <cellStyle name="Normal 7 18" xfId="2501"/>
    <cellStyle name="Normal 7 19" xfId="2502"/>
    <cellStyle name="Normal 7 2" xfId="2503"/>
    <cellStyle name="Normal 7 20" xfId="2504"/>
    <cellStyle name="Normal 7 21" xfId="2505"/>
    <cellStyle name="Normal 7 22" xfId="2506"/>
    <cellStyle name="Normal 7 23" xfId="2507"/>
    <cellStyle name="Normal 7 24" xfId="2508"/>
    <cellStyle name="Normal 7 25" xfId="2509"/>
    <cellStyle name="Normal 7 26" xfId="2510"/>
    <cellStyle name="Normal 7 27" xfId="2511"/>
    <cellStyle name="Normal 7 28" xfId="2512"/>
    <cellStyle name="Normal 7 29" xfId="2513"/>
    <cellStyle name="Normal 7 3" xfId="2514"/>
    <cellStyle name="Normal 7 30" xfId="2515"/>
    <cellStyle name="Normal 7 31" xfId="2516"/>
    <cellStyle name="Normal 7 32" xfId="2517"/>
    <cellStyle name="Normal 7 33" xfId="2518"/>
    <cellStyle name="Normal 7 34" xfId="2519"/>
    <cellStyle name="Normal 7 35" xfId="2520"/>
    <cellStyle name="Normal 7 36" xfId="2521"/>
    <cellStyle name="Normal 7 37" xfId="2522"/>
    <cellStyle name="Normal 7 38" xfId="4426"/>
    <cellStyle name="Normal 7 4" xfId="2523"/>
    <cellStyle name="Normal 7 5" xfId="2524"/>
    <cellStyle name="Normal 7 6" xfId="2525"/>
    <cellStyle name="Normal 7 7" xfId="2526"/>
    <cellStyle name="Normal 7 8" xfId="2527"/>
    <cellStyle name="Normal 7 9" xfId="2528"/>
    <cellStyle name="Normal 78" xfId="4471"/>
    <cellStyle name="Normal 79" xfId="4473"/>
    <cellStyle name="Normal 8" xfId="2529"/>
    <cellStyle name="Normal 8 10" xfId="2530"/>
    <cellStyle name="Normal 8 11" xfId="2531"/>
    <cellStyle name="Normal 8 12" xfId="2532"/>
    <cellStyle name="Normal 8 13" xfId="2533"/>
    <cellStyle name="Normal 8 14" xfId="2534"/>
    <cellStyle name="Normal 8 15" xfId="2535"/>
    <cellStyle name="Normal 8 16" xfId="2536"/>
    <cellStyle name="Normal 8 17" xfId="2537"/>
    <cellStyle name="Normal 8 18" xfId="2538"/>
    <cellStyle name="Normal 8 19" xfId="2539"/>
    <cellStyle name="Normal 8 2" xfId="2540"/>
    <cellStyle name="Normal 8 2 2" xfId="2541"/>
    <cellStyle name="Normal 8 2 3" xfId="2542"/>
    <cellStyle name="Normal 8 2 4" xfId="4449"/>
    <cellStyle name="Normal 8 20" xfId="2543"/>
    <cellStyle name="Normal 8 21" xfId="2544"/>
    <cellStyle name="Normal 8 22" xfId="2545"/>
    <cellStyle name="Normal 8 23" xfId="2546"/>
    <cellStyle name="Normal 8 24" xfId="2547"/>
    <cellStyle name="Normal 8 25" xfId="2548"/>
    <cellStyle name="Normal 8 26" xfId="2549"/>
    <cellStyle name="Normal 8 27" xfId="2550"/>
    <cellStyle name="Normal 8 28" xfId="2551"/>
    <cellStyle name="Normal 8 29" xfId="2552"/>
    <cellStyle name="Normal 8 3" xfId="2553"/>
    <cellStyle name="Normal 8 30" xfId="2554"/>
    <cellStyle name="Normal 8 31" xfId="2555"/>
    <cellStyle name="Normal 8 32" xfId="2556"/>
    <cellStyle name="Normal 8 33" xfId="2557"/>
    <cellStyle name="Normal 8 34" xfId="2558"/>
    <cellStyle name="Normal 8 35" xfId="2559"/>
    <cellStyle name="Normal 8 36" xfId="2560"/>
    <cellStyle name="Normal 8 37" xfId="2561"/>
    <cellStyle name="Normal 8 38" xfId="4427"/>
    <cellStyle name="Normal 8 4" xfId="2562"/>
    <cellStyle name="Normal 8 5" xfId="2563"/>
    <cellStyle name="Normal 8 6" xfId="2564"/>
    <cellStyle name="Normal 8 7" xfId="2565"/>
    <cellStyle name="Normal 8 8" xfId="2566"/>
    <cellStyle name="Normal 8 9" xfId="2567"/>
    <cellStyle name="Normal 80" xfId="4475"/>
    <cellStyle name="Normal 81" xfId="4477"/>
    <cellStyle name="Normal 82" xfId="4469"/>
    <cellStyle name="Normal 84" xfId="4467"/>
    <cellStyle name="Normal 9" xfId="2568"/>
    <cellStyle name="Normal 9 10" xfId="2569"/>
    <cellStyle name="Normal 9 11" xfId="2570"/>
    <cellStyle name="Normal 9 12" xfId="2571"/>
    <cellStyle name="Normal 9 13" xfId="2572"/>
    <cellStyle name="Normal 9 14" xfId="2573"/>
    <cellStyle name="Normal 9 15" xfId="2574"/>
    <cellStyle name="Normal 9 16" xfId="2575"/>
    <cellStyle name="Normal 9 17" xfId="2576"/>
    <cellStyle name="Normal 9 18" xfId="2577"/>
    <cellStyle name="Normal 9 19" xfId="2578"/>
    <cellStyle name="Normal 9 2" xfId="2579"/>
    <cellStyle name="Normal 9 20" xfId="2580"/>
    <cellStyle name="Normal 9 21" xfId="2581"/>
    <cellStyle name="Normal 9 22" xfId="2582"/>
    <cellStyle name="Normal 9 23" xfId="2583"/>
    <cellStyle name="Normal 9 24" xfId="2584"/>
    <cellStyle name="Normal 9 25" xfId="2585"/>
    <cellStyle name="Normal 9 26" xfId="2586"/>
    <cellStyle name="Normal 9 27" xfId="2587"/>
    <cellStyle name="Normal 9 28" xfId="2588"/>
    <cellStyle name="Normal 9 29" xfId="2589"/>
    <cellStyle name="Normal 9 3" xfId="2590"/>
    <cellStyle name="Normal 9 30" xfId="2591"/>
    <cellStyle name="Normal 9 31" xfId="2592"/>
    <cellStyle name="Normal 9 32" xfId="2593"/>
    <cellStyle name="Normal 9 33" xfId="2594"/>
    <cellStyle name="Normal 9 34" xfId="2595"/>
    <cellStyle name="Normal 9 35" xfId="2596"/>
    <cellStyle name="Normal 9 36" xfId="2597"/>
    <cellStyle name="Normal 9 37" xfId="2598"/>
    <cellStyle name="Normal 9 4" xfId="2599"/>
    <cellStyle name="Normal 9 5" xfId="2600"/>
    <cellStyle name="Normal 9 6" xfId="2601"/>
    <cellStyle name="Normal 9 7" xfId="2602"/>
    <cellStyle name="Normal 9 8" xfId="2603"/>
    <cellStyle name="Normal 9 9" xfId="2604"/>
    <cellStyle name="Normal 93" xfId="4450"/>
    <cellStyle name="Normal_C779A0245" xfId="4428"/>
    <cellStyle name="Normal_W168-Dec'51-T3 วินท์คอม เทคโนโลยี" xfId="4409"/>
    <cellStyle name="Normal_W169T-Dec'51 วีพีพี โปรเกรสซิฟ" xfId="4457"/>
    <cellStyle name="Normal_หมายเหตุ น1-5" xfId="4479"/>
    <cellStyle name="Normale_9639A02C" xfId="2605"/>
    <cellStyle name="Note 2" xfId="2606"/>
    <cellStyle name="Note 2 2" xfId="2607"/>
    <cellStyle name="Note 2 3" xfId="2608"/>
    <cellStyle name="Note 3" xfId="2609"/>
    <cellStyle name="Output 2" xfId="2610"/>
    <cellStyle name="Output 2 2" xfId="2611"/>
    <cellStyle name="Output 2 3" xfId="2612"/>
    <cellStyle name="Percent [2]" xfId="2613"/>
    <cellStyle name="Percent [2] 10" xfId="2614"/>
    <cellStyle name="Percent [2] 10 2" xfId="2615"/>
    <cellStyle name="Percent [2] 10 3" xfId="2616"/>
    <cellStyle name="Percent [2] 11" xfId="2617"/>
    <cellStyle name="Percent [2] 11 2" xfId="2618"/>
    <cellStyle name="Percent [2] 11 3" xfId="2619"/>
    <cellStyle name="Percent [2] 12" xfId="2620"/>
    <cellStyle name="Percent [2] 13" xfId="2621"/>
    <cellStyle name="Percent [2] 14" xfId="2622"/>
    <cellStyle name="Percent [2] 15" xfId="2623"/>
    <cellStyle name="Percent [2] 16" xfId="2624"/>
    <cellStyle name="Percent [2] 17" xfId="2625"/>
    <cellStyle name="Percent [2] 18" xfId="2626"/>
    <cellStyle name="Percent [2] 19" xfId="2627"/>
    <cellStyle name="Percent [2] 2" xfId="2628"/>
    <cellStyle name="Percent [2] 2 2" xfId="2629"/>
    <cellStyle name="Percent [2] 2 3" xfId="2630"/>
    <cellStyle name="Percent [2] 20" xfId="2631"/>
    <cellStyle name="Percent [2] 21" xfId="2632"/>
    <cellStyle name="Percent [2] 22" xfId="2633"/>
    <cellStyle name="Percent [2] 23" xfId="2634"/>
    <cellStyle name="Percent [2] 24" xfId="2635"/>
    <cellStyle name="Percent [2] 25" xfId="2636"/>
    <cellStyle name="Percent [2] 26" xfId="2637"/>
    <cellStyle name="Percent [2] 27" xfId="2638"/>
    <cellStyle name="Percent [2] 28" xfId="2639"/>
    <cellStyle name="Percent [2] 29" xfId="2640"/>
    <cellStyle name="Percent [2] 3" xfId="2641"/>
    <cellStyle name="Percent [2] 3 2" xfId="2642"/>
    <cellStyle name="Percent [2] 3 3" xfId="2643"/>
    <cellStyle name="Percent [2] 30" xfId="2644"/>
    <cellStyle name="Percent [2] 31" xfId="2645"/>
    <cellStyle name="Percent [2] 32" xfId="2646"/>
    <cellStyle name="Percent [2] 33" xfId="2647"/>
    <cellStyle name="Percent [2] 34" xfId="2648"/>
    <cellStyle name="Percent [2] 35" xfId="2649"/>
    <cellStyle name="Percent [2] 36" xfId="2650"/>
    <cellStyle name="Percent [2] 37" xfId="2651"/>
    <cellStyle name="Percent [2] 38" xfId="2652"/>
    <cellStyle name="Percent [2] 39" xfId="2653"/>
    <cellStyle name="Percent [2] 4" xfId="2654"/>
    <cellStyle name="Percent [2] 4 2" xfId="2655"/>
    <cellStyle name="Percent [2] 4 3" xfId="2656"/>
    <cellStyle name="Percent [2] 40" xfId="2657"/>
    <cellStyle name="Percent [2] 41" xfId="2658"/>
    <cellStyle name="Percent [2] 42" xfId="2659"/>
    <cellStyle name="Percent [2] 43" xfId="2660"/>
    <cellStyle name="Percent [2] 44" xfId="2661"/>
    <cellStyle name="Percent [2] 45" xfId="2662"/>
    <cellStyle name="Percent [2] 46" xfId="2663"/>
    <cellStyle name="Percent [2] 47" xfId="2664"/>
    <cellStyle name="Percent [2] 48" xfId="2665"/>
    <cellStyle name="Percent [2] 49" xfId="2666"/>
    <cellStyle name="Percent [2] 5" xfId="2667"/>
    <cellStyle name="Percent [2] 5 2" xfId="2668"/>
    <cellStyle name="Percent [2] 5 3" xfId="2669"/>
    <cellStyle name="Percent [2] 50" xfId="2670"/>
    <cellStyle name="Percent [2] 51" xfId="2671"/>
    <cellStyle name="Percent [2] 52" xfId="2672"/>
    <cellStyle name="Percent [2] 53" xfId="2673"/>
    <cellStyle name="Percent [2] 54" xfId="2674"/>
    <cellStyle name="Percent [2] 55" xfId="2675"/>
    <cellStyle name="Percent [2] 56" xfId="2676"/>
    <cellStyle name="Percent [2] 57" xfId="2677"/>
    <cellStyle name="Percent [2] 58" xfId="2678"/>
    <cellStyle name="Percent [2] 59" xfId="2679"/>
    <cellStyle name="Percent [2] 6" xfId="2680"/>
    <cellStyle name="Percent [2] 6 2" xfId="2681"/>
    <cellStyle name="Percent [2] 6 3" xfId="2682"/>
    <cellStyle name="Percent [2] 7" xfId="2683"/>
    <cellStyle name="Percent [2] 7 2" xfId="2684"/>
    <cellStyle name="Percent [2] 7 3" xfId="2685"/>
    <cellStyle name="Percent [2] 8" xfId="2686"/>
    <cellStyle name="Percent [2] 8 2" xfId="2687"/>
    <cellStyle name="Percent [2] 8 3" xfId="2688"/>
    <cellStyle name="Percent [2] 9" xfId="2689"/>
    <cellStyle name="Percent [2] 9 2" xfId="2690"/>
    <cellStyle name="Percent [2] 9 3" xfId="2691"/>
    <cellStyle name="Percent 10" xfId="2692"/>
    <cellStyle name="Percent 11" xfId="2693"/>
    <cellStyle name="Percent 12" xfId="2694"/>
    <cellStyle name="Percent 13" xfId="2695"/>
    <cellStyle name="Percent 14" xfId="2696"/>
    <cellStyle name="Percent 15" xfId="2697"/>
    <cellStyle name="Percent 16" xfId="2698"/>
    <cellStyle name="Percent 17" xfId="2699"/>
    <cellStyle name="Percent 18" xfId="2700"/>
    <cellStyle name="Percent 19" xfId="2701"/>
    <cellStyle name="Percent 2" xfId="2702"/>
    <cellStyle name="Percent 2 10" xfId="2703"/>
    <cellStyle name="Percent 2 11" xfId="2704"/>
    <cellStyle name="Percent 2 12" xfId="2705"/>
    <cellStyle name="Percent 2 13" xfId="2706"/>
    <cellStyle name="Percent 2 14" xfId="2707"/>
    <cellStyle name="Percent 2 15" xfId="2708"/>
    <cellStyle name="Percent 2 16" xfId="2709"/>
    <cellStyle name="Percent 2 2" xfId="2710"/>
    <cellStyle name="Percent 2 2 2" xfId="4429"/>
    <cellStyle name="Percent 2 3" xfId="2711"/>
    <cellStyle name="Percent 2 4" xfId="2712"/>
    <cellStyle name="Percent 2 5" xfId="2713"/>
    <cellStyle name="Percent 2 6" xfId="2714"/>
    <cellStyle name="Percent 2 7" xfId="2715"/>
    <cellStyle name="Percent 2 8" xfId="2716"/>
    <cellStyle name="Percent 2 9" xfId="2717"/>
    <cellStyle name="Percent 20" xfId="2718"/>
    <cellStyle name="Percent 21" xfId="2719"/>
    <cellStyle name="Percent 22" xfId="2720"/>
    <cellStyle name="Percent 23" xfId="2721"/>
    <cellStyle name="Percent 24" xfId="2722"/>
    <cellStyle name="Percent 25" xfId="2723"/>
    <cellStyle name="Percent 26" xfId="2724"/>
    <cellStyle name="Percent 27" xfId="2725"/>
    <cellStyle name="Percent 28" xfId="2726"/>
    <cellStyle name="Percent 29" xfId="2727"/>
    <cellStyle name="Percent 3" xfId="2728"/>
    <cellStyle name="Percent 3 2" xfId="2729"/>
    <cellStyle name="Percent 30" xfId="2730"/>
    <cellStyle name="Percent 31" xfId="2731"/>
    <cellStyle name="Percent 32" xfId="2732"/>
    <cellStyle name="Percent 33" xfId="2733"/>
    <cellStyle name="Percent 34" xfId="2734"/>
    <cellStyle name="Percent 35" xfId="2735"/>
    <cellStyle name="Percent 36" xfId="2736"/>
    <cellStyle name="Percent 37" xfId="2737"/>
    <cellStyle name="Percent 38" xfId="2738"/>
    <cellStyle name="Percent 39" xfId="2739"/>
    <cellStyle name="Percent 4" xfId="2740"/>
    <cellStyle name="Percent 4 2" xfId="4430"/>
    <cellStyle name="Percent 40" xfId="2741"/>
    <cellStyle name="Percent 41" xfId="2742"/>
    <cellStyle name="Percent 42" xfId="2743"/>
    <cellStyle name="Percent 43" xfId="2744"/>
    <cellStyle name="Percent 44" xfId="2745"/>
    <cellStyle name="Percent 45" xfId="2746"/>
    <cellStyle name="Percent 46" xfId="2747"/>
    <cellStyle name="Percent 47" xfId="2748"/>
    <cellStyle name="Percent 48" xfId="2749"/>
    <cellStyle name="Percent 49" xfId="2750"/>
    <cellStyle name="Percent 5" xfId="2751"/>
    <cellStyle name="Percent 50" xfId="2752"/>
    <cellStyle name="Percent 51" xfId="2753"/>
    <cellStyle name="Percent 52" xfId="2754"/>
    <cellStyle name="Percent 53" xfId="2755"/>
    <cellStyle name="Percent 54" xfId="2756"/>
    <cellStyle name="Percent 55" xfId="2757"/>
    <cellStyle name="Percent 56" xfId="2758"/>
    <cellStyle name="Percent 57" xfId="2759"/>
    <cellStyle name="Percent 58" xfId="2760"/>
    <cellStyle name="Percent 59" xfId="2761"/>
    <cellStyle name="Percent 6" xfId="2762"/>
    <cellStyle name="Percent 60" xfId="2763"/>
    <cellStyle name="Percent 61" xfId="2764"/>
    <cellStyle name="Percent 62" xfId="2765"/>
    <cellStyle name="Percent 63" xfId="2766"/>
    <cellStyle name="Percent 64" xfId="2767"/>
    <cellStyle name="Percent 65" xfId="2768"/>
    <cellStyle name="Percent 66" xfId="2769"/>
    <cellStyle name="Percent 67" xfId="2770"/>
    <cellStyle name="Percent 68" xfId="2771"/>
    <cellStyle name="Percent 69" xfId="2772"/>
    <cellStyle name="Percent 7" xfId="2773"/>
    <cellStyle name="Percent 70" xfId="2774"/>
    <cellStyle name="Percent 71" xfId="2775"/>
    <cellStyle name="Percent 72" xfId="2776"/>
    <cellStyle name="Percent 73" xfId="2777"/>
    <cellStyle name="Percent 74" xfId="2778"/>
    <cellStyle name="Percent 75" xfId="2779"/>
    <cellStyle name="Percent 76" xfId="2780"/>
    <cellStyle name="Percent 77" xfId="2781"/>
    <cellStyle name="Percent 8" xfId="2782"/>
    <cellStyle name="Percent 9" xfId="2783"/>
    <cellStyle name="Quantity" xfId="2784"/>
    <cellStyle name="Quantity 10" xfId="2785"/>
    <cellStyle name="Quantity 10 2" xfId="2786"/>
    <cellStyle name="Quantity 10 3" xfId="2787"/>
    <cellStyle name="Quantity 11" xfId="2788"/>
    <cellStyle name="Quantity 11 2" xfId="2789"/>
    <cellStyle name="Quantity 11 3" xfId="2790"/>
    <cellStyle name="Quantity 12" xfId="2791"/>
    <cellStyle name="Quantity 13" xfId="2792"/>
    <cellStyle name="Quantity 14" xfId="2793"/>
    <cellStyle name="Quantity 15" xfId="2794"/>
    <cellStyle name="Quantity 16" xfId="2795"/>
    <cellStyle name="Quantity 17" xfId="2796"/>
    <cellStyle name="Quantity 18" xfId="2797"/>
    <cellStyle name="Quantity 19" xfId="2798"/>
    <cellStyle name="Quantity 2" xfId="2799"/>
    <cellStyle name="Quantity 2 2" xfId="2800"/>
    <cellStyle name="Quantity 2 3" xfId="2801"/>
    <cellStyle name="Quantity 20" xfId="2802"/>
    <cellStyle name="Quantity 21" xfId="2803"/>
    <cellStyle name="Quantity 22" xfId="2804"/>
    <cellStyle name="Quantity 23" xfId="2805"/>
    <cellStyle name="Quantity 24" xfId="2806"/>
    <cellStyle name="Quantity 25" xfId="2807"/>
    <cellStyle name="Quantity 26" xfId="2808"/>
    <cellStyle name="Quantity 27" xfId="2809"/>
    <cellStyle name="Quantity 28" xfId="2810"/>
    <cellStyle name="Quantity 29" xfId="2811"/>
    <cellStyle name="Quantity 3" xfId="2812"/>
    <cellStyle name="Quantity 3 2" xfId="2813"/>
    <cellStyle name="Quantity 3 3" xfId="2814"/>
    <cellStyle name="Quantity 30" xfId="2815"/>
    <cellStyle name="Quantity 31" xfId="2816"/>
    <cellStyle name="Quantity 32" xfId="2817"/>
    <cellStyle name="Quantity 33" xfId="2818"/>
    <cellStyle name="Quantity 34" xfId="2819"/>
    <cellStyle name="Quantity 35" xfId="2820"/>
    <cellStyle name="Quantity 36" xfId="2821"/>
    <cellStyle name="Quantity 37" xfId="2822"/>
    <cellStyle name="Quantity 38" xfId="2823"/>
    <cellStyle name="Quantity 39" xfId="2824"/>
    <cellStyle name="Quantity 4" xfId="2825"/>
    <cellStyle name="Quantity 4 2" xfId="2826"/>
    <cellStyle name="Quantity 4 3" xfId="2827"/>
    <cellStyle name="Quantity 40" xfId="2828"/>
    <cellStyle name="Quantity 41" xfId="2829"/>
    <cellStyle name="Quantity 42" xfId="2830"/>
    <cellStyle name="Quantity 43" xfId="2831"/>
    <cellStyle name="Quantity 44" xfId="2832"/>
    <cellStyle name="Quantity 45" xfId="2833"/>
    <cellStyle name="Quantity 46" xfId="2834"/>
    <cellStyle name="Quantity 47" xfId="2835"/>
    <cellStyle name="Quantity 48" xfId="2836"/>
    <cellStyle name="Quantity 49" xfId="2837"/>
    <cellStyle name="Quantity 5" xfId="2838"/>
    <cellStyle name="Quantity 5 2" xfId="2839"/>
    <cellStyle name="Quantity 5 3" xfId="2840"/>
    <cellStyle name="Quantity 50" xfId="2841"/>
    <cellStyle name="Quantity 51" xfId="2842"/>
    <cellStyle name="Quantity 52" xfId="2843"/>
    <cellStyle name="Quantity 53" xfId="2844"/>
    <cellStyle name="Quantity 54" xfId="2845"/>
    <cellStyle name="Quantity 55" xfId="2846"/>
    <cellStyle name="Quantity 56" xfId="2847"/>
    <cellStyle name="Quantity 57" xfId="2848"/>
    <cellStyle name="Quantity 58" xfId="2849"/>
    <cellStyle name="Quantity 59" xfId="2850"/>
    <cellStyle name="Quantity 6" xfId="2851"/>
    <cellStyle name="Quantity 6 2" xfId="2852"/>
    <cellStyle name="Quantity 6 3" xfId="2853"/>
    <cellStyle name="Quantity 7" xfId="2854"/>
    <cellStyle name="Quantity 7 2" xfId="2855"/>
    <cellStyle name="Quantity 7 3" xfId="2856"/>
    <cellStyle name="Quantity 8" xfId="2857"/>
    <cellStyle name="Quantity 8 2" xfId="2858"/>
    <cellStyle name="Quantity 8 3" xfId="2859"/>
    <cellStyle name="Quantity 9" xfId="2860"/>
    <cellStyle name="Quantity 9 2" xfId="2861"/>
    <cellStyle name="Quantity 9 3" xfId="2862"/>
    <cellStyle name="Quantity_Note 10" xfId="2863"/>
    <cellStyle name="Rittichai" xfId="2864"/>
    <cellStyle name="Sheet Title" xfId="2865"/>
    <cellStyle name="Standard_Anpassen der Amortisation" xfId="2866"/>
    <cellStyle name="Style 1" xfId="2867"/>
    <cellStyle name="STYLE1" xfId="2868"/>
    <cellStyle name="STYLE2" xfId="2869"/>
    <cellStyle name="Table" xfId="2870"/>
    <cellStyle name="Text" xfId="2871"/>
    <cellStyle name="thousand" xfId="2872"/>
    <cellStyle name="Tickmark" xfId="2873"/>
    <cellStyle name="Times New Roman" xfId="2874"/>
    <cellStyle name="Title 2" xfId="2875"/>
    <cellStyle name="Title 2 2" xfId="2876"/>
    <cellStyle name="Title 2 3" xfId="2877"/>
    <cellStyle name="Total 2" xfId="2878"/>
    <cellStyle name="Total 2 2" xfId="2879"/>
    <cellStyle name="Total 2 3" xfId="2880"/>
    <cellStyle name="Tusental (0)_pldt" xfId="2881"/>
    <cellStyle name="Tusental_A-listan (fixad)" xfId="2882"/>
    <cellStyle name="Valuta (0)_pldt" xfId="2883"/>
    <cellStyle name="Valuta_NPV" xfId="2884"/>
    <cellStyle name="Währung [0]_AR-Bilanzen9901" xfId="2885"/>
    <cellStyle name="Währung_AR-Bilanzen9901" xfId="2886"/>
    <cellStyle name="Warning Text 2" xfId="2887"/>
    <cellStyle name="Warning Text 2 2" xfId="2888"/>
    <cellStyle name="Warning Text 2 3" xfId="2889"/>
    <cellStyle name="WHead - Style2" xfId="2890"/>
    <cellStyle name="Wไhrung [0]_OPTIMIR1 (deutsch)" xfId="2891"/>
    <cellStyle name="Wไhrung_OPTIMIR1 (deutsch)" xfId="2892"/>
    <cellStyle name="เครื่องหมายเปอร์เซ็นต์_Sheet1" xfId="2928"/>
    <cellStyle name="เครื่องหมายจุลภาค 10" xfId="2893"/>
    <cellStyle name="เครื่องหมายจุลภาค 11" xfId="2894"/>
    <cellStyle name="เครื่องหมายจุลภาค 12" xfId="2895"/>
    <cellStyle name="เครื่องหมายจุลภาค 13" xfId="2896"/>
    <cellStyle name="เครื่องหมายจุลภาค 14" xfId="2897"/>
    <cellStyle name="เครื่องหมายจุลภาค 15" xfId="2898"/>
    <cellStyle name="เครื่องหมายจุลภาค 16" xfId="2899"/>
    <cellStyle name="เครื่องหมายจุลภาค 17" xfId="2900"/>
    <cellStyle name="เครื่องหมายจุลภาค 18" xfId="2901"/>
    <cellStyle name="เครื่องหมายจุลภาค 19" xfId="2902"/>
    <cellStyle name="เครื่องหมายจุลภาค 2" xfId="2903"/>
    <cellStyle name="เครื่องหมายจุลภาค 2 2" xfId="2904"/>
    <cellStyle name="เครื่องหมายจุลภาค 2 2 2" xfId="2905"/>
    <cellStyle name="เครื่องหมายจุลภาค 2 3" xfId="2906"/>
    <cellStyle name="เครื่องหมายจุลภาค 2 4" xfId="2907"/>
    <cellStyle name="เครื่องหมายจุลภาค 2 5" xfId="2908"/>
    <cellStyle name="เครื่องหมายจุลภาค 2 5 2" xfId="4464"/>
    <cellStyle name="เครื่องหมายจุลภาค 2 6" xfId="4451"/>
    <cellStyle name="เครื่องหมายจุลภาค 20" xfId="2909"/>
    <cellStyle name="เครื่องหมายจุลภาค 21" xfId="2910"/>
    <cellStyle name="เครื่องหมายจุลภาค 22" xfId="2911"/>
    <cellStyle name="เครื่องหมายจุลภาค 23" xfId="2912"/>
    <cellStyle name="เครื่องหมายจุลภาค 24" xfId="2913"/>
    <cellStyle name="เครื่องหมายจุลภาค 3" xfId="2914"/>
    <cellStyle name="เครื่องหมายจุลภาค 3 2" xfId="2915"/>
    <cellStyle name="เครื่องหมายจุลภาค 3 3" xfId="2916"/>
    <cellStyle name="เครื่องหมายจุลภาค 3 4" xfId="4452"/>
    <cellStyle name="เครื่องหมายจุลภาค 4" xfId="2917"/>
    <cellStyle name="เครื่องหมายจุลภาค 4 2" xfId="2918"/>
    <cellStyle name="เครื่องหมายจุลภาค 4 3" xfId="2919"/>
    <cellStyle name="เครื่องหมายจุลภาค 5" xfId="2920"/>
    <cellStyle name="เครื่องหมายจุลภาค 6" xfId="2921"/>
    <cellStyle name="เครื่องหมายจุลภาค 7" xfId="2922"/>
    <cellStyle name="เครื่องหมายจุลภาค 7 2" xfId="2923"/>
    <cellStyle name="เครื่องหมายจุลภาค 8" xfId="2924"/>
    <cellStyle name="เครื่องหมายจุลภาค 8 2" xfId="2925"/>
    <cellStyle name="เครื่องหมายจุลภาค 9" xfId="2926"/>
    <cellStyle name="เครื่องหมายจุลภาค 9 2" xfId="2927"/>
    <cellStyle name="เครื่องหมายสกุลเงิน 2" xfId="2929"/>
    <cellStyle name="เครื่องหมายสกุลเงิน 3" xfId="2930"/>
    <cellStyle name="เชื่อมโยงหลายมิติ" xfId="2931"/>
    <cellStyle name="เปอร์เซ็นต์ 2" xfId="3901"/>
    <cellStyle name="เปอร์เซ็นต์ 3" xfId="3902"/>
    <cellStyle name="เปอร์เซ็นต์ 4" xfId="3903"/>
    <cellStyle name="ตามการเชื่อมโยงหลายมิติ" xfId="2932"/>
    <cellStyle name="น้บะภฒ_95" xfId="2933"/>
    <cellStyle name="ปกติ 10" xfId="2934"/>
    <cellStyle name="ปกติ 10 10" xfId="2935"/>
    <cellStyle name="ปกติ 10 11" xfId="2936"/>
    <cellStyle name="ปกติ 10 12" xfId="2937"/>
    <cellStyle name="ปกติ 10 13" xfId="2938"/>
    <cellStyle name="ปกติ 10 14" xfId="2939"/>
    <cellStyle name="ปกติ 10 15" xfId="2940"/>
    <cellStyle name="ปกติ 10 16" xfId="2941"/>
    <cellStyle name="ปกติ 10 17" xfId="2942"/>
    <cellStyle name="ปกติ 10 18" xfId="2943"/>
    <cellStyle name="ปกติ 10 19" xfId="2944"/>
    <cellStyle name="ปกติ 10 2" xfId="2945"/>
    <cellStyle name="ปกติ 10 20" xfId="2946"/>
    <cellStyle name="ปกติ 10 21" xfId="2947"/>
    <cellStyle name="ปกติ 10 22" xfId="2948"/>
    <cellStyle name="ปกติ 10 23" xfId="2949"/>
    <cellStyle name="ปกติ 10 24" xfId="2950"/>
    <cellStyle name="ปกติ 10 25" xfId="2951"/>
    <cellStyle name="ปกติ 10 26" xfId="2952"/>
    <cellStyle name="ปกติ 10 27" xfId="2953"/>
    <cellStyle name="ปกติ 10 28" xfId="2954"/>
    <cellStyle name="ปกติ 10 29" xfId="2955"/>
    <cellStyle name="ปกติ 10 3" xfId="2956"/>
    <cellStyle name="ปกติ 10 30" xfId="2957"/>
    <cellStyle name="ปกติ 10 31" xfId="2958"/>
    <cellStyle name="ปกติ 10 32" xfId="2959"/>
    <cellStyle name="ปกติ 10 33" xfId="2960"/>
    <cellStyle name="ปกติ 10 34" xfId="2961"/>
    <cellStyle name="ปกติ 10 35" xfId="2962"/>
    <cellStyle name="ปกติ 10 36" xfId="2963"/>
    <cellStyle name="ปกติ 10 37" xfId="2964"/>
    <cellStyle name="ปกติ 10 38" xfId="2965"/>
    <cellStyle name="ปกติ 10 39" xfId="2966"/>
    <cellStyle name="ปกติ 10 4" xfId="2967"/>
    <cellStyle name="ปกติ 10 40" xfId="2968"/>
    <cellStyle name="ปกติ 10 41" xfId="2969"/>
    <cellStyle name="ปกติ 10 42" xfId="2970"/>
    <cellStyle name="ปกติ 10 43" xfId="2971"/>
    <cellStyle name="ปกติ 10 44" xfId="2972"/>
    <cellStyle name="ปกติ 10 45" xfId="2973"/>
    <cellStyle name="ปกติ 10 46" xfId="2974"/>
    <cellStyle name="ปกติ 10 47" xfId="2975"/>
    <cellStyle name="ปกติ 10 48" xfId="2976"/>
    <cellStyle name="ปกติ 10 49" xfId="2977"/>
    <cellStyle name="ปกติ 10 5" xfId="2978"/>
    <cellStyle name="ปกติ 10 50" xfId="2979"/>
    <cellStyle name="ปกติ 10 51" xfId="2980"/>
    <cellStyle name="ปกติ 10 52" xfId="2981"/>
    <cellStyle name="ปกติ 10 53" xfId="2982"/>
    <cellStyle name="ปกติ 10 54" xfId="2983"/>
    <cellStyle name="ปกติ 10 55" xfId="2984"/>
    <cellStyle name="ปกติ 10 56" xfId="2985"/>
    <cellStyle name="ปกติ 10 57" xfId="2986"/>
    <cellStyle name="ปกติ 10 58" xfId="2987"/>
    <cellStyle name="ปกติ 10 59" xfId="2988"/>
    <cellStyle name="ปกติ 10 6" xfId="2989"/>
    <cellStyle name="ปกติ 10 60" xfId="2990"/>
    <cellStyle name="ปกติ 10 61" xfId="2991"/>
    <cellStyle name="ปกติ 10 62" xfId="2992"/>
    <cellStyle name="ปกติ 10 63" xfId="2993"/>
    <cellStyle name="ปกติ 10 64" xfId="2994"/>
    <cellStyle name="ปกติ 10 65" xfId="2995"/>
    <cellStyle name="ปกติ 10 66" xfId="2996"/>
    <cellStyle name="ปกติ 10 67" xfId="2997"/>
    <cellStyle name="ปกติ 10 68" xfId="2998"/>
    <cellStyle name="ปกติ 10 69" xfId="2999"/>
    <cellStyle name="ปกติ 10 7" xfId="3000"/>
    <cellStyle name="ปกติ 10 8" xfId="3001"/>
    <cellStyle name="ปกติ 10 9" xfId="3002"/>
    <cellStyle name="ปกติ 10_Asia Metal Y2008" xfId="3003"/>
    <cellStyle name="ปกติ 11" xfId="3004"/>
    <cellStyle name="ปกติ 11 10" xfId="3005"/>
    <cellStyle name="ปกติ 11 11" xfId="3006"/>
    <cellStyle name="ปกติ 11 12" xfId="3007"/>
    <cellStyle name="ปกติ 11 13" xfId="3008"/>
    <cellStyle name="ปกติ 11 14" xfId="3009"/>
    <cellStyle name="ปกติ 11 15" xfId="3010"/>
    <cellStyle name="ปกติ 11 16" xfId="3011"/>
    <cellStyle name="ปกติ 11 17" xfId="3012"/>
    <cellStyle name="ปกติ 11 18" xfId="3013"/>
    <cellStyle name="ปกติ 11 19" xfId="3014"/>
    <cellStyle name="ปกติ 11 2" xfId="3015"/>
    <cellStyle name="ปกติ 11 20" xfId="3016"/>
    <cellStyle name="ปกติ 11 21" xfId="3017"/>
    <cellStyle name="ปกติ 11 22" xfId="3018"/>
    <cellStyle name="ปกติ 11 23" xfId="3019"/>
    <cellStyle name="ปกติ 11 24" xfId="3020"/>
    <cellStyle name="ปกติ 11 25" xfId="3021"/>
    <cellStyle name="ปกติ 11 26" xfId="3022"/>
    <cellStyle name="ปกติ 11 27" xfId="3023"/>
    <cellStyle name="ปกติ 11 28" xfId="3024"/>
    <cellStyle name="ปกติ 11 29" xfId="3025"/>
    <cellStyle name="ปกติ 11 3" xfId="3026"/>
    <cellStyle name="ปกติ 11 30" xfId="3027"/>
    <cellStyle name="ปกติ 11 31" xfId="3028"/>
    <cellStyle name="ปกติ 11 32" xfId="3029"/>
    <cellStyle name="ปกติ 11 33" xfId="3030"/>
    <cellStyle name="ปกติ 11 34" xfId="3031"/>
    <cellStyle name="ปกติ 11 35" xfId="3032"/>
    <cellStyle name="ปกติ 11 36" xfId="3033"/>
    <cellStyle name="ปกติ 11 37" xfId="3034"/>
    <cellStyle name="ปกติ 11 38" xfId="3035"/>
    <cellStyle name="ปกติ 11 39" xfId="3036"/>
    <cellStyle name="ปกติ 11 4" xfId="3037"/>
    <cellStyle name="ปกติ 11 40" xfId="3038"/>
    <cellStyle name="ปกติ 11 41" xfId="3039"/>
    <cellStyle name="ปกติ 11 42" xfId="3040"/>
    <cellStyle name="ปกติ 11 43" xfId="3041"/>
    <cellStyle name="ปกติ 11 44" xfId="3042"/>
    <cellStyle name="ปกติ 11 45" xfId="3043"/>
    <cellStyle name="ปกติ 11 46" xfId="3044"/>
    <cellStyle name="ปกติ 11 47" xfId="3045"/>
    <cellStyle name="ปกติ 11 48" xfId="3046"/>
    <cellStyle name="ปกติ 11 49" xfId="3047"/>
    <cellStyle name="ปกติ 11 5" xfId="3048"/>
    <cellStyle name="ปกติ 11 50" xfId="3049"/>
    <cellStyle name="ปกติ 11 51" xfId="3050"/>
    <cellStyle name="ปกติ 11 52" xfId="3051"/>
    <cellStyle name="ปกติ 11 53" xfId="3052"/>
    <cellStyle name="ปกติ 11 54" xfId="3053"/>
    <cellStyle name="ปกติ 11 55" xfId="3054"/>
    <cellStyle name="ปกติ 11 56" xfId="3055"/>
    <cellStyle name="ปกติ 11 57" xfId="3056"/>
    <cellStyle name="ปกติ 11 58" xfId="3057"/>
    <cellStyle name="ปกติ 11 59" xfId="3058"/>
    <cellStyle name="ปกติ 11 6" xfId="3059"/>
    <cellStyle name="ปกติ 11 60" xfId="3060"/>
    <cellStyle name="ปกติ 11 61" xfId="3061"/>
    <cellStyle name="ปกติ 11 62" xfId="3062"/>
    <cellStyle name="ปกติ 11 63" xfId="3063"/>
    <cellStyle name="ปกติ 11 64" xfId="3064"/>
    <cellStyle name="ปกติ 11 65" xfId="3065"/>
    <cellStyle name="ปกติ 11 66" xfId="3066"/>
    <cellStyle name="ปกติ 11 67" xfId="3067"/>
    <cellStyle name="ปกติ 11 68" xfId="3068"/>
    <cellStyle name="ปกติ 11 69" xfId="3069"/>
    <cellStyle name="ปกติ 11 7" xfId="3070"/>
    <cellStyle name="ปกติ 11 8" xfId="3071"/>
    <cellStyle name="ปกติ 11 9" xfId="3072"/>
    <cellStyle name="ปกติ 11_Asia Metal Y2008" xfId="3073"/>
    <cellStyle name="ปกติ 12" xfId="3074"/>
    <cellStyle name="ปกติ 12 10" xfId="3075"/>
    <cellStyle name="ปกติ 12 11" xfId="3076"/>
    <cellStyle name="ปกติ 12 12" xfId="3077"/>
    <cellStyle name="ปกติ 12 13" xfId="3078"/>
    <cellStyle name="ปกติ 12 14" xfId="3079"/>
    <cellStyle name="ปกติ 12 15" xfId="3080"/>
    <cellStyle name="ปกติ 12 16" xfId="3081"/>
    <cellStyle name="ปกติ 12 17" xfId="3082"/>
    <cellStyle name="ปกติ 12 18" xfId="3083"/>
    <cellStyle name="ปกติ 12 19" xfId="3084"/>
    <cellStyle name="ปกติ 12 2" xfId="3085"/>
    <cellStyle name="ปกติ 12 20" xfId="3086"/>
    <cellStyle name="ปกติ 12 21" xfId="3087"/>
    <cellStyle name="ปกติ 12 22" xfId="3088"/>
    <cellStyle name="ปกติ 12 23" xfId="3089"/>
    <cellStyle name="ปกติ 12 24" xfId="3090"/>
    <cellStyle name="ปกติ 12 25" xfId="3091"/>
    <cellStyle name="ปกติ 12 26" xfId="3092"/>
    <cellStyle name="ปกติ 12 27" xfId="3093"/>
    <cellStyle name="ปกติ 12 28" xfId="3094"/>
    <cellStyle name="ปกติ 12 29" xfId="3095"/>
    <cellStyle name="ปกติ 12 3" xfId="3096"/>
    <cellStyle name="ปกติ 12 30" xfId="3097"/>
    <cellStyle name="ปกติ 12 31" xfId="3098"/>
    <cellStyle name="ปกติ 12 32" xfId="3099"/>
    <cellStyle name="ปกติ 12 33" xfId="3100"/>
    <cellStyle name="ปกติ 12 34" xfId="3101"/>
    <cellStyle name="ปกติ 12 35" xfId="3102"/>
    <cellStyle name="ปกติ 12 36" xfId="3103"/>
    <cellStyle name="ปกติ 12 37" xfId="3104"/>
    <cellStyle name="ปกติ 12 38" xfId="3105"/>
    <cellStyle name="ปกติ 12 39" xfId="3106"/>
    <cellStyle name="ปกติ 12 4" xfId="3107"/>
    <cellStyle name="ปกติ 12 40" xfId="3108"/>
    <cellStyle name="ปกติ 12 41" xfId="3109"/>
    <cellStyle name="ปกติ 12 42" xfId="3110"/>
    <cellStyle name="ปกติ 12 43" xfId="3111"/>
    <cellStyle name="ปกติ 12 44" xfId="3112"/>
    <cellStyle name="ปกติ 12 45" xfId="3113"/>
    <cellStyle name="ปกติ 12 46" xfId="3114"/>
    <cellStyle name="ปกติ 12 47" xfId="3115"/>
    <cellStyle name="ปกติ 12 48" xfId="3116"/>
    <cellStyle name="ปกติ 12 49" xfId="3117"/>
    <cellStyle name="ปกติ 12 5" xfId="3118"/>
    <cellStyle name="ปกติ 12 50" xfId="3119"/>
    <cellStyle name="ปกติ 12 51" xfId="3120"/>
    <cellStyle name="ปกติ 12 52" xfId="3121"/>
    <cellStyle name="ปกติ 12 53" xfId="3122"/>
    <cellStyle name="ปกติ 12 54" xfId="3123"/>
    <cellStyle name="ปกติ 12 55" xfId="3124"/>
    <cellStyle name="ปกติ 12 56" xfId="3125"/>
    <cellStyle name="ปกติ 12 57" xfId="3126"/>
    <cellStyle name="ปกติ 12 58" xfId="3127"/>
    <cellStyle name="ปกติ 12 59" xfId="3128"/>
    <cellStyle name="ปกติ 12 6" xfId="3129"/>
    <cellStyle name="ปกติ 12 60" xfId="3130"/>
    <cellStyle name="ปกติ 12 61" xfId="3131"/>
    <cellStyle name="ปกติ 12 62" xfId="3132"/>
    <cellStyle name="ปกติ 12 63" xfId="3133"/>
    <cellStyle name="ปกติ 12 64" xfId="3134"/>
    <cellStyle name="ปกติ 12 65" xfId="3135"/>
    <cellStyle name="ปกติ 12 66" xfId="3136"/>
    <cellStyle name="ปกติ 12 67" xfId="3137"/>
    <cellStyle name="ปกติ 12 68" xfId="3138"/>
    <cellStyle name="ปกติ 12 69" xfId="3139"/>
    <cellStyle name="ปกติ 12 7" xfId="3140"/>
    <cellStyle name="ปกติ 12 8" xfId="3141"/>
    <cellStyle name="ปกติ 12 9" xfId="3142"/>
    <cellStyle name="ปกติ 12_Asia Metal Y2008" xfId="3143"/>
    <cellStyle name="ปกติ 13" xfId="3144"/>
    <cellStyle name="ปกติ 13 10" xfId="3145"/>
    <cellStyle name="ปกติ 13 11" xfId="3146"/>
    <cellStyle name="ปกติ 13 12" xfId="3147"/>
    <cellStyle name="ปกติ 13 13" xfId="3148"/>
    <cellStyle name="ปกติ 13 14" xfId="3149"/>
    <cellStyle name="ปกติ 13 15" xfId="3150"/>
    <cellStyle name="ปกติ 13 16" xfId="3151"/>
    <cellStyle name="ปกติ 13 17" xfId="3152"/>
    <cellStyle name="ปกติ 13 18" xfId="3153"/>
    <cellStyle name="ปกติ 13 19" xfId="3154"/>
    <cellStyle name="ปกติ 13 2" xfId="3155"/>
    <cellStyle name="ปกติ 13 20" xfId="3156"/>
    <cellStyle name="ปกติ 13 21" xfId="3157"/>
    <cellStyle name="ปกติ 13 22" xfId="3158"/>
    <cellStyle name="ปกติ 13 23" xfId="3159"/>
    <cellStyle name="ปกติ 13 24" xfId="3160"/>
    <cellStyle name="ปกติ 13 25" xfId="3161"/>
    <cellStyle name="ปกติ 13 26" xfId="3162"/>
    <cellStyle name="ปกติ 13 27" xfId="3163"/>
    <cellStyle name="ปกติ 13 28" xfId="3164"/>
    <cellStyle name="ปกติ 13 29" xfId="3165"/>
    <cellStyle name="ปกติ 13 3" xfId="3166"/>
    <cellStyle name="ปกติ 13 30" xfId="3167"/>
    <cellStyle name="ปกติ 13 31" xfId="3168"/>
    <cellStyle name="ปกติ 13 32" xfId="3169"/>
    <cellStyle name="ปกติ 13 33" xfId="3170"/>
    <cellStyle name="ปกติ 13 34" xfId="3171"/>
    <cellStyle name="ปกติ 13 35" xfId="3172"/>
    <cellStyle name="ปกติ 13 36" xfId="3173"/>
    <cellStyle name="ปกติ 13 37" xfId="3174"/>
    <cellStyle name="ปกติ 13 38" xfId="3175"/>
    <cellStyle name="ปกติ 13 39" xfId="3176"/>
    <cellStyle name="ปกติ 13 4" xfId="3177"/>
    <cellStyle name="ปกติ 13 40" xfId="3178"/>
    <cellStyle name="ปกติ 13 41" xfId="3179"/>
    <cellStyle name="ปกติ 13 42" xfId="3180"/>
    <cellStyle name="ปกติ 13 43" xfId="3181"/>
    <cellStyle name="ปกติ 13 44" xfId="3182"/>
    <cellStyle name="ปกติ 13 45" xfId="3183"/>
    <cellStyle name="ปกติ 13 46" xfId="3184"/>
    <cellStyle name="ปกติ 13 47" xfId="3185"/>
    <cellStyle name="ปกติ 13 48" xfId="3186"/>
    <cellStyle name="ปกติ 13 49" xfId="3187"/>
    <cellStyle name="ปกติ 13 5" xfId="3188"/>
    <cellStyle name="ปกติ 13 50" xfId="3189"/>
    <cellStyle name="ปกติ 13 51" xfId="3190"/>
    <cellStyle name="ปกติ 13 52" xfId="3191"/>
    <cellStyle name="ปกติ 13 53" xfId="3192"/>
    <cellStyle name="ปกติ 13 54" xfId="3193"/>
    <cellStyle name="ปกติ 13 55" xfId="3194"/>
    <cellStyle name="ปกติ 13 56" xfId="3195"/>
    <cellStyle name="ปกติ 13 57" xfId="3196"/>
    <cellStyle name="ปกติ 13 58" xfId="3197"/>
    <cellStyle name="ปกติ 13 59" xfId="3198"/>
    <cellStyle name="ปกติ 13 6" xfId="3199"/>
    <cellStyle name="ปกติ 13 60" xfId="3200"/>
    <cellStyle name="ปกติ 13 61" xfId="3201"/>
    <cellStyle name="ปกติ 13 62" xfId="3202"/>
    <cellStyle name="ปกติ 13 63" xfId="3203"/>
    <cellStyle name="ปกติ 13 64" xfId="3204"/>
    <cellStyle name="ปกติ 13 65" xfId="3205"/>
    <cellStyle name="ปกติ 13 66" xfId="3206"/>
    <cellStyle name="ปกติ 13 67" xfId="3207"/>
    <cellStyle name="ปกติ 13 68" xfId="3208"/>
    <cellStyle name="ปกติ 13 69" xfId="3209"/>
    <cellStyle name="ปกติ 13 7" xfId="3210"/>
    <cellStyle name="ปกติ 13 8" xfId="3211"/>
    <cellStyle name="ปกติ 13 9" xfId="3212"/>
    <cellStyle name="ปกติ 13_Asia Metal Y2008" xfId="3213"/>
    <cellStyle name="ปกติ 14" xfId="3214"/>
    <cellStyle name="ปกติ 14 10" xfId="3215"/>
    <cellStyle name="ปกติ 14 11" xfId="3216"/>
    <cellStyle name="ปกติ 14 12" xfId="3217"/>
    <cellStyle name="ปกติ 14 13" xfId="3218"/>
    <cellStyle name="ปกติ 14 14" xfId="3219"/>
    <cellStyle name="ปกติ 14 15" xfId="3220"/>
    <cellStyle name="ปกติ 14 16" xfId="3221"/>
    <cellStyle name="ปกติ 14 17" xfId="3222"/>
    <cellStyle name="ปกติ 14 18" xfId="3223"/>
    <cellStyle name="ปกติ 14 19" xfId="3224"/>
    <cellStyle name="ปกติ 14 2" xfId="3225"/>
    <cellStyle name="ปกติ 14 20" xfId="3226"/>
    <cellStyle name="ปกติ 14 21" xfId="3227"/>
    <cellStyle name="ปกติ 14 22" xfId="3228"/>
    <cellStyle name="ปกติ 14 23" xfId="3229"/>
    <cellStyle name="ปกติ 14 24" xfId="3230"/>
    <cellStyle name="ปกติ 14 25" xfId="3231"/>
    <cellStyle name="ปกติ 14 26" xfId="3232"/>
    <cellStyle name="ปกติ 14 27" xfId="3233"/>
    <cellStyle name="ปกติ 14 28" xfId="3234"/>
    <cellStyle name="ปกติ 14 29" xfId="3235"/>
    <cellStyle name="ปกติ 14 3" xfId="3236"/>
    <cellStyle name="ปกติ 14 30" xfId="3237"/>
    <cellStyle name="ปกติ 14 31" xfId="3238"/>
    <cellStyle name="ปกติ 14 32" xfId="3239"/>
    <cellStyle name="ปกติ 14 33" xfId="3240"/>
    <cellStyle name="ปกติ 14 34" xfId="3241"/>
    <cellStyle name="ปกติ 14 35" xfId="3242"/>
    <cellStyle name="ปกติ 14 36" xfId="3243"/>
    <cellStyle name="ปกติ 14 37" xfId="3244"/>
    <cellStyle name="ปกติ 14 38" xfId="3245"/>
    <cellStyle name="ปกติ 14 39" xfId="3246"/>
    <cellStyle name="ปกติ 14 4" xfId="3247"/>
    <cellStyle name="ปกติ 14 40" xfId="3248"/>
    <cellStyle name="ปกติ 14 41" xfId="3249"/>
    <cellStyle name="ปกติ 14 42" xfId="3250"/>
    <cellStyle name="ปกติ 14 43" xfId="3251"/>
    <cellStyle name="ปกติ 14 44" xfId="3252"/>
    <cellStyle name="ปกติ 14 45" xfId="3253"/>
    <cellStyle name="ปกติ 14 46" xfId="3254"/>
    <cellStyle name="ปกติ 14 47" xfId="3255"/>
    <cellStyle name="ปกติ 14 48" xfId="3256"/>
    <cellStyle name="ปกติ 14 49" xfId="3257"/>
    <cellStyle name="ปกติ 14 5" xfId="3258"/>
    <cellStyle name="ปกติ 14 50" xfId="3259"/>
    <cellStyle name="ปกติ 14 51" xfId="3260"/>
    <cellStyle name="ปกติ 14 52" xfId="3261"/>
    <cellStyle name="ปกติ 14 53" xfId="3262"/>
    <cellStyle name="ปกติ 14 54" xfId="3263"/>
    <cellStyle name="ปกติ 14 55" xfId="3264"/>
    <cellStyle name="ปกติ 14 56" xfId="3265"/>
    <cellStyle name="ปกติ 14 57" xfId="3266"/>
    <cellStyle name="ปกติ 14 58" xfId="3267"/>
    <cellStyle name="ปกติ 14 59" xfId="3268"/>
    <cellStyle name="ปกติ 14 6" xfId="3269"/>
    <cellStyle name="ปกติ 14 60" xfId="3270"/>
    <cellStyle name="ปกติ 14 61" xfId="3271"/>
    <cellStyle name="ปกติ 14 62" xfId="3272"/>
    <cellStyle name="ปกติ 14 63" xfId="3273"/>
    <cellStyle name="ปกติ 14 64" xfId="3274"/>
    <cellStyle name="ปกติ 14 65" xfId="3275"/>
    <cellStyle name="ปกติ 14 66" xfId="3276"/>
    <cellStyle name="ปกติ 14 67" xfId="3277"/>
    <cellStyle name="ปกติ 14 68" xfId="3278"/>
    <cellStyle name="ปกติ 14 69" xfId="3279"/>
    <cellStyle name="ปกติ 14 7" xfId="3280"/>
    <cellStyle name="ปกติ 14 8" xfId="3281"/>
    <cellStyle name="ปกติ 14 9" xfId="3282"/>
    <cellStyle name="ปกติ 14_Asia Metal Y2008" xfId="3283"/>
    <cellStyle name="ปกติ 15" xfId="3284"/>
    <cellStyle name="ปกติ 15 10" xfId="3285"/>
    <cellStyle name="ปกติ 15 11" xfId="3286"/>
    <cellStyle name="ปกติ 15 12" xfId="3287"/>
    <cellStyle name="ปกติ 15 13" xfId="3288"/>
    <cellStyle name="ปกติ 15 14" xfId="3289"/>
    <cellStyle name="ปกติ 15 15" xfId="3290"/>
    <cellStyle name="ปกติ 15 16" xfId="3291"/>
    <cellStyle name="ปกติ 15 17" xfId="3292"/>
    <cellStyle name="ปกติ 15 18" xfId="3293"/>
    <cellStyle name="ปกติ 15 19" xfId="3294"/>
    <cellStyle name="ปกติ 15 2" xfId="3295"/>
    <cellStyle name="ปกติ 15 20" xfId="3296"/>
    <cellStyle name="ปกติ 15 21" xfId="3297"/>
    <cellStyle name="ปกติ 15 22" xfId="3298"/>
    <cellStyle name="ปกติ 15 23" xfId="3299"/>
    <cellStyle name="ปกติ 15 24" xfId="3300"/>
    <cellStyle name="ปกติ 15 25" xfId="3301"/>
    <cellStyle name="ปกติ 15 26" xfId="3302"/>
    <cellStyle name="ปกติ 15 27" xfId="3303"/>
    <cellStyle name="ปกติ 15 28" xfId="3304"/>
    <cellStyle name="ปกติ 15 29" xfId="3305"/>
    <cellStyle name="ปกติ 15 3" xfId="3306"/>
    <cellStyle name="ปกติ 15 30" xfId="3307"/>
    <cellStyle name="ปกติ 15 31" xfId="3308"/>
    <cellStyle name="ปกติ 15 32" xfId="3309"/>
    <cellStyle name="ปกติ 15 33" xfId="3310"/>
    <cellStyle name="ปกติ 15 34" xfId="3311"/>
    <cellStyle name="ปกติ 15 35" xfId="3312"/>
    <cellStyle name="ปกติ 15 36" xfId="3313"/>
    <cellStyle name="ปกติ 15 37" xfId="3314"/>
    <cellStyle name="ปกติ 15 38" xfId="3315"/>
    <cellStyle name="ปกติ 15 39" xfId="3316"/>
    <cellStyle name="ปกติ 15 4" xfId="3317"/>
    <cellStyle name="ปกติ 15 40" xfId="3318"/>
    <cellStyle name="ปกติ 15 41" xfId="3319"/>
    <cellStyle name="ปกติ 15 42" xfId="3320"/>
    <cellStyle name="ปกติ 15 43" xfId="3321"/>
    <cellStyle name="ปกติ 15 44" xfId="3322"/>
    <cellStyle name="ปกติ 15 45" xfId="3323"/>
    <cellStyle name="ปกติ 15 46" xfId="3324"/>
    <cellStyle name="ปกติ 15 47" xfId="3325"/>
    <cellStyle name="ปกติ 15 48" xfId="3326"/>
    <cellStyle name="ปกติ 15 49" xfId="3327"/>
    <cellStyle name="ปกติ 15 5" xfId="3328"/>
    <cellStyle name="ปกติ 15 50" xfId="3329"/>
    <cellStyle name="ปกติ 15 51" xfId="3330"/>
    <cellStyle name="ปกติ 15 52" xfId="3331"/>
    <cellStyle name="ปกติ 15 53" xfId="3332"/>
    <cellStyle name="ปกติ 15 54" xfId="3333"/>
    <cellStyle name="ปกติ 15 55" xfId="3334"/>
    <cellStyle name="ปกติ 15 56" xfId="3335"/>
    <cellStyle name="ปกติ 15 57" xfId="3336"/>
    <cellStyle name="ปกติ 15 58" xfId="3337"/>
    <cellStyle name="ปกติ 15 59" xfId="3338"/>
    <cellStyle name="ปกติ 15 6" xfId="3339"/>
    <cellStyle name="ปกติ 15 60" xfId="3340"/>
    <cellStyle name="ปกติ 15 61" xfId="3341"/>
    <cellStyle name="ปกติ 15 62" xfId="3342"/>
    <cellStyle name="ปกติ 15 63" xfId="3343"/>
    <cellStyle name="ปกติ 15 64" xfId="3344"/>
    <cellStyle name="ปกติ 15 65" xfId="3345"/>
    <cellStyle name="ปกติ 15 66" xfId="3346"/>
    <cellStyle name="ปกติ 15 67" xfId="3347"/>
    <cellStyle name="ปกติ 15 68" xfId="3348"/>
    <cellStyle name="ปกติ 15 69" xfId="3349"/>
    <cellStyle name="ปกติ 15 7" xfId="3350"/>
    <cellStyle name="ปกติ 15 8" xfId="3351"/>
    <cellStyle name="ปกติ 15 9" xfId="3352"/>
    <cellStyle name="ปกติ 15_Asia Metal Y2008" xfId="3353"/>
    <cellStyle name="ปกติ 16" xfId="3354"/>
    <cellStyle name="ปกติ 16 10" xfId="3355"/>
    <cellStyle name="ปกติ 16 11" xfId="3356"/>
    <cellStyle name="ปกติ 16 12" xfId="3357"/>
    <cellStyle name="ปกติ 16 13" xfId="3358"/>
    <cellStyle name="ปกติ 16 14" xfId="3359"/>
    <cellStyle name="ปกติ 16 15" xfId="3360"/>
    <cellStyle name="ปกติ 16 16" xfId="3361"/>
    <cellStyle name="ปกติ 16 17" xfId="3362"/>
    <cellStyle name="ปกติ 16 18" xfId="3363"/>
    <cellStyle name="ปกติ 16 19" xfId="3364"/>
    <cellStyle name="ปกติ 16 2" xfId="3365"/>
    <cellStyle name="ปกติ 16 20" xfId="3366"/>
    <cellStyle name="ปกติ 16 21" xfId="3367"/>
    <cellStyle name="ปกติ 16 22" xfId="3368"/>
    <cellStyle name="ปกติ 16 23" xfId="3369"/>
    <cellStyle name="ปกติ 16 24" xfId="3370"/>
    <cellStyle name="ปกติ 16 25" xfId="3371"/>
    <cellStyle name="ปกติ 16 26" xfId="3372"/>
    <cellStyle name="ปกติ 16 27" xfId="3373"/>
    <cellStyle name="ปกติ 16 28" xfId="3374"/>
    <cellStyle name="ปกติ 16 29" xfId="3375"/>
    <cellStyle name="ปกติ 16 3" xfId="3376"/>
    <cellStyle name="ปกติ 16 30" xfId="3377"/>
    <cellStyle name="ปกติ 16 31" xfId="3378"/>
    <cellStyle name="ปกติ 16 32" xfId="3379"/>
    <cellStyle name="ปกติ 16 33" xfId="3380"/>
    <cellStyle name="ปกติ 16 34" xfId="3381"/>
    <cellStyle name="ปกติ 16 35" xfId="3382"/>
    <cellStyle name="ปกติ 16 36" xfId="3383"/>
    <cellStyle name="ปกติ 16 37" xfId="3384"/>
    <cellStyle name="ปกติ 16 38" xfId="3385"/>
    <cellStyle name="ปกติ 16 39" xfId="3386"/>
    <cellStyle name="ปกติ 16 4" xfId="3387"/>
    <cellStyle name="ปกติ 16 40" xfId="3388"/>
    <cellStyle name="ปกติ 16 41" xfId="3389"/>
    <cellStyle name="ปกติ 16 42" xfId="3390"/>
    <cellStyle name="ปกติ 16 43" xfId="3391"/>
    <cellStyle name="ปกติ 16 44" xfId="3392"/>
    <cellStyle name="ปกติ 16 45" xfId="3393"/>
    <cellStyle name="ปกติ 16 46" xfId="3394"/>
    <cellStyle name="ปกติ 16 47" xfId="3395"/>
    <cellStyle name="ปกติ 16 48" xfId="3396"/>
    <cellStyle name="ปกติ 16 49" xfId="3397"/>
    <cellStyle name="ปกติ 16 5" xfId="3398"/>
    <cellStyle name="ปกติ 16 50" xfId="3399"/>
    <cellStyle name="ปกติ 16 51" xfId="3400"/>
    <cellStyle name="ปกติ 16 52" xfId="3401"/>
    <cellStyle name="ปกติ 16 53" xfId="3402"/>
    <cellStyle name="ปกติ 16 54" xfId="3403"/>
    <cellStyle name="ปกติ 16 55" xfId="3404"/>
    <cellStyle name="ปกติ 16 56" xfId="3405"/>
    <cellStyle name="ปกติ 16 57" xfId="3406"/>
    <cellStyle name="ปกติ 16 58" xfId="3407"/>
    <cellStyle name="ปกติ 16 59" xfId="3408"/>
    <cellStyle name="ปกติ 16 6" xfId="3409"/>
    <cellStyle name="ปกติ 16 60" xfId="3410"/>
    <cellStyle name="ปกติ 16 61" xfId="3411"/>
    <cellStyle name="ปกติ 16 62" xfId="3412"/>
    <cellStyle name="ปกติ 16 63" xfId="3413"/>
    <cellStyle name="ปกติ 16 64" xfId="3414"/>
    <cellStyle name="ปกติ 16 65" xfId="3415"/>
    <cellStyle name="ปกติ 16 66" xfId="3416"/>
    <cellStyle name="ปกติ 16 67" xfId="3417"/>
    <cellStyle name="ปกติ 16 68" xfId="3418"/>
    <cellStyle name="ปกติ 16 69" xfId="3419"/>
    <cellStyle name="ปกติ 16 7" xfId="3420"/>
    <cellStyle name="ปกติ 16 8" xfId="3421"/>
    <cellStyle name="ปกติ 16 9" xfId="3422"/>
    <cellStyle name="ปกติ 16_Asia Metal Y2008" xfId="3423"/>
    <cellStyle name="ปกติ 17" xfId="3424"/>
    <cellStyle name="ปกติ 18" xfId="3425"/>
    <cellStyle name="ปกติ 19" xfId="3426"/>
    <cellStyle name="ปกติ 19 2" xfId="3427"/>
    <cellStyle name="ปกติ 2" xfId="3428"/>
    <cellStyle name="ปกติ 2 2" xfId="3429"/>
    <cellStyle name="ปกติ 2 2 2" xfId="3430"/>
    <cellStyle name="ปกติ 2 2 3" xfId="3431"/>
    <cellStyle name="ปกติ 2 2 3 2" xfId="4456"/>
    <cellStyle name="ปกติ 2 2 4" xfId="3432"/>
    <cellStyle name="ปกติ 2 2 5" xfId="4431"/>
    <cellStyle name="ปกติ 2 2 6" xfId="4453"/>
    <cellStyle name="ปกติ 2 3" xfId="3433"/>
    <cellStyle name="ปกติ 2 3 3" xfId="4461"/>
    <cellStyle name="ปกติ 2 4" xfId="3434"/>
    <cellStyle name="ปกติ 2 6" xfId="4437"/>
    <cellStyle name="ปกติ 20" xfId="3435"/>
    <cellStyle name="ปกติ 21" xfId="3436"/>
    <cellStyle name="ปกติ 22" xfId="3437"/>
    <cellStyle name="ปกติ 23" xfId="4458"/>
    <cellStyle name="ปกติ 3" xfId="3438"/>
    <cellStyle name="ปกติ 3 10" xfId="3439"/>
    <cellStyle name="ปกติ 3 11" xfId="3440"/>
    <cellStyle name="ปกติ 3 12" xfId="3441"/>
    <cellStyle name="ปกติ 3 13" xfId="3442"/>
    <cellStyle name="ปกติ 3 14" xfId="3443"/>
    <cellStyle name="ปกติ 3 15" xfId="3444"/>
    <cellStyle name="ปกติ 3 16" xfId="3445"/>
    <cellStyle name="ปกติ 3 17" xfId="3446"/>
    <cellStyle name="ปกติ 3 18" xfId="3447"/>
    <cellStyle name="ปกติ 3 19" xfId="3448"/>
    <cellStyle name="ปกติ 3 2" xfId="3449"/>
    <cellStyle name="ปกติ 3 2 2" xfId="3450"/>
    <cellStyle name="ปกติ 3 20" xfId="3451"/>
    <cellStyle name="ปกติ 3 21" xfId="3452"/>
    <cellStyle name="ปกติ 3 22" xfId="3453"/>
    <cellStyle name="ปกติ 3 23" xfId="3454"/>
    <cellStyle name="ปกติ 3 24" xfId="3455"/>
    <cellStyle name="ปกติ 3 25" xfId="3456"/>
    <cellStyle name="ปกติ 3 26" xfId="3457"/>
    <cellStyle name="ปกติ 3 27" xfId="3458"/>
    <cellStyle name="ปกติ 3 28" xfId="3459"/>
    <cellStyle name="ปกติ 3 29" xfId="3460"/>
    <cellStyle name="ปกติ 3 3" xfId="3461"/>
    <cellStyle name="ปกติ 3 30" xfId="3462"/>
    <cellStyle name="ปกติ 3 31" xfId="3463"/>
    <cellStyle name="ปกติ 3 32" xfId="3464"/>
    <cellStyle name="ปกติ 3 33" xfId="3465"/>
    <cellStyle name="ปกติ 3 34" xfId="3466"/>
    <cellStyle name="ปกติ 3 35" xfId="3467"/>
    <cellStyle name="ปกติ 3 36" xfId="3468"/>
    <cellStyle name="ปกติ 3 37" xfId="3469"/>
    <cellStyle name="ปกติ 3 38" xfId="3470"/>
    <cellStyle name="ปกติ 3 39" xfId="3471"/>
    <cellStyle name="ปกติ 3 4" xfId="3472"/>
    <cellStyle name="ปกติ 3 40" xfId="3473"/>
    <cellStyle name="ปกติ 3 41" xfId="3474"/>
    <cellStyle name="ปกติ 3 42" xfId="3475"/>
    <cellStyle name="ปกติ 3 43" xfId="3476"/>
    <cellStyle name="ปกติ 3 44" xfId="3477"/>
    <cellStyle name="ปกติ 3 45" xfId="3478"/>
    <cellStyle name="ปกติ 3 46" xfId="3479"/>
    <cellStyle name="ปกติ 3 47" xfId="3480"/>
    <cellStyle name="ปกติ 3 48" xfId="3481"/>
    <cellStyle name="ปกติ 3 49" xfId="3482"/>
    <cellStyle name="ปกติ 3 5" xfId="3483"/>
    <cellStyle name="ปกติ 3 50" xfId="3484"/>
    <cellStyle name="ปกติ 3 51" xfId="3485"/>
    <cellStyle name="ปกติ 3 52" xfId="3486"/>
    <cellStyle name="ปกติ 3 53" xfId="3487"/>
    <cellStyle name="ปกติ 3 54" xfId="3488"/>
    <cellStyle name="ปกติ 3 55" xfId="3489"/>
    <cellStyle name="ปกติ 3 56" xfId="3490"/>
    <cellStyle name="ปกติ 3 57" xfId="3491"/>
    <cellStyle name="ปกติ 3 58" xfId="3492"/>
    <cellStyle name="ปกติ 3 59" xfId="3493"/>
    <cellStyle name="ปกติ 3 6" xfId="3494"/>
    <cellStyle name="ปกติ 3 60" xfId="3495"/>
    <cellStyle name="ปกติ 3 61" xfId="3496"/>
    <cellStyle name="ปกติ 3 62" xfId="3497"/>
    <cellStyle name="ปกติ 3 63" xfId="3498"/>
    <cellStyle name="ปกติ 3 64" xfId="3499"/>
    <cellStyle name="ปกติ 3 65" xfId="3500"/>
    <cellStyle name="ปกติ 3 66" xfId="3501"/>
    <cellStyle name="ปกติ 3 67" xfId="3502"/>
    <cellStyle name="ปกติ 3 68" xfId="3503"/>
    <cellStyle name="ปกติ 3 69" xfId="3504"/>
    <cellStyle name="ปกติ 3 7" xfId="3505"/>
    <cellStyle name="ปกติ 3 70" xfId="3506"/>
    <cellStyle name="ปกติ 3 71" xfId="3507"/>
    <cellStyle name="ปกติ 3 72" xfId="3508"/>
    <cellStyle name="ปกติ 3 73" xfId="3509"/>
    <cellStyle name="ปกติ 3 74" xfId="3510"/>
    <cellStyle name="ปกติ 3 75" xfId="3511"/>
    <cellStyle name="ปกติ 3 76" xfId="3512"/>
    <cellStyle name="ปกติ 3 77" xfId="3513"/>
    <cellStyle name="ปกติ 3 78" xfId="3514"/>
    <cellStyle name="ปกติ 3 79" xfId="4454"/>
    <cellStyle name="ปกติ 3 8" xfId="3515"/>
    <cellStyle name="ปกติ 3 9" xfId="3516"/>
    <cellStyle name="ปกติ 3_Asia Metal Y2008" xfId="3517"/>
    <cellStyle name="ปกติ 4" xfId="3518"/>
    <cellStyle name="ปกติ 4 2" xfId="3519"/>
    <cellStyle name="ปกติ 5" xfId="3520"/>
    <cellStyle name="ปกติ 5 10" xfId="3521"/>
    <cellStyle name="ปกติ 5 11" xfId="3522"/>
    <cellStyle name="ปกติ 5 12" xfId="3523"/>
    <cellStyle name="ปกติ 5 13" xfId="3524"/>
    <cellStyle name="ปกติ 5 14" xfId="3525"/>
    <cellStyle name="ปกติ 5 15" xfId="3526"/>
    <cellStyle name="ปกติ 5 16" xfId="3527"/>
    <cellStyle name="ปกติ 5 17" xfId="3528"/>
    <cellStyle name="ปกติ 5 18" xfId="3529"/>
    <cellStyle name="ปกติ 5 19" xfId="3530"/>
    <cellStyle name="ปกติ 5 2" xfId="3531"/>
    <cellStyle name="ปกติ 5 20" xfId="3532"/>
    <cellStyle name="ปกติ 5 21" xfId="3533"/>
    <cellStyle name="ปกติ 5 22" xfId="3534"/>
    <cellStyle name="ปกติ 5 23" xfId="3535"/>
    <cellStyle name="ปกติ 5 24" xfId="3536"/>
    <cellStyle name="ปกติ 5 25" xfId="3537"/>
    <cellStyle name="ปกติ 5 26" xfId="3538"/>
    <cellStyle name="ปกติ 5 27" xfId="3539"/>
    <cellStyle name="ปกติ 5 28" xfId="3540"/>
    <cellStyle name="ปกติ 5 29" xfId="3541"/>
    <cellStyle name="ปกติ 5 3" xfId="3542"/>
    <cellStyle name="ปกติ 5 30" xfId="3543"/>
    <cellStyle name="ปกติ 5 31" xfId="3544"/>
    <cellStyle name="ปกติ 5 32" xfId="3545"/>
    <cellStyle name="ปกติ 5 33" xfId="3546"/>
    <cellStyle name="ปกติ 5 34" xfId="3547"/>
    <cellStyle name="ปกติ 5 35" xfId="3548"/>
    <cellStyle name="ปกติ 5 36" xfId="3549"/>
    <cellStyle name="ปกติ 5 37" xfId="3550"/>
    <cellStyle name="ปกติ 5 38" xfId="3551"/>
    <cellStyle name="ปกติ 5 39" xfId="3552"/>
    <cellStyle name="ปกติ 5 4" xfId="3553"/>
    <cellStyle name="ปกติ 5 40" xfId="3554"/>
    <cellStyle name="ปกติ 5 41" xfId="3555"/>
    <cellStyle name="ปกติ 5 42" xfId="3556"/>
    <cellStyle name="ปกติ 5 43" xfId="3557"/>
    <cellStyle name="ปกติ 5 44" xfId="3558"/>
    <cellStyle name="ปกติ 5 45" xfId="3559"/>
    <cellStyle name="ปกติ 5 46" xfId="3560"/>
    <cellStyle name="ปกติ 5 47" xfId="3561"/>
    <cellStyle name="ปกติ 5 48" xfId="3562"/>
    <cellStyle name="ปกติ 5 49" xfId="3563"/>
    <cellStyle name="ปกติ 5 5" xfId="3564"/>
    <cellStyle name="ปกติ 5 50" xfId="3565"/>
    <cellStyle name="ปกติ 5 51" xfId="3566"/>
    <cellStyle name="ปกติ 5 52" xfId="3567"/>
    <cellStyle name="ปกติ 5 53" xfId="3568"/>
    <cellStyle name="ปกติ 5 54" xfId="3569"/>
    <cellStyle name="ปกติ 5 55" xfId="3570"/>
    <cellStyle name="ปกติ 5 56" xfId="3571"/>
    <cellStyle name="ปกติ 5 57" xfId="3572"/>
    <cellStyle name="ปกติ 5 58" xfId="3573"/>
    <cellStyle name="ปกติ 5 59" xfId="3574"/>
    <cellStyle name="ปกติ 5 6" xfId="3575"/>
    <cellStyle name="ปกติ 5 60" xfId="3576"/>
    <cellStyle name="ปกติ 5 61" xfId="3577"/>
    <cellStyle name="ปกติ 5 62" xfId="3578"/>
    <cellStyle name="ปกติ 5 63" xfId="3579"/>
    <cellStyle name="ปกติ 5 64" xfId="3580"/>
    <cellStyle name="ปกติ 5 65" xfId="3581"/>
    <cellStyle name="ปกติ 5 66" xfId="3582"/>
    <cellStyle name="ปกติ 5 67" xfId="3583"/>
    <cellStyle name="ปกติ 5 68" xfId="3584"/>
    <cellStyle name="ปกติ 5 69" xfId="3585"/>
    <cellStyle name="ปกติ 5 7" xfId="3586"/>
    <cellStyle name="ปกติ 5 70" xfId="3587"/>
    <cellStyle name="ปกติ 5 71" xfId="3588"/>
    <cellStyle name="ปกติ 5 72" xfId="3589"/>
    <cellStyle name="ปกติ 5 73" xfId="3590"/>
    <cellStyle name="ปกติ 5 74" xfId="3591"/>
    <cellStyle name="ปกติ 5 75" xfId="3592"/>
    <cellStyle name="ปกติ 5 76" xfId="3593"/>
    <cellStyle name="ปกติ 5 77" xfId="3594"/>
    <cellStyle name="ปกติ 5 8" xfId="3595"/>
    <cellStyle name="ปกติ 5 9" xfId="3596"/>
    <cellStyle name="ปกติ 5_Asia Metal Y2008" xfId="3597"/>
    <cellStyle name="ปกติ 6" xfId="3598"/>
    <cellStyle name="ปกติ 6 10" xfId="3599"/>
    <cellStyle name="ปกติ 6 11" xfId="3600"/>
    <cellStyle name="ปกติ 6 12" xfId="3601"/>
    <cellStyle name="ปกติ 6 13" xfId="3602"/>
    <cellStyle name="ปกติ 6 14" xfId="3603"/>
    <cellStyle name="ปกติ 6 15" xfId="3604"/>
    <cellStyle name="ปกติ 6 16" xfId="3605"/>
    <cellStyle name="ปกติ 6 17" xfId="3606"/>
    <cellStyle name="ปกติ 6 18" xfId="3607"/>
    <cellStyle name="ปกติ 6 19" xfId="3608"/>
    <cellStyle name="ปกติ 6 2" xfId="3609"/>
    <cellStyle name="ปกติ 6 20" xfId="3610"/>
    <cellStyle name="ปกติ 6 21" xfId="3611"/>
    <cellStyle name="ปกติ 6 22" xfId="3612"/>
    <cellStyle name="ปกติ 6 23" xfId="3613"/>
    <cellStyle name="ปกติ 6 24" xfId="3614"/>
    <cellStyle name="ปกติ 6 25" xfId="3615"/>
    <cellStyle name="ปกติ 6 26" xfId="3616"/>
    <cellStyle name="ปกติ 6 27" xfId="3617"/>
    <cellStyle name="ปกติ 6 28" xfId="3618"/>
    <cellStyle name="ปกติ 6 29" xfId="3619"/>
    <cellStyle name="ปกติ 6 3" xfId="3620"/>
    <cellStyle name="ปกติ 6 30" xfId="3621"/>
    <cellStyle name="ปกติ 6 31" xfId="3622"/>
    <cellStyle name="ปกติ 6 32" xfId="3623"/>
    <cellStyle name="ปกติ 6 33" xfId="3624"/>
    <cellStyle name="ปกติ 6 34" xfId="3625"/>
    <cellStyle name="ปกติ 6 35" xfId="3626"/>
    <cellStyle name="ปกติ 6 36" xfId="3627"/>
    <cellStyle name="ปกติ 6 37" xfId="3628"/>
    <cellStyle name="ปกติ 6 38" xfId="3629"/>
    <cellStyle name="ปกติ 6 39" xfId="3630"/>
    <cellStyle name="ปกติ 6 4" xfId="3631"/>
    <cellStyle name="ปกติ 6 40" xfId="3632"/>
    <cellStyle name="ปกติ 6 41" xfId="3633"/>
    <cellStyle name="ปกติ 6 42" xfId="3634"/>
    <cellStyle name="ปกติ 6 43" xfId="3635"/>
    <cellStyle name="ปกติ 6 44" xfId="3636"/>
    <cellStyle name="ปกติ 6 45" xfId="3637"/>
    <cellStyle name="ปกติ 6 46" xfId="3638"/>
    <cellStyle name="ปกติ 6 47" xfId="3639"/>
    <cellStyle name="ปกติ 6 48" xfId="3640"/>
    <cellStyle name="ปกติ 6 49" xfId="3641"/>
    <cellStyle name="ปกติ 6 5" xfId="3642"/>
    <cellStyle name="ปกติ 6 50" xfId="3643"/>
    <cellStyle name="ปกติ 6 51" xfId="3644"/>
    <cellStyle name="ปกติ 6 52" xfId="3645"/>
    <cellStyle name="ปกติ 6 53" xfId="3646"/>
    <cellStyle name="ปกติ 6 54" xfId="3647"/>
    <cellStyle name="ปกติ 6 55" xfId="3648"/>
    <cellStyle name="ปกติ 6 56" xfId="3649"/>
    <cellStyle name="ปกติ 6 57" xfId="3650"/>
    <cellStyle name="ปกติ 6 58" xfId="3651"/>
    <cellStyle name="ปกติ 6 59" xfId="3652"/>
    <cellStyle name="ปกติ 6 6" xfId="3653"/>
    <cellStyle name="ปกติ 6 60" xfId="3654"/>
    <cellStyle name="ปกติ 6 61" xfId="3655"/>
    <cellStyle name="ปกติ 6 62" xfId="3656"/>
    <cellStyle name="ปกติ 6 63" xfId="3657"/>
    <cellStyle name="ปกติ 6 64" xfId="3658"/>
    <cellStyle name="ปกติ 6 65" xfId="3659"/>
    <cellStyle name="ปกติ 6 66" xfId="3660"/>
    <cellStyle name="ปกติ 6 67" xfId="3661"/>
    <cellStyle name="ปกติ 6 68" xfId="3662"/>
    <cellStyle name="ปกติ 6 69" xfId="3663"/>
    <cellStyle name="ปกติ 6 7" xfId="3664"/>
    <cellStyle name="ปกติ 6 70" xfId="3665"/>
    <cellStyle name="ปกติ 6 71" xfId="3666"/>
    <cellStyle name="ปกติ 6 72" xfId="3667"/>
    <cellStyle name="ปกติ 6 73" xfId="3668"/>
    <cellStyle name="ปกติ 6 74" xfId="3669"/>
    <cellStyle name="ปกติ 6 75" xfId="3670"/>
    <cellStyle name="ปกติ 6 76" xfId="3671"/>
    <cellStyle name="ปกติ 6 77" xfId="3672"/>
    <cellStyle name="ปกติ 6 8" xfId="3673"/>
    <cellStyle name="ปกติ 6 9" xfId="3674"/>
    <cellStyle name="ปกติ 6_Asia Metal Y2008" xfId="3675"/>
    <cellStyle name="ปกติ 7" xfId="3676"/>
    <cellStyle name="ปกติ 7 10" xfId="3677"/>
    <cellStyle name="ปกติ 7 11" xfId="3678"/>
    <cellStyle name="ปกติ 7 12" xfId="3679"/>
    <cellStyle name="ปกติ 7 13" xfId="3680"/>
    <cellStyle name="ปกติ 7 14" xfId="3681"/>
    <cellStyle name="ปกติ 7 15" xfId="3682"/>
    <cellStyle name="ปกติ 7 16" xfId="3683"/>
    <cellStyle name="ปกติ 7 17" xfId="3684"/>
    <cellStyle name="ปกติ 7 18" xfId="3685"/>
    <cellStyle name="ปกติ 7 19" xfId="3686"/>
    <cellStyle name="ปกติ 7 2" xfId="3687"/>
    <cellStyle name="ปกติ 7 20" xfId="3688"/>
    <cellStyle name="ปกติ 7 21" xfId="3689"/>
    <cellStyle name="ปกติ 7 22" xfId="3690"/>
    <cellStyle name="ปกติ 7 23" xfId="3691"/>
    <cellStyle name="ปกติ 7 24" xfId="3692"/>
    <cellStyle name="ปกติ 7 25" xfId="3693"/>
    <cellStyle name="ปกติ 7 26" xfId="3694"/>
    <cellStyle name="ปกติ 7 27" xfId="3695"/>
    <cellStyle name="ปกติ 7 28" xfId="3696"/>
    <cellStyle name="ปกติ 7 29" xfId="3697"/>
    <cellStyle name="ปกติ 7 3" xfId="3698"/>
    <cellStyle name="ปกติ 7 30" xfId="3699"/>
    <cellStyle name="ปกติ 7 31" xfId="3700"/>
    <cellStyle name="ปกติ 7 32" xfId="3701"/>
    <cellStyle name="ปกติ 7 33" xfId="3702"/>
    <cellStyle name="ปกติ 7 34" xfId="3703"/>
    <cellStyle name="ปกติ 7 35" xfId="3704"/>
    <cellStyle name="ปกติ 7 36" xfId="3705"/>
    <cellStyle name="ปกติ 7 37" xfId="3706"/>
    <cellStyle name="ปกติ 7 38" xfId="3707"/>
    <cellStyle name="ปกติ 7 39" xfId="3708"/>
    <cellStyle name="ปกติ 7 4" xfId="3709"/>
    <cellStyle name="ปกติ 7 40" xfId="3710"/>
    <cellStyle name="ปกติ 7 41" xfId="3711"/>
    <cellStyle name="ปกติ 7 42" xfId="3712"/>
    <cellStyle name="ปกติ 7 43" xfId="3713"/>
    <cellStyle name="ปกติ 7 44" xfId="3714"/>
    <cellStyle name="ปกติ 7 45" xfId="3715"/>
    <cellStyle name="ปกติ 7 46" xfId="3716"/>
    <cellStyle name="ปกติ 7 47" xfId="3717"/>
    <cellStyle name="ปกติ 7 48" xfId="3718"/>
    <cellStyle name="ปกติ 7 49" xfId="3719"/>
    <cellStyle name="ปกติ 7 5" xfId="3720"/>
    <cellStyle name="ปกติ 7 50" xfId="3721"/>
    <cellStyle name="ปกติ 7 51" xfId="3722"/>
    <cellStyle name="ปกติ 7 52" xfId="3723"/>
    <cellStyle name="ปกติ 7 53" xfId="3724"/>
    <cellStyle name="ปกติ 7 54" xfId="3725"/>
    <cellStyle name="ปกติ 7 55" xfId="3726"/>
    <cellStyle name="ปกติ 7 56" xfId="3727"/>
    <cellStyle name="ปกติ 7 57" xfId="3728"/>
    <cellStyle name="ปกติ 7 58" xfId="3729"/>
    <cellStyle name="ปกติ 7 59" xfId="3730"/>
    <cellStyle name="ปกติ 7 6" xfId="3731"/>
    <cellStyle name="ปกติ 7 60" xfId="3732"/>
    <cellStyle name="ปกติ 7 61" xfId="3733"/>
    <cellStyle name="ปกติ 7 62" xfId="3734"/>
    <cellStyle name="ปกติ 7 63" xfId="3735"/>
    <cellStyle name="ปกติ 7 64" xfId="3736"/>
    <cellStyle name="ปกติ 7 65" xfId="3737"/>
    <cellStyle name="ปกติ 7 66" xfId="3738"/>
    <cellStyle name="ปกติ 7 67" xfId="3739"/>
    <cellStyle name="ปกติ 7 68" xfId="3740"/>
    <cellStyle name="ปกติ 7 69" xfId="3741"/>
    <cellStyle name="ปกติ 7 7" xfId="3742"/>
    <cellStyle name="ปกติ 7 70" xfId="3743"/>
    <cellStyle name="ปกติ 7 71" xfId="3744"/>
    <cellStyle name="ปกติ 7 72" xfId="3745"/>
    <cellStyle name="ปกติ 7 73" xfId="3746"/>
    <cellStyle name="ปกติ 7 74" xfId="3747"/>
    <cellStyle name="ปกติ 7 75" xfId="3748"/>
    <cellStyle name="ปกติ 7 76" xfId="3749"/>
    <cellStyle name="ปกติ 7 77" xfId="3750"/>
    <cellStyle name="ปกติ 7 8" xfId="3751"/>
    <cellStyle name="ปกติ 7 9" xfId="3752"/>
    <cellStyle name="ปกติ 7_Asia Metal Y2008" xfId="3753"/>
    <cellStyle name="ปกติ 8" xfId="3754"/>
    <cellStyle name="ปกติ 8 10" xfId="3755"/>
    <cellStyle name="ปกติ 8 11" xfId="3756"/>
    <cellStyle name="ปกติ 8 12" xfId="3757"/>
    <cellStyle name="ปกติ 8 13" xfId="3758"/>
    <cellStyle name="ปกติ 8 14" xfId="3759"/>
    <cellStyle name="ปกติ 8 15" xfId="3760"/>
    <cellStyle name="ปกติ 8 16" xfId="3761"/>
    <cellStyle name="ปกติ 8 17" xfId="3762"/>
    <cellStyle name="ปกติ 8 18" xfId="3763"/>
    <cellStyle name="ปกติ 8 19" xfId="3764"/>
    <cellStyle name="ปกติ 8 2" xfId="3765"/>
    <cellStyle name="ปกติ 8 20" xfId="3766"/>
    <cellStyle name="ปกติ 8 21" xfId="3767"/>
    <cellStyle name="ปกติ 8 22" xfId="3768"/>
    <cellStyle name="ปกติ 8 23" xfId="3769"/>
    <cellStyle name="ปกติ 8 24" xfId="3770"/>
    <cellStyle name="ปกติ 8 25" xfId="3771"/>
    <cellStyle name="ปกติ 8 26" xfId="3772"/>
    <cellStyle name="ปกติ 8 27" xfId="3773"/>
    <cellStyle name="ปกติ 8 28" xfId="3774"/>
    <cellStyle name="ปกติ 8 29" xfId="3775"/>
    <cellStyle name="ปกติ 8 3" xfId="3776"/>
    <cellStyle name="ปกติ 8 30" xfId="3777"/>
    <cellStyle name="ปกติ 8 31" xfId="3778"/>
    <cellStyle name="ปกติ 8 32" xfId="3779"/>
    <cellStyle name="ปกติ 8 33" xfId="3780"/>
    <cellStyle name="ปกติ 8 34" xfId="3781"/>
    <cellStyle name="ปกติ 8 35" xfId="3782"/>
    <cellStyle name="ปกติ 8 36" xfId="3783"/>
    <cellStyle name="ปกติ 8 37" xfId="3784"/>
    <cellStyle name="ปกติ 8 38" xfId="3785"/>
    <cellStyle name="ปกติ 8 39" xfId="3786"/>
    <cellStyle name="ปกติ 8 4" xfId="3787"/>
    <cellStyle name="ปกติ 8 40" xfId="3788"/>
    <cellStyle name="ปกติ 8 41" xfId="3789"/>
    <cellStyle name="ปกติ 8 42" xfId="3790"/>
    <cellStyle name="ปกติ 8 43" xfId="3791"/>
    <cellStyle name="ปกติ 8 44" xfId="3792"/>
    <cellStyle name="ปกติ 8 45" xfId="3793"/>
    <cellStyle name="ปกติ 8 46" xfId="3794"/>
    <cellStyle name="ปกติ 8 47" xfId="3795"/>
    <cellStyle name="ปกติ 8 48" xfId="3796"/>
    <cellStyle name="ปกติ 8 49" xfId="3797"/>
    <cellStyle name="ปกติ 8 5" xfId="3798"/>
    <cellStyle name="ปกติ 8 50" xfId="3799"/>
    <cellStyle name="ปกติ 8 51" xfId="3800"/>
    <cellStyle name="ปกติ 8 52" xfId="3801"/>
    <cellStyle name="ปกติ 8 53" xfId="3802"/>
    <cellStyle name="ปกติ 8 54" xfId="3803"/>
    <cellStyle name="ปกติ 8 55" xfId="3804"/>
    <cellStyle name="ปกติ 8 56" xfId="3805"/>
    <cellStyle name="ปกติ 8 57" xfId="3806"/>
    <cellStyle name="ปกติ 8 58" xfId="3807"/>
    <cellStyle name="ปกติ 8 59" xfId="3808"/>
    <cellStyle name="ปกติ 8 6" xfId="3809"/>
    <cellStyle name="ปกติ 8 60" xfId="3810"/>
    <cellStyle name="ปกติ 8 61" xfId="3811"/>
    <cellStyle name="ปกติ 8 62" xfId="3812"/>
    <cellStyle name="ปกติ 8 63" xfId="3813"/>
    <cellStyle name="ปกติ 8 64" xfId="3814"/>
    <cellStyle name="ปกติ 8 65" xfId="3815"/>
    <cellStyle name="ปกติ 8 66" xfId="3816"/>
    <cellStyle name="ปกติ 8 67" xfId="3817"/>
    <cellStyle name="ปกติ 8 68" xfId="3818"/>
    <cellStyle name="ปกติ 8 69" xfId="3819"/>
    <cellStyle name="ปกติ 8 7" xfId="3820"/>
    <cellStyle name="ปกติ 8 70" xfId="3821"/>
    <cellStyle name="ปกติ 8 71" xfId="3822"/>
    <cellStyle name="ปกติ 8 72" xfId="3823"/>
    <cellStyle name="ปกติ 8 73" xfId="3824"/>
    <cellStyle name="ปกติ 8 74" xfId="3825"/>
    <cellStyle name="ปกติ 8 75" xfId="3826"/>
    <cellStyle name="ปกติ 8 76" xfId="3827"/>
    <cellStyle name="ปกติ 8 77" xfId="3828"/>
    <cellStyle name="ปกติ 8 8" xfId="3829"/>
    <cellStyle name="ปกติ 8 9" xfId="3830"/>
    <cellStyle name="ปกติ 8_Asia Metal Y2008" xfId="3831"/>
    <cellStyle name="ปกติ 9" xfId="3832"/>
    <cellStyle name="ปกติ 9 10" xfId="3833"/>
    <cellStyle name="ปกติ 9 11" xfId="3834"/>
    <cellStyle name="ปกติ 9 12" xfId="3835"/>
    <cellStyle name="ปกติ 9 13" xfId="3836"/>
    <cellStyle name="ปกติ 9 14" xfId="3837"/>
    <cellStyle name="ปกติ 9 15" xfId="3838"/>
    <cellStyle name="ปกติ 9 16" xfId="3839"/>
    <cellStyle name="ปกติ 9 17" xfId="3840"/>
    <cellStyle name="ปกติ 9 18" xfId="3841"/>
    <cellStyle name="ปกติ 9 19" xfId="3842"/>
    <cellStyle name="ปกติ 9 2" xfId="3843"/>
    <cellStyle name="ปกติ 9 20" xfId="3844"/>
    <cellStyle name="ปกติ 9 21" xfId="3845"/>
    <cellStyle name="ปกติ 9 22" xfId="3846"/>
    <cellStyle name="ปกติ 9 23" xfId="3847"/>
    <cellStyle name="ปกติ 9 24" xfId="3848"/>
    <cellStyle name="ปกติ 9 25" xfId="3849"/>
    <cellStyle name="ปกติ 9 26" xfId="3850"/>
    <cellStyle name="ปกติ 9 27" xfId="3851"/>
    <cellStyle name="ปกติ 9 28" xfId="3852"/>
    <cellStyle name="ปกติ 9 29" xfId="3853"/>
    <cellStyle name="ปกติ 9 3" xfId="3854"/>
    <cellStyle name="ปกติ 9 30" xfId="3855"/>
    <cellStyle name="ปกติ 9 31" xfId="3856"/>
    <cellStyle name="ปกติ 9 32" xfId="3857"/>
    <cellStyle name="ปกติ 9 33" xfId="3858"/>
    <cellStyle name="ปกติ 9 34" xfId="3859"/>
    <cellStyle name="ปกติ 9 35" xfId="3860"/>
    <cellStyle name="ปกติ 9 36" xfId="3861"/>
    <cellStyle name="ปกติ 9 37" xfId="3862"/>
    <cellStyle name="ปกติ 9 38" xfId="3863"/>
    <cellStyle name="ปกติ 9 39" xfId="3864"/>
    <cellStyle name="ปกติ 9 4" xfId="3865"/>
    <cellStyle name="ปกติ 9 40" xfId="3866"/>
    <cellStyle name="ปกติ 9 41" xfId="3867"/>
    <cellStyle name="ปกติ 9 42" xfId="3868"/>
    <cellStyle name="ปกติ 9 43" xfId="3869"/>
    <cellStyle name="ปกติ 9 44" xfId="3870"/>
    <cellStyle name="ปกติ 9 45" xfId="3871"/>
    <cellStyle name="ปกติ 9 46" xfId="3872"/>
    <cellStyle name="ปกติ 9 47" xfId="3873"/>
    <cellStyle name="ปกติ 9 48" xfId="3874"/>
    <cellStyle name="ปกติ 9 49" xfId="3875"/>
    <cellStyle name="ปกติ 9 5" xfId="3876"/>
    <cellStyle name="ปกติ 9 50" xfId="3877"/>
    <cellStyle name="ปกติ 9 51" xfId="3878"/>
    <cellStyle name="ปกติ 9 52" xfId="3879"/>
    <cellStyle name="ปกติ 9 53" xfId="3880"/>
    <cellStyle name="ปกติ 9 54" xfId="3881"/>
    <cellStyle name="ปกติ 9 55" xfId="3882"/>
    <cellStyle name="ปกติ 9 56" xfId="3883"/>
    <cellStyle name="ปกติ 9 57" xfId="3884"/>
    <cellStyle name="ปกติ 9 58" xfId="3885"/>
    <cellStyle name="ปกติ 9 59" xfId="3886"/>
    <cellStyle name="ปกติ 9 6" xfId="3887"/>
    <cellStyle name="ปกติ 9 60" xfId="3888"/>
    <cellStyle name="ปกติ 9 61" xfId="3889"/>
    <cellStyle name="ปกติ 9 62" xfId="3890"/>
    <cellStyle name="ปกติ 9 63" xfId="3891"/>
    <cellStyle name="ปกติ 9 64" xfId="3892"/>
    <cellStyle name="ปกติ 9 65" xfId="3893"/>
    <cellStyle name="ปกติ 9 66" xfId="3894"/>
    <cellStyle name="ปกติ 9 67" xfId="3895"/>
    <cellStyle name="ปกติ 9 68" xfId="3896"/>
    <cellStyle name="ปกติ 9 69" xfId="3897"/>
    <cellStyle name="ปกติ 9 7" xfId="3898"/>
    <cellStyle name="ปกติ 9 8" xfId="3899"/>
    <cellStyle name="ปกติ 9 9" xfId="3900"/>
    <cellStyle name="ปกติ_lpnt3" xfId="4481"/>
    <cellStyle name="ปกติ_Sheet1" xfId="4408"/>
    <cellStyle name="ปกติ_Sheet1 2" xfId="4433"/>
    <cellStyle name="ปกติ_Sheet1 2 2" xfId="4439"/>
    <cellStyle name="ปกติ_Sheet1 3 2" xfId="4465"/>
    <cellStyle name="ปกติ_Sheet1_W169T-Dec'51 วีพีพี โปรเกรสซิฟ" xfId="4459"/>
    <cellStyle name="ปกติ_SPC-Dec'50-T3" xfId="4434"/>
    <cellStyle name="ปกติ_SPC-Dec'50-T3 2" xfId="4478"/>
    <cellStyle name="ปกติ_Thai Ha-Mar'51-T3 6" xfId="4455"/>
    <cellStyle name="ฤธถ [0]_95" xfId="3904"/>
    <cellStyle name="ฤธถ_95" xfId="3905"/>
    <cellStyle name="ล๋ศญ [0]_95" xfId="3906"/>
    <cellStyle name="ล๋ศญ_95" xfId="3907"/>
    <cellStyle name="ลักษณะ 1" xfId="3908"/>
    <cellStyle name="ลักษณะ 1 2" xfId="4435"/>
    <cellStyle name="วฅมุ_4ฟ๙ฝวภ๛" xfId="3909"/>
    <cellStyle name="หมายเหตุ 10" xfId="3910"/>
    <cellStyle name="หมายเหตุ 10 10" xfId="3911"/>
    <cellStyle name="หมายเหตุ 10 11" xfId="3912"/>
    <cellStyle name="หมายเหตุ 10 12" xfId="3913"/>
    <cellStyle name="หมายเหตุ 10 13" xfId="3914"/>
    <cellStyle name="หมายเหตุ 10 14" xfId="3915"/>
    <cellStyle name="หมายเหตุ 10 15" xfId="3916"/>
    <cellStyle name="หมายเหตุ 10 16" xfId="3917"/>
    <cellStyle name="หมายเหตุ 10 17" xfId="3918"/>
    <cellStyle name="หมายเหตุ 10 18" xfId="3919"/>
    <cellStyle name="หมายเหตุ 10 19" xfId="3920"/>
    <cellStyle name="หมายเหตุ 10 2" xfId="3921"/>
    <cellStyle name="หมายเหตุ 10 20" xfId="3922"/>
    <cellStyle name="หมายเหตุ 10 21" xfId="3923"/>
    <cellStyle name="หมายเหตุ 10 22" xfId="3924"/>
    <cellStyle name="หมายเหตุ 10 23" xfId="3925"/>
    <cellStyle name="หมายเหตุ 10 24" xfId="3926"/>
    <cellStyle name="หมายเหตุ 10 25" xfId="3927"/>
    <cellStyle name="หมายเหตุ 10 26" xfId="3928"/>
    <cellStyle name="หมายเหตุ 10 27" xfId="3929"/>
    <cellStyle name="หมายเหตุ 10 28" xfId="3930"/>
    <cellStyle name="หมายเหตุ 10 29" xfId="3931"/>
    <cellStyle name="หมายเหตุ 10 3" xfId="3932"/>
    <cellStyle name="หมายเหตุ 10 30" xfId="3933"/>
    <cellStyle name="หมายเหตุ 10 31" xfId="3934"/>
    <cellStyle name="หมายเหตุ 10 32" xfId="3935"/>
    <cellStyle name="หมายเหตุ 10 33" xfId="3936"/>
    <cellStyle name="หมายเหตุ 10 34" xfId="3937"/>
    <cellStyle name="หมายเหตุ 10 35" xfId="3938"/>
    <cellStyle name="หมายเหตุ 10 36" xfId="3939"/>
    <cellStyle name="หมายเหตุ 10 4" xfId="3940"/>
    <cellStyle name="หมายเหตุ 10 5" xfId="3941"/>
    <cellStyle name="หมายเหตุ 10 6" xfId="3942"/>
    <cellStyle name="หมายเหตุ 10 7" xfId="3943"/>
    <cellStyle name="หมายเหตุ 10 8" xfId="3944"/>
    <cellStyle name="หมายเหตุ 10 9" xfId="3945"/>
    <cellStyle name="หมายเหตุ 11" xfId="3946"/>
    <cellStyle name="หมายเหตุ 11 10" xfId="3947"/>
    <cellStyle name="หมายเหตุ 11 11" xfId="3948"/>
    <cellStyle name="หมายเหตุ 11 12" xfId="3949"/>
    <cellStyle name="หมายเหตุ 11 13" xfId="3950"/>
    <cellStyle name="หมายเหตุ 11 14" xfId="3951"/>
    <cellStyle name="หมายเหตุ 11 15" xfId="3952"/>
    <cellStyle name="หมายเหตุ 11 16" xfId="3953"/>
    <cellStyle name="หมายเหตุ 11 17" xfId="3954"/>
    <cellStyle name="หมายเหตุ 11 18" xfId="3955"/>
    <cellStyle name="หมายเหตุ 11 19" xfId="3956"/>
    <cellStyle name="หมายเหตุ 11 2" xfId="3957"/>
    <cellStyle name="หมายเหตุ 11 20" xfId="3958"/>
    <cellStyle name="หมายเหตุ 11 21" xfId="3959"/>
    <cellStyle name="หมายเหตุ 11 22" xfId="3960"/>
    <cellStyle name="หมายเหตุ 11 23" xfId="3961"/>
    <cellStyle name="หมายเหตุ 11 24" xfId="3962"/>
    <cellStyle name="หมายเหตุ 11 25" xfId="3963"/>
    <cellStyle name="หมายเหตุ 11 26" xfId="3964"/>
    <cellStyle name="หมายเหตุ 11 27" xfId="3965"/>
    <cellStyle name="หมายเหตุ 11 28" xfId="3966"/>
    <cellStyle name="หมายเหตุ 11 29" xfId="3967"/>
    <cellStyle name="หมายเหตุ 11 3" xfId="3968"/>
    <cellStyle name="หมายเหตุ 11 30" xfId="3969"/>
    <cellStyle name="หมายเหตุ 11 31" xfId="3970"/>
    <cellStyle name="หมายเหตุ 11 32" xfId="3971"/>
    <cellStyle name="หมายเหตุ 11 33" xfId="3972"/>
    <cellStyle name="หมายเหตุ 11 34" xfId="3973"/>
    <cellStyle name="หมายเหตุ 11 35" xfId="3974"/>
    <cellStyle name="หมายเหตุ 11 36" xfId="3975"/>
    <cellStyle name="หมายเหตุ 11 4" xfId="3976"/>
    <cellStyle name="หมายเหตุ 11 5" xfId="3977"/>
    <cellStyle name="หมายเหตุ 11 6" xfId="3978"/>
    <cellStyle name="หมายเหตุ 11 7" xfId="3979"/>
    <cellStyle name="หมายเหตุ 11 8" xfId="3980"/>
    <cellStyle name="หมายเหตุ 11 9" xfId="3981"/>
    <cellStyle name="หมายเหตุ 12" xfId="3982"/>
    <cellStyle name="หมายเหตุ 12 10" xfId="3983"/>
    <cellStyle name="หมายเหตุ 12 11" xfId="3984"/>
    <cellStyle name="หมายเหตุ 12 12" xfId="3985"/>
    <cellStyle name="หมายเหตุ 12 13" xfId="3986"/>
    <cellStyle name="หมายเหตุ 12 14" xfId="3987"/>
    <cellStyle name="หมายเหตุ 12 15" xfId="3988"/>
    <cellStyle name="หมายเหตุ 12 16" xfId="3989"/>
    <cellStyle name="หมายเหตุ 12 17" xfId="3990"/>
    <cellStyle name="หมายเหตุ 12 18" xfId="3991"/>
    <cellStyle name="หมายเหตุ 12 19" xfId="3992"/>
    <cellStyle name="หมายเหตุ 12 2" xfId="3993"/>
    <cellStyle name="หมายเหตุ 12 20" xfId="3994"/>
    <cellStyle name="หมายเหตุ 12 21" xfId="3995"/>
    <cellStyle name="หมายเหตุ 12 22" xfId="3996"/>
    <cellStyle name="หมายเหตุ 12 23" xfId="3997"/>
    <cellStyle name="หมายเหตุ 12 24" xfId="3998"/>
    <cellStyle name="หมายเหตุ 12 25" xfId="3999"/>
    <cellStyle name="หมายเหตุ 12 26" xfId="4000"/>
    <cellStyle name="หมายเหตุ 12 27" xfId="4001"/>
    <cellStyle name="หมายเหตุ 12 28" xfId="4002"/>
    <cellStyle name="หมายเหตุ 12 29" xfId="4003"/>
    <cellStyle name="หมายเหตุ 12 3" xfId="4004"/>
    <cellStyle name="หมายเหตุ 12 30" xfId="4005"/>
    <cellStyle name="หมายเหตุ 12 31" xfId="4006"/>
    <cellStyle name="หมายเหตุ 12 32" xfId="4007"/>
    <cellStyle name="หมายเหตุ 12 33" xfId="4008"/>
    <cellStyle name="หมายเหตุ 12 34" xfId="4009"/>
    <cellStyle name="หมายเหตุ 12 35" xfId="4010"/>
    <cellStyle name="หมายเหตุ 12 36" xfId="4011"/>
    <cellStyle name="หมายเหตุ 12 4" xfId="4012"/>
    <cellStyle name="หมายเหตุ 12 5" xfId="4013"/>
    <cellStyle name="หมายเหตุ 12 6" xfId="4014"/>
    <cellStyle name="หมายเหตุ 12 7" xfId="4015"/>
    <cellStyle name="หมายเหตุ 12 8" xfId="4016"/>
    <cellStyle name="หมายเหตุ 12 9" xfId="4017"/>
    <cellStyle name="หมายเหตุ 13" xfId="4018"/>
    <cellStyle name="หมายเหตุ 13 10" xfId="4019"/>
    <cellStyle name="หมายเหตุ 13 11" xfId="4020"/>
    <cellStyle name="หมายเหตุ 13 12" xfId="4021"/>
    <cellStyle name="หมายเหตุ 13 13" xfId="4022"/>
    <cellStyle name="หมายเหตุ 13 14" xfId="4023"/>
    <cellStyle name="หมายเหตุ 13 15" xfId="4024"/>
    <cellStyle name="หมายเหตุ 13 16" xfId="4025"/>
    <cellStyle name="หมายเหตุ 13 17" xfId="4026"/>
    <cellStyle name="หมายเหตุ 13 18" xfId="4027"/>
    <cellStyle name="หมายเหตุ 13 19" xfId="4028"/>
    <cellStyle name="หมายเหตุ 13 2" xfId="4029"/>
    <cellStyle name="หมายเหตุ 13 20" xfId="4030"/>
    <cellStyle name="หมายเหตุ 13 21" xfId="4031"/>
    <cellStyle name="หมายเหตุ 13 22" xfId="4032"/>
    <cellStyle name="หมายเหตุ 13 23" xfId="4033"/>
    <cellStyle name="หมายเหตุ 13 24" xfId="4034"/>
    <cellStyle name="หมายเหตุ 13 25" xfId="4035"/>
    <cellStyle name="หมายเหตุ 13 26" xfId="4036"/>
    <cellStyle name="หมายเหตุ 13 27" xfId="4037"/>
    <cellStyle name="หมายเหตุ 13 28" xfId="4038"/>
    <cellStyle name="หมายเหตุ 13 29" xfId="4039"/>
    <cellStyle name="หมายเหตุ 13 3" xfId="4040"/>
    <cellStyle name="หมายเหตุ 13 30" xfId="4041"/>
    <cellStyle name="หมายเหตุ 13 31" xfId="4042"/>
    <cellStyle name="หมายเหตุ 13 32" xfId="4043"/>
    <cellStyle name="หมายเหตุ 13 33" xfId="4044"/>
    <cellStyle name="หมายเหตุ 13 34" xfId="4045"/>
    <cellStyle name="หมายเหตุ 13 35" xfId="4046"/>
    <cellStyle name="หมายเหตุ 13 36" xfId="4047"/>
    <cellStyle name="หมายเหตุ 13 4" xfId="4048"/>
    <cellStyle name="หมายเหตุ 13 5" xfId="4049"/>
    <cellStyle name="หมายเหตุ 13 6" xfId="4050"/>
    <cellStyle name="หมายเหตุ 13 7" xfId="4051"/>
    <cellStyle name="หมายเหตุ 13 8" xfId="4052"/>
    <cellStyle name="หมายเหตุ 13 9" xfId="4053"/>
    <cellStyle name="หมายเหตุ 14" xfId="4054"/>
    <cellStyle name="หมายเหตุ 15" xfId="4055"/>
    <cellStyle name="หมายเหตุ 16" xfId="4056"/>
    <cellStyle name="หมายเหตุ 17" xfId="4057"/>
    <cellStyle name="หมายเหตุ 18" xfId="4058"/>
    <cellStyle name="หมายเหตุ 19" xfId="4059"/>
    <cellStyle name="หมายเหตุ 2" xfId="4060"/>
    <cellStyle name="หมายเหตุ 2 10" xfId="4061"/>
    <cellStyle name="หมายเหตุ 2 11" xfId="4062"/>
    <cellStyle name="หมายเหตุ 2 12" xfId="4063"/>
    <cellStyle name="หมายเหตุ 2 13" xfId="4064"/>
    <cellStyle name="หมายเหตุ 2 14" xfId="4065"/>
    <cellStyle name="หมายเหตุ 2 15" xfId="4066"/>
    <cellStyle name="หมายเหตุ 2 16" xfId="4067"/>
    <cellStyle name="หมายเหตุ 2 17" xfId="4068"/>
    <cellStyle name="หมายเหตุ 2 18" xfId="4069"/>
    <cellStyle name="หมายเหตุ 2 19" xfId="4070"/>
    <cellStyle name="หมายเหตุ 2 2" xfId="4071"/>
    <cellStyle name="หมายเหตุ 2 20" xfId="4072"/>
    <cellStyle name="หมายเหตุ 2 21" xfId="4073"/>
    <cellStyle name="หมายเหตุ 2 22" xfId="4074"/>
    <cellStyle name="หมายเหตุ 2 23" xfId="4075"/>
    <cellStyle name="หมายเหตุ 2 24" xfId="4076"/>
    <cellStyle name="หมายเหตุ 2 25" xfId="4077"/>
    <cellStyle name="หมายเหตุ 2 26" xfId="4078"/>
    <cellStyle name="หมายเหตุ 2 27" xfId="4079"/>
    <cellStyle name="หมายเหตุ 2 28" xfId="4080"/>
    <cellStyle name="หมายเหตุ 2 29" xfId="4081"/>
    <cellStyle name="หมายเหตุ 2 3" xfId="4082"/>
    <cellStyle name="หมายเหตุ 2 30" xfId="4083"/>
    <cellStyle name="หมายเหตุ 2 31" xfId="4084"/>
    <cellStyle name="หมายเหตุ 2 32" xfId="4085"/>
    <cellStyle name="หมายเหตุ 2 33" xfId="4086"/>
    <cellStyle name="หมายเหตุ 2 34" xfId="4087"/>
    <cellStyle name="หมายเหตุ 2 35" xfId="4088"/>
    <cellStyle name="หมายเหตุ 2 36" xfId="4089"/>
    <cellStyle name="หมายเหตุ 2 4" xfId="4090"/>
    <cellStyle name="หมายเหตุ 2 5" xfId="4091"/>
    <cellStyle name="หมายเหตุ 2 6" xfId="4092"/>
    <cellStyle name="หมายเหตุ 2 7" xfId="4093"/>
    <cellStyle name="หมายเหตุ 2 8" xfId="4094"/>
    <cellStyle name="หมายเหตุ 2 9" xfId="4095"/>
    <cellStyle name="หมายเหตุ 20" xfId="4096"/>
    <cellStyle name="หมายเหตุ 21" xfId="4097"/>
    <cellStyle name="หมายเหตุ 22" xfId="4098"/>
    <cellStyle name="หมายเหตุ 23" xfId="4099"/>
    <cellStyle name="หมายเหตุ 24" xfId="4100"/>
    <cellStyle name="หมายเหตุ 25" xfId="4101"/>
    <cellStyle name="หมายเหตุ 26" xfId="4102"/>
    <cellStyle name="หมายเหตุ 27" xfId="4103"/>
    <cellStyle name="หมายเหตุ 28" xfId="4104"/>
    <cellStyle name="หมายเหตุ 29" xfId="4105"/>
    <cellStyle name="หมายเหตุ 3" xfId="4106"/>
    <cellStyle name="หมายเหตุ 3 10" xfId="4107"/>
    <cellStyle name="หมายเหตุ 3 11" xfId="4108"/>
    <cellStyle name="หมายเหตุ 3 12" xfId="4109"/>
    <cellStyle name="หมายเหตุ 3 13" xfId="4110"/>
    <cellStyle name="หมายเหตุ 3 14" xfId="4111"/>
    <cellStyle name="หมายเหตุ 3 15" xfId="4112"/>
    <cellStyle name="หมายเหตุ 3 16" xfId="4113"/>
    <cellStyle name="หมายเหตุ 3 17" xfId="4114"/>
    <cellStyle name="หมายเหตุ 3 18" xfId="4115"/>
    <cellStyle name="หมายเหตุ 3 19" xfId="4116"/>
    <cellStyle name="หมายเหตุ 3 2" xfId="4117"/>
    <cellStyle name="หมายเหตุ 3 20" xfId="4118"/>
    <cellStyle name="หมายเหตุ 3 21" xfId="4119"/>
    <cellStyle name="หมายเหตุ 3 22" xfId="4120"/>
    <cellStyle name="หมายเหตุ 3 23" xfId="4121"/>
    <cellStyle name="หมายเหตุ 3 24" xfId="4122"/>
    <cellStyle name="หมายเหตุ 3 25" xfId="4123"/>
    <cellStyle name="หมายเหตุ 3 26" xfId="4124"/>
    <cellStyle name="หมายเหตุ 3 27" xfId="4125"/>
    <cellStyle name="หมายเหตุ 3 28" xfId="4126"/>
    <cellStyle name="หมายเหตุ 3 29" xfId="4127"/>
    <cellStyle name="หมายเหตุ 3 3" xfId="4128"/>
    <cellStyle name="หมายเหตุ 3 30" xfId="4129"/>
    <cellStyle name="หมายเหตุ 3 31" xfId="4130"/>
    <cellStyle name="หมายเหตุ 3 32" xfId="4131"/>
    <cellStyle name="หมายเหตุ 3 33" xfId="4132"/>
    <cellStyle name="หมายเหตุ 3 34" xfId="4133"/>
    <cellStyle name="หมายเหตุ 3 35" xfId="4134"/>
    <cellStyle name="หมายเหตุ 3 36" xfId="4135"/>
    <cellStyle name="หมายเหตุ 3 4" xfId="4136"/>
    <cellStyle name="หมายเหตุ 3 5" xfId="4137"/>
    <cellStyle name="หมายเหตุ 3 6" xfId="4138"/>
    <cellStyle name="หมายเหตุ 3 7" xfId="4139"/>
    <cellStyle name="หมายเหตุ 3 8" xfId="4140"/>
    <cellStyle name="หมายเหตุ 3 9" xfId="4141"/>
    <cellStyle name="หมายเหตุ 30" xfId="4142"/>
    <cellStyle name="หมายเหตุ 31" xfId="4143"/>
    <cellStyle name="หมายเหตุ 32" xfId="4144"/>
    <cellStyle name="หมายเหตุ 33" xfId="4145"/>
    <cellStyle name="หมายเหตุ 34" xfId="4146"/>
    <cellStyle name="หมายเหตุ 35" xfId="4147"/>
    <cellStyle name="หมายเหตุ 36" xfId="4148"/>
    <cellStyle name="หมายเหตุ 37" xfId="4149"/>
    <cellStyle name="หมายเหตุ 38" xfId="4150"/>
    <cellStyle name="หมายเหตุ 39" xfId="4151"/>
    <cellStyle name="หมายเหตุ 4" xfId="4152"/>
    <cellStyle name="หมายเหตุ 4 10" xfId="4153"/>
    <cellStyle name="หมายเหตุ 4 11" xfId="4154"/>
    <cellStyle name="หมายเหตุ 4 12" xfId="4155"/>
    <cellStyle name="หมายเหตุ 4 13" xfId="4156"/>
    <cellStyle name="หมายเหตุ 4 14" xfId="4157"/>
    <cellStyle name="หมายเหตุ 4 15" xfId="4158"/>
    <cellStyle name="หมายเหตุ 4 16" xfId="4159"/>
    <cellStyle name="หมายเหตุ 4 17" xfId="4160"/>
    <cellStyle name="หมายเหตุ 4 18" xfId="4161"/>
    <cellStyle name="หมายเหตุ 4 19" xfId="4162"/>
    <cellStyle name="หมายเหตุ 4 2" xfId="4163"/>
    <cellStyle name="หมายเหตุ 4 20" xfId="4164"/>
    <cellStyle name="หมายเหตุ 4 21" xfId="4165"/>
    <cellStyle name="หมายเหตุ 4 22" xfId="4166"/>
    <cellStyle name="หมายเหตุ 4 23" xfId="4167"/>
    <cellStyle name="หมายเหตุ 4 24" xfId="4168"/>
    <cellStyle name="หมายเหตุ 4 25" xfId="4169"/>
    <cellStyle name="หมายเหตุ 4 26" xfId="4170"/>
    <cellStyle name="หมายเหตุ 4 27" xfId="4171"/>
    <cellStyle name="หมายเหตุ 4 28" xfId="4172"/>
    <cellStyle name="หมายเหตุ 4 29" xfId="4173"/>
    <cellStyle name="หมายเหตุ 4 3" xfId="4174"/>
    <cellStyle name="หมายเหตุ 4 30" xfId="4175"/>
    <cellStyle name="หมายเหตุ 4 31" xfId="4176"/>
    <cellStyle name="หมายเหตุ 4 32" xfId="4177"/>
    <cellStyle name="หมายเหตุ 4 33" xfId="4178"/>
    <cellStyle name="หมายเหตุ 4 34" xfId="4179"/>
    <cellStyle name="หมายเหตุ 4 35" xfId="4180"/>
    <cellStyle name="หมายเหตุ 4 36" xfId="4181"/>
    <cellStyle name="หมายเหตุ 4 4" xfId="4182"/>
    <cellStyle name="หมายเหตุ 4 5" xfId="4183"/>
    <cellStyle name="หมายเหตุ 4 6" xfId="4184"/>
    <cellStyle name="หมายเหตุ 4 7" xfId="4185"/>
    <cellStyle name="หมายเหตุ 4 8" xfId="4186"/>
    <cellStyle name="หมายเหตุ 4 9" xfId="4187"/>
    <cellStyle name="หมายเหตุ 40" xfId="4188"/>
    <cellStyle name="หมายเหตุ 41" xfId="4189"/>
    <cellStyle name="หมายเหตุ 42" xfId="4190"/>
    <cellStyle name="หมายเหตุ 43" xfId="4191"/>
    <cellStyle name="หมายเหตุ 44" xfId="4192"/>
    <cellStyle name="หมายเหตุ 45" xfId="4193"/>
    <cellStyle name="หมายเหตุ 46" xfId="4194"/>
    <cellStyle name="หมายเหตุ 47" xfId="4195"/>
    <cellStyle name="หมายเหตุ 48" xfId="4196"/>
    <cellStyle name="หมายเหตุ 49" xfId="4197"/>
    <cellStyle name="หมายเหตุ 5" xfId="4198"/>
    <cellStyle name="หมายเหตุ 5 10" xfId="4199"/>
    <cellStyle name="หมายเหตุ 5 11" xfId="4200"/>
    <cellStyle name="หมายเหตุ 5 12" xfId="4201"/>
    <cellStyle name="หมายเหตุ 5 13" xfId="4202"/>
    <cellStyle name="หมายเหตุ 5 14" xfId="4203"/>
    <cellStyle name="หมายเหตุ 5 15" xfId="4204"/>
    <cellStyle name="หมายเหตุ 5 16" xfId="4205"/>
    <cellStyle name="หมายเหตุ 5 17" xfId="4206"/>
    <cellStyle name="หมายเหตุ 5 18" xfId="4207"/>
    <cellStyle name="หมายเหตุ 5 19" xfId="4208"/>
    <cellStyle name="หมายเหตุ 5 2" xfId="4209"/>
    <cellStyle name="หมายเหตุ 5 20" xfId="4210"/>
    <cellStyle name="หมายเหตุ 5 21" xfId="4211"/>
    <cellStyle name="หมายเหตุ 5 22" xfId="4212"/>
    <cellStyle name="หมายเหตุ 5 23" xfId="4213"/>
    <cellStyle name="หมายเหตุ 5 24" xfId="4214"/>
    <cellStyle name="หมายเหตุ 5 25" xfId="4215"/>
    <cellStyle name="หมายเหตุ 5 26" xfId="4216"/>
    <cellStyle name="หมายเหตุ 5 27" xfId="4217"/>
    <cellStyle name="หมายเหตุ 5 28" xfId="4218"/>
    <cellStyle name="หมายเหตุ 5 29" xfId="4219"/>
    <cellStyle name="หมายเหตุ 5 3" xfId="4220"/>
    <cellStyle name="หมายเหตุ 5 30" xfId="4221"/>
    <cellStyle name="หมายเหตุ 5 31" xfId="4222"/>
    <cellStyle name="หมายเหตุ 5 32" xfId="4223"/>
    <cellStyle name="หมายเหตุ 5 33" xfId="4224"/>
    <cellStyle name="หมายเหตุ 5 34" xfId="4225"/>
    <cellStyle name="หมายเหตุ 5 35" xfId="4226"/>
    <cellStyle name="หมายเหตุ 5 36" xfId="4227"/>
    <cellStyle name="หมายเหตุ 5 4" xfId="4228"/>
    <cellStyle name="หมายเหตุ 5 5" xfId="4229"/>
    <cellStyle name="หมายเหตุ 5 6" xfId="4230"/>
    <cellStyle name="หมายเหตุ 5 7" xfId="4231"/>
    <cellStyle name="หมายเหตุ 5 8" xfId="4232"/>
    <cellStyle name="หมายเหตุ 5 9" xfId="4233"/>
    <cellStyle name="หมายเหตุ 50" xfId="4234"/>
    <cellStyle name="หมายเหตุ 51" xfId="4235"/>
    <cellStyle name="หมายเหตุ 52" xfId="4236"/>
    <cellStyle name="หมายเหตุ 53" xfId="4237"/>
    <cellStyle name="หมายเหตุ 54" xfId="4238"/>
    <cellStyle name="หมายเหตุ 55" xfId="4239"/>
    <cellStyle name="หมายเหตุ 56" xfId="4240"/>
    <cellStyle name="หมายเหตุ 57" xfId="4241"/>
    <cellStyle name="หมายเหตุ 58" xfId="4242"/>
    <cellStyle name="หมายเหตุ 59" xfId="4243"/>
    <cellStyle name="หมายเหตุ 6" xfId="4244"/>
    <cellStyle name="หมายเหตุ 6 10" xfId="4245"/>
    <cellStyle name="หมายเหตุ 6 11" xfId="4246"/>
    <cellStyle name="หมายเหตุ 6 12" xfId="4247"/>
    <cellStyle name="หมายเหตุ 6 13" xfId="4248"/>
    <cellStyle name="หมายเหตุ 6 14" xfId="4249"/>
    <cellStyle name="หมายเหตุ 6 15" xfId="4250"/>
    <cellStyle name="หมายเหตุ 6 16" xfId="4251"/>
    <cellStyle name="หมายเหตุ 6 17" xfId="4252"/>
    <cellStyle name="หมายเหตุ 6 18" xfId="4253"/>
    <cellStyle name="หมายเหตุ 6 19" xfId="4254"/>
    <cellStyle name="หมายเหตุ 6 2" xfId="4255"/>
    <cellStyle name="หมายเหตุ 6 20" xfId="4256"/>
    <cellStyle name="หมายเหตุ 6 21" xfId="4257"/>
    <cellStyle name="หมายเหตุ 6 22" xfId="4258"/>
    <cellStyle name="หมายเหตุ 6 23" xfId="4259"/>
    <cellStyle name="หมายเหตุ 6 24" xfId="4260"/>
    <cellStyle name="หมายเหตุ 6 25" xfId="4261"/>
    <cellStyle name="หมายเหตุ 6 26" xfId="4262"/>
    <cellStyle name="หมายเหตุ 6 27" xfId="4263"/>
    <cellStyle name="หมายเหตุ 6 28" xfId="4264"/>
    <cellStyle name="หมายเหตุ 6 29" xfId="4265"/>
    <cellStyle name="หมายเหตุ 6 3" xfId="4266"/>
    <cellStyle name="หมายเหตุ 6 30" xfId="4267"/>
    <cellStyle name="หมายเหตุ 6 31" xfId="4268"/>
    <cellStyle name="หมายเหตุ 6 32" xfId="4269"/>
    <cellStyle name="หมายเหตุ 6 33" xfId="4270"/>
    <cellStyle name="หมายเหตุ 6 34" xfId="4271"/>
    <cellStyle name="หมายเหตุ 6 35" xfId="4272"/>
    <cellStyle name="หมายเหตุ 6 36" xfId="4273"/>
    <cellStyle name="หมายเหตุ 6 4" xfId="4274"/>
    <cellStyle name="หมายเหตุ 6 5" xfId="4275"/>
    <cellStyle name="หมายเหตุ 6 6" xfId="4276"/>
    <cellStyle name="หมายเหตุ 6 7" xfId="4277"/>
    <cellStyle name="หมายเหตุ 6 8" xfId="4278"/>
    <cellStyle name="หมายเหตุ 6 9" xfId="4279"/>
    <cellStyle name="หมายเหตุ 60" xfId="4280"/>
    <cellStyle name="หมายเหตุ 61" xfId="4281"/>
    <cellStyle name="หมายเหตุ 62" xfId="4282"/>
    <cellStyle name="หมายเหตุ 63" xfId="4283"/>
    <cellStyle name="หมายเหตุ 64" xfId="4284"/>
    <cellStyle name="หมายเหตุ 65" xfId="4285"/>
    <cellStyle name="หมายเหตุ 66" xfId="4286"/>
    <cellStyle name="หมายเหตุ 67" xfId="4287"/>
    <cellStyle name="หมายเหตุ 68" xfId="4288"/>
    <cellStyle name="หมายเหตุ 69" xfId="4289"/>
    <cellStyle name="หมายเหตุ 7" xfId="4290"/>
    <cellStyle name="หมายเหตุ 7 10" xfId="4291"/>
    <cellStyle name="หมายเหตุ 7 11" xfId="4292"/>
    <cellStyle name="หมายเหตุ 7 12" xfId="4293"/>
    <cellStyle name="หมายเหตุ 7 13" xfId="4294"/>
    <cellStyle name="หมายเหตุ 7 14" xfId="4295"/>
    <cellStyle name="หมายเหตุ 7 15" xfId="4296"/>
    <cellStyle name="หมายเหตุ 7 16" xfId="4297"/>
    <cellStyle name="หมายเหตุ 7 17" xfId="4298"/>
    <cellStyle name="หมายเหตุ 7 18" xfId="4299"/>
    <cellStyle name="หมายเหตุ 7 19" xfId="4300"/>
    <cellStyle name="หมายเหตุ 7 2" xfId="4301"/>
    <cellStyle name="หมายเหตุ 7 20" xfId="4302"/>
    <cellStyle name="หมายเหตุ 7 21" xfId="4303"/>
    <cellStyle name="หมายเหตุ 7 22" xfId="4304"/>
    <cellStyle name="หมายเหตุ 7 23" xfId="4305"/>
    <cellStyle name="หมายเหตุ 7 24" xfId="4306"/>
    <cellStyle name="หมายเหตุ 7 25" xfId="4307"/>
    <cellStyle name="หมายเหตุ 7 26" xfId="4308"/>
    <cellStyle name="หมายเหตุ 7 27" xfId="4309"/>
    <cellStyle name="หมายเหตุ 7 28" xfId="4310"/>
    <cellStyle name="หมายเหตุ 7 29" xfId="4311"/>
    <cellStyle name="หมายเหตุ 7 3" xfId="4312"/>
    <cellStyle name="หมายเหตุ 7 30" xfId="4313"/>
    <cellStyle name="หมายเหตุ 7 31" xfId="4314"/>
    <cellStyle name="หมายเหตุ 7 32" xfId="4315"/>
    <cellStyle name="หมายเหตุ 7 33" xfId="4316"/>
    <cellStyle name="หมายเหตุ 7 34" xfId="4317"/>
    <cellStyle name="หมายเหตุ 7 35" xfId="4318"/>
    <cellStyle name="หมายเหตุ 7 36" xfId="4319"/>
    <cellStyle name="หมายเหตุ 7 4" xfId="4320"/>
    <cellStyle name="หมายเหตุ 7 5" xfId="4321"/>
    <cellStyle name="หมายเหตุ 7 6" xfId="4322"/>
    <cellStyle name="หมายเหตุ 7 7" xfId="4323"/>
    <cellStyle name="หมายเหตุ 7 8" xfId="4324"/>
    <cellStyle name="หมายเหตุ 7 9" xfId="4325"/>
    <cellStyle name="หมายเหตุ 70" xfId="4326"/>
    <cellStyle name="หมายเหตุ 71" xfId="4327"/>
    <cellStyle name="หมายเหตุ 72" xfId="4328"/>
    <cellStyle name="หมายเหตุ 73" xfId="4329"/>
    <cellStyle name="หมายเหตุ 74" xfId="4330"/>
    <cellStyle name="หมายเหตุ 75" xfId="4331"/>
    <cellStyle name="หมายเหตุ 76" xfId="4332"/>
    <cellStyle name="หมายเหตุ 77" xfId="4333"/>
    <cellStyle name="หมายเหตุ 8" xfId="4334"/>
    <cellStyle name="หมายเหตุ 8 10" xfId="4335"/>
    <cellStyle name="หมายเหตุ 8 11" xfId="4336"/>
    <cellStyle name="หมายเหตุ 8 12" xfId="4337"/>
    <cellStyle name="หมายเหตุ 8 13" xfId="4338"/>
    <cellStyle name="หมายเหตุ 8 14" xfId="4339"/>
    <cellStyle name="หมายเหตุ 8 15" xfId="4340"/>
    <cellStyle name="หมายเหตุ 8 16" xfId="4341"/>
    <cellStyle name="หมายเหตุ 8 17" xfId="4342"/>
    <cellStyle name="หมายเหตุ 8 18" xfId="4343"/>
    <cellStyle name="หมายเหตุ 8 19" xfId="4344"/>
    <cellStyle name="หมายเหตุ 8 2" xfId="4345"/>
    <cellStyle name="หมายเหตุ 8 20" xfId="4346"/>
    <cellStyle name="หมายเหตุ 8 21" xfId="4347"/>
    <cellStyle name="หมายเหตุ 8 22" xfId="4348"/>
    <cellStyle name="หมายเหตุ 8 23" xfId="4349"/>
    <cellStyle name="หมายเหตุ 8 24" xfId="4350"/>
    <cellStyle name="หมายเหตุ 8 25" xfId="4351"/>
    <cellStyle name="หมายเหตุ 8 26" xfId="4352"/>
    <cellStyle name="หมายเหตุ 8 27" xfId="4353"/>
    <cellStyle name="หมายเหตุ 8 28" xfId="4354"/>
    <cellStyle name="หมายเหตุ 8 29" xfId="4355"/>
    <cellStyle name="หมายเหตุ 8 3" xfId="4356"/>
    <cellStyle name="หมายเหตุ 8 30" xfId="4357"/>
    <cellStyle name="หมายเหตุ 8 31" xfId="4358"/>
    <cellStyle name="หมายเหตุ 8 32" xfId="4359"/>
    <cellStyle name="หมายเหตุ 8 33" xfId="4360"/>
    <cellStyle name="หมายเหตุ 8 34" xfId="4361"/>
    <cellStyle name="หมายเหตุ 8 35" xfId="4362"/>
    <cellStyle name="หมายเหตุ 8 36" xfId="4363"/>
    <cellStyle name="หมายเหตุ 8 4" xfId="4364"/>
    <cellStyle name="หมายเหตุ 8 5" xfId="4365"/>
    <cellStyle name="หมายเหตุ 8 6" xfId="4366"/>
    <cellStyle name="หมายเหตุ 8 7" xfId="4367"/>
    <cellStyle name="หมายเหตุ 8 8" xfId="4368"/>
    <cellStyle name="หมายเหตุ 8 9" xfId="4369"/>
    <cellStyle name="หมายเหตุ 9" xfId="4370"/>
    <cellStyle name="หมายเหตุ 9 10" xfId="4371"/>
    <cellStyle name="หมายเหตุ 9 11" xfId="4372"/>
    <cellStyle name="หมายเหตุ 9 12" xfId="4373"/>
    <cellStyle name="หมายเหตุ 9 13" xfId="4374"/>
    <cellStyle name="หมายเหตุ 9 14" xfId="4375"/>
    <cellStyle name="หมายเหตุ 9 15" xfId="4376"/>
    <cellStyle name="หมายเหตุ 9 16" xfId="4377"/>
    <cellStyle name="หมายเหตุ 9 17" xfId="4378"/>
    <cellStyle name="หมายเหตุ 9 18" xfId="4379"/>
    <cellStyle name="หมายเหตุ 9 19" xfId="4380"/>
    <cellStyle name="หมายเหตุ 9 2" xfId="4381"/>
    <cellStyle name="หมายเหตุ 9 20" xfId="4382"/>
    <cellStyle name="หมายเหตุ 9 21" xfId="4383"/>
    <cellStyle name="หมายเหตุ 9 22" xfId="4384"/>
    <cellStyle name="หมายเหตุ 9 23" xfId="4385"/>
    <cellStyle name="หมายเหตุ 9 24" xfId="4386"/>
    <cellStyle name="หมายเหตุ 9 25" xfId="4387"/>
    <cellStyle name="หมายเหตุ 9 26" xfId="4388"/>
    <cellStyle name="หมายเหตุ 9 27" xfId="4389"/>
    <cellStyle name="หมายเหตุ 9 28" xfId="4390"/>
    <cellStyle name="หมายเหตุ 9 29" xfId="4391"/>
    <cellStyle name="หมายเหตุ 9 3" xfId="4392"/>
    <cellStyle name="หมายเหตุ 9 30" xfId="4393"/>
    <cellStyle name="หมายเหตุ 9 31" xfId="4394"/>
    <cellStyle name="หมายเหตุ 9 32" xfId="4395"/>
    <cellStyle name="หมายเหตุ 9 33" xfId="4396"/>
    <cellStyle name="หมายเหตุ 9 34" xfId="4397"/>
    <cellStyle name="หมายเหตุ 9 35" xfId="4398"/>
    <cellStyle name="หมายเหตุ 9 36" xfId="4399"/>
    <cellStyle name="หมายเหตุ 9 4" xfId="4400"/>
    <cellStyle name="หมายเหตุ 9 5" xfId="4401"/>
    <cellStyle name="หมายเหตุ 9 6" xfId="4402"/>
    <cellStyle name="หมายเหตุ 9 7" xfId="4403"/>
    <cellStyle name="หมายเหตุ 9 8" xfId="4404"/>
    <cellStyle name="หมายเหตุ 9 9" xfId="4405"/>
    <cellStyle name="常规_สต๊อกเดือน 12" xfId="4406"/>
    <cellStyle name="標準_FIXED ASSET" xfId="440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externalLink" Target="externalLinks/externalLink34.xml"/><Relationship Id="rId63" Type="http://schemas.openxmlformats.org/officeDocument/2006/relationships/externalLink" Target="externalLinks/externalLink42.xml"/><Relationship Id="rId68" Type="http://schemas.openxmlformats.org/officeDocument/2006/relationships/externalLink" Target="externalLinks/externalLink47.xml"/><Relationship Id="rId76" Type="http://schemas.openxmlformats.org/officeDocument/2006/relationships/externalLink" Target="externalLinks/externalLink55.xml"/><Relationship Id="rId84"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50.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8.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8" Type="http://schemas.openxmlformats.org/officeDocument/2006/relationships/externalLink" Target="externalLinks/externalLink37.xml"/><Relationship Id="rId66" Type="http://schemas.openxmlformats.org/officeDocument/2006/relationships/externalLink" Target="externalLinks/externalLink45.xml"/><Relationship Id="rId74" Type="http://schemas.openxmlformats.org/officeDocument/2006/relationships/externalLink" Target="externalLinks/externalLink53.xml"/><Relationship Id="rId79" Type="http://schemas.openxmlformats.org/officeDocument/2006/relationships/externalLink" Target="externalLinks/externalLink58.xml"/><Relationship Id="rId87"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40.xml"/><Relationship Id="rId82" Type="http://schemas.openxmlformats.org/officeDocument/2006/relationships/styles" Target="styles.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externalLink" Target="externalLinks/externalLink35.xml"/><Relationship Id="rId64" Type="http://schemas.openxmlformats.org/officeDocument/2006/relationships/externalLink" Target="externalLinks/externalLink43.xml"/><Relationship Id="rId69" Type="http://schemas.openxmlformats.org/officeDocument/2006/relationships/externalLink" Target="externalLinks/externalLink48.xml"/><Relationship Id="rId77"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30.xml"/><Relationship Id="rId72" Type="http://schemas.openxmlformats.org/officeDocument/2006/relationships/externalLink" Target="externalLinks/externalLink51.xml"/><Relationship Id="rId80" Type="http://schemas.openxmlformats.org/officeDocument/2006/relationships/externalLink" Target="externalLinks/externalLink59.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59" Type="http://schemas.openxmlformats.org/officeDocument/2006/relationships/externalLink" Target="externalLinks/externalLink38.xml"/><Relationship Id="rId67" Type="http://schemas.openxmlformats.org/officeDocument/2006/relationships/externalLink" Target="externalLinks/externalLink46.xml"/><Relationship Id="rId20" Type="http://schemas.openxmlformats.org/officeDocument/2006/relationships/worksheet" Target="worksheets/sheet20.xml"/><Relationship Id="rId41" Type="http://schemas.openxmlformats.org/officeDocument/2006/relationships/externalLink" Target="externalLinks/externalLink20.xml"/><Relationship Id="rId54" Type="http://schemas.openxmlformats.org/officeDocument/2006/relationships/externalLink" Target="externalLinks/externalLink33.xml"/><Relationship Id="rId62" Type="http://schemas.openxmlformats.org/officeDocument/2006/relationships/externalLink" Target="externalLinks/externalLink41.xml"/><Relationship Id="rId70" Type="http://schemas.openxmlformats.org/officeDocument/2006/relationships/externalLink" Target="externalLinks/externalLink49.xml"/><Relationship Id="rId75" Type="http://schemas.openxmlformats.org/officeDocument/2006/relationships/externalLink" Target="externalLinks/externalLink54.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externalLink" Target="externalLinks/externalLink36.xml"/><Relationship Id="rId10" Type="http://schemas.openxmlformats.org/officeDocument/2006/relationships/worksheet" Target="worksheets/sheet10.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60" Type="http://schemas.openxmlformats.org/officeDocument/2006/relationships/externalLink" Target="externalLinks/externalLink39.xml"/><Relationship Id="rId65" Type="http://schemas.openxmlformats.org/officeDocument/2006/relationships/externalLink" Target="externalLinks/externalLink44.xml"/><Relationship Id="rId73" Type="http://schemas.openxmlformats.org/officeDocument/2006/relationships/externalLink" Target="externalLinks/externalLink52.xml"/><Relationship Id="rId78" Type="http://schemas.openxmlformats.org/officeDocument/2006/relationships/externalLink" Target="externalLinks/externalLink57.xml"/><Relationship Id="rId81" Type="http://schemas.openxmlformats.org/officeDocument/2006/relationships/theme" Target="theme/theme1.xml"/><Relationship Id="rId86"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2008\Sea%20Oil%202008\FS%202008\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No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40.0.135\PT_Group\Data%20stoc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40.0.135\PT_Group\Documents%20and%20Settings\wantanas\Local%20Settings\Temporary%20Internet%20Files\Content.IE5\780J234N\STS-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40.0.135\PT_Group\Documents%20and%20Settings\USER\My%20Documents\&#3607;&#3632;&#3648;&#3610;&#3637;&#3618;&#3609;&#3607;&#3619;&#3633;&#3614;&#3618;&#3660;&#3626;&#3636;&#3609;\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40.0.135\PT_Group\Documents%20and%20Settings\siriratm\Local%20Settings\Temporary%20Internet%20Files\OLK18\semperit\table\report_wip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Copy%20of%20totalwksep49-Aug5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50-Aug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jun50-aug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nov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Aug50(&#3619;&#3634;&#3618;&#3652;&#3605;&#3619;&#3617;&#3634;&#36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job\Repax\WINDOWS\Desktop\Reconcile%201-3-53%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40.0.135\PT_Group\namfon\audit2001\Inventory%20De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40.0.135\PT_Group\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40.0.135\PT_Group\POR\Ast%20master\STA\STA%20Y'48\STA%20&#3626;&#3636;&#3648;&#3585;&#3634;%2048\STA-SK-AC-TRF.STR-05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Oc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40.0.135\PT_Group\Datastock%20sac%201-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AM_COST"/>
      <sheetName val="GRAPH"/>
      <sheetName val="VFA"/>
      <sheetName val="KPI Dict"/>
      <sheetName val="SALE9801"/>
      <sheetName val="PS-1995"/>
      <sheetName val="TB-M"/>
      <sheetName val="CRITERIA1"/>
      <sheetName val="Val_Ind"/>
      <sheetName val="KPI_Dict1"/>
      <sheetName val="KPI_Dict"/>
      <sheetName val="KPI_Dict2"/>
      <sheetName val="MONTHLY"/>
      <sheetName val="BGT97STAFF"/>
      <sheetName val="description"/>
      <sheetName val="Standing Data"/>
      <sheetName val="Asset &amp; Liability"/>
      <sheetName val="Net asset value"/>
      <sheetName val="Mast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A-1"/>
      <sheetName val="AM_COST"/>
      <sheetName val="วงเครดิต 3"/>
      <sheetName val="Sheet11_(2)"/>
      <sheetName val="dBase_(3)"/>
      <sheetName val="GL CB"/>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b&amp;s 1999"/>
      <sheetName val="ชื่อหุ้น"/>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ow r="4">
          <cell r="G4">
            <v>7136</v>
          </cell>
        </row>
      </sheetData>
      <sheetData sheetId="16">
        <row r="4">
          <cell r="G4">
            <v>7136</v>
          </cell>
        </row>
      </sheetData>
      <sheetData sheetId="17">
        <row r="4">
          <cell r="G4">
            <v>7136</v>
          </cell>
        </row>
      </sheetData>
      <sheetData sheetId="18"/>
      <sheetData sheetId="19">
        <row r="4">
          <cell r="G4">
            <v>7136</v>
          </cell>
        </row>
      </sheetData>
      <sheetData sheetId="20">
        <row r="4">
          <cell r="G4">
            <v>7136</v>
          </cell>
        </row>
      </sheetData>
      <sheetData sheetId="21">
        <row r="4">
          <cell r="G4">
            <v>7136</v>
          </cell>
        </row>
      </sheetData>
      <sheetData sheetId="22">
        <row r="4">
          <cell r="G4">
            <v>7136</v>
          </cell>
        </row>
      </sheetData>
      <sheetData sheetId="23">
        <row r="4">
          <cell r="G4">
            <v>7136</v>
          </cell>
        </row>
      </sheetData>
      <sheetData sheetId="24"/>
      <sheetData sheetId="25"/>
      <sheetData sheetId="26"/>
      <sheetData sheetId="27">
        <row r="6">
          <cell r="J6">
            <v>7136</v>
          </cell>
        </row>
      </sheetData>
      <sheetData sheetId="28"/>
      <sheetData sheetId="29"/>
      <sheetData sheetId="30"/>
      <sheetData sheetId="31"/>
      <sheetData sheetId="32"/>
      <sheetData sheetId="33"/>
      <sheetData sheetId="34"/>
      <sheetData sheetId="35">
        <row r="4">
          <cell r="G4">
            <v>7136</v>
          </cell>
        </row>
      </sheetData>
      <sheetData sheetId="36"/>
      <sheetData sheetId="37"/>
      <sheetData sheetId="38"/>
      <sheetData sheetId="39">
        <row r="4">
          <cell r="G4">
            <v>7136</v>
          </cell>
        </row>
      </sheetData>
      <sheetData sheetId="40"/>
      <sheetData sheetId="41"/>
      <sheetData sheetId="42"/>
      <sheetData sheetId="43">
        <row r="4">
          <cell r="G4">
            <v>7136</v>
          </cell>
        </row>
      </sheetData>
      <sheetData sheetId="44"/>
      <sheetData sheetId="45"/>
      <sheetData sheetId="46"/>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Jan"/>
      <sheetName val="Support"/>
      <sheetName val="Result_PD "/>
      <sheetName val="Code BD"/>
      <sheetName val="Data base"/>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Order_Oct_w40"/>
      <sheetName val="Order_Oct_w4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All"/>
      <sheetName val="ปัจจุบัน_"/>
      <sheetName val="Sale_0502"/>
      <sheetName val="Sale 0411"/>
      <sheetName val="ปัจจุบัน_1"/>
      <sheetName val="Sale_05021"/>
      <sheetName val="Trial Balance"/>
      <sheetName val="2549"/>
      <sheetName val="Data 2"/>
      <sheetName val="PPH1298S"/>
      <sheetName val="Aging"/>
      <sheetName val="พค45 "/>
      <sheetName val="Doubble dip"/>
      <sheetName val="Spoilge_LC SSC3"/>
      <sheetName val="Capacity_Line"/>
      <sheetName val="Speed_SSC3"/>
      <sheetName val="R-INT95"/>
      <sheetName val="db"/>
      <sheetName val="REPORT"/>
      <sheetName val="Order_Nov_w45"/>
      <sheetName val="RSS9801"/>
      <sheetName val="Data_2"/>
      <sheetName val="พค45_"/>
      <sheetName val="Doubble_dip"/>
      <sheetName val="Spoilge_LC_SSC3"/>
      <sheetName val="JC2003"/>
      <sheetName val="MONTHLY"/>
      <sheetName val="M_Maincomp"/>
      <sheetName val="7.1_CUM"/>
      <sheetName val="JJDHT"/>
      <sheetName val="ปัจจุบัน_2"/>
      <sheetName val="Sale_05022"/>
      <sheetName val="Sale_0411"/>
      <sheetName val="Sheet1"/>
      <sheetName val="ops tb"/>
      <sheetName val="Staff List"/>
      <sheetName val="Sale 0501"/>
      <sheetName val="LTX"/>
      <sheetName val="Sale 0407"/>
      <sheetName val="O3"/>
      <sheetName val="O4"/>
      <sheetName val="Gain Loss Calculation"/>
      <sheetName val="Sale 0408"/>
      <sheetName val="BS"/>
      <sheetName val="???????? "/>
      <sheetName val="cal (2)"/>
      <sheetName val="ปัจจุบัน_3"/>
      <sheetName val="Sale_05023"/>
      <sheetName val="Sale_04111"/>
      <sheetName val="G Chart"/>
      <sheetName val="detail-AOP"/>
      <sheetName val="detail-Act"/>
      <sheetName val="TP"/>
      <sheetName val="เครื่องตกแต่ง"/>
      <sheetName val="เครื่องมือ"/>
      <sheetName val="อาคาร"/>
      <sheetName val="งบดุล"/>
      <sheetName val="発停サイクル表"/>
      <sheetName val="Detail"/>
      <sheetName val="PL-Kip(after adj)"/>
      <sheetName val="STart"/>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sheetData sheetId="1"/>
      <sheetData sheetId="2"/>
      <sheetData sheetId="3"/>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Order_Nov_w45"/>
      <sheetName val="Fagor04-A3112e"/>
      <sheetName val="โบนัสเช็กSSCI___"/>
      <sheetName val="สรุปโบนัส_LINE"/>
      <sheetName val="สรุป_new"/>
      <sheetName val="สรุป_new_(2)"/>
      <sheetName val="Data_1-15"/>
      <sheetName val="License_BOI"/>
      <sheetName val="Asset_Class"/>
      <sheetName val="Depre__Key"/>
      <sheetName val="Sheet1"/>
      <sheetName val="AM_COST"/>
      <sheetName val="Data 2"/>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โบนัสเช็กSSCI___1"/>
      <sheetName val="สรุปโบนัส_LINE1"/>
      <sheetName val="สรุป_new1"/>
      <sheetName val="สรุป_new_(2)1"/>
      <sheetName val="Data_1-151"/>
      <sheetName val="License_BOI1"/>
      <sheetName val="Asset_Class1"/>
      <sheetName val="Depre__Key1"/>
      <sheetName val="Data_2"/>
      <sheetName val="_Index"/>
      <sheetName val="test_2"/>
      <sheetName val="BonusLine_Feb_03"/>
      <sheetName val="data_base"/>
      <sheetName val="โบนัสเช็กSSCI___2"/>
      <sheetName val="สรุปโบนัส_LINE2"/>
      <sheetName val="สรุป_new2"/>
      <sheetName val="สรุป_new_(2)2"/>
      <sheetName val="Data_1-152"/>
      <sheetName val="License_BOI2"/>
      <sheetName val="Asset_Class2"/>
      <sheetName val="Depre__Key2"/>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 val="M_Maincomp"/>
      <sheetName val="อัตราค่าบรรทุก"/>
      <sheetName val="Master 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M-Assump-5"/>
      <sheetName val="Assump_(2)1"/>
      <sheetName val="Op_Ex1"/>
      <sheetName val="dep_cal1"/>
      <sheetName val="man_power1"/>
      <sheetName val="F1_Log_On1"/>
      <sheetName val="Assump_(2)2"/>
      <sheetName val="Op_Ex2"/>
      <sheetName val="dep_cal2"/>
      <sheetName val="man_power2"/>
      <sheetName val="F1_Log_On2"/>
      <sheetName val="Assump_(2)3"/>
      <sheetName val="Op_Ex3"/>
      <sheetName val="dep_cal3"/>
      <sheetName val="man_power3"/>
      <sheetName val="F1_Log_On3"/>
      <sheetName val="Assump_(2)4"/>
      <sheetName val="Op_Ex4"/>
      <sheetName val="dep_cal4"/>
      <sheetName val="man_power4"/>
      <sheetName val="F1_Log_On4"/>
      <sheetName val="dep_l"/>
      <sheetName val="Shman_power"/>
      <sheetName val="集計結果"/>
      <sheetName val="Base "/>
      <sheetName val="CODE"/>
      <sheetName val="2005"/>
      <sheetName val="เงินกู้ธนชาติ"/>
      <sheetName val="Stock Aging"/>
      <sheetName val="ตั๋วเงินรับ"/>
      <sheetName val="ฝ่ายบัญชี"/>
      <sheetName val="Country"/>
      <sheetName val="Customer"/>
      <sheetName val="Products"/>
      <sheetName val="Package"/>
      <sheetName val="Sheet2"/>
      <sheetName val="G"/>
      <sheetName val="9"/>
      <sheetName val="Sales - Report First"/>
      <sheetName val="Journal"/>
      <sheetName val="PopCache_Sheet1"/>
      <sheetName val="Two Step Revenue Testing Master"/>
      <sheetName val="PI229H"/>
      <sheetName val="n-4.4"/>
      <sheetName val="F041"/>
      <sheetName val="Basic_Information"/>
      <sheetName val="Header"/>
      <sheetName val="MFA"/>
      <sheetName val="発注書"/>
      <sheetName val="SOPSG"/>
      <sheetName val="????"/>
      <sheetName val="Cash Flow"/>
      <sheetName val="Financial Summary"/>
      <sheetName val="accumdeprn"/>
      <sheetName val="Co info"/>
    </sheetNames>
    <sheetDataSet>
      <sheetData sheetId="0">
        <row r="1">
          <cell r="C1">
            <v>5</v>
          </cell>
        </row>
      </sheetData>
      <sheetData sheetId="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name"/>
      <sheetName val="AssetStatus"/>
      <sheetName val="AssetType"/>
      <sheetName val="License BOI"/>
      <sheetName val="Asset Class"/>
      <sheetName val="Depre. Key"/>
      <sheetName val="Location"/>
      <sheetName val="PDT-015"/>
      <sheetName val="addl cost"/>
      <sheetName val="accumdeprn"/>
      <sheetName val="LEAD Q3'09"/>
      <sheetName val="Data 2"/>
      <sheetName val="chart_บังคับบัญชา45"/>
      <sheetName val="chart_ปฏิบัติ45"/>
      <sheetName val="บังคับบัญชา45"/>
      <sheetName val="ปฏิบัติ45"/>
      <sheetName val="sale0104"/>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MH"/>
      <sheetName val="ADS_3"/>
      <sheetName val="CVA_3"/>
      <sheetName val="CESSล่วงหน้า_3"/>
      <sheetName val="สรุปคชจ_ส่งออก3"/>
      <sheetName val="_AC_LTX_3"/>
      <sheetName val="AC_SK_3"/>
      <sheetName val="AC_RSS3"/>
      <sheetName val="AC_ADS_3"/>
      <sheetName val="INS_LTX_3"/>
      <sheetName val="INS_SK_3"/>
      <sheetName val="INT_RSS3"/>
      <sheetName val="INS_ADS3"/>
      <sheetName val="ธ_LTX_3"/>
      <sheetName val="ธ_SK_,ADS3"/>
      <sheetName val="License_BOI"/>
      <sheetName val="Asset_Class"/>
      <sheetName val="Depre__Key"/>
      <sheetName val="LEAD_Q3'09"/>
      <sheetName val="Data_2"/>
      <sheetName val="ADS_4"/>
      <sheetName val="CVA_4"/>
      <sheetName val="CESSล่วงหน้า_4"/>
      <sheetName val="สรุปคชจ_ส่งออก4"/>
      <sheetName val="_AC_LTX_4"/>
      <sheetName val="AC_SK_4"/>
      <sheetName val="AC_RSS4"/>
      <sheetName val="AC_ADS_4"/>
      <sheetName val="INS_LTX_4"/>
      <sheetName val="INS_SK_4"/>
      <sheetName val="INT_RSS4"/>
      <sheetName val="INS_ADS4"/>
      <sheetName val="ธ_LTX_4"/>
      <sheetName val="ธ_SK_,ADS4"/>
      <sheetName val="License_BOI1"/>
      <sheetName val="Asset_Class1"/>
      <sheetName val="Depre__Key1"/>
      <sheetName val="LEAD_Q3'091"/>
      <sheetName val="Data_21"/>
      <sheetName val="ADS_5"/>
      <sheetName val="CVA_5"/>
      <sheetName val="CESSล่วงหน้า_5"/>
      <sheetName val="สรุปคชจ_ส่งออก5"/>
      <sheetName val="_AC_LTX_5"/>
      <sheetName val="AC_SK_5"/>
      <sheetName val="AC_RSS5"/>
      <sheetName val="AC_ADS_5"/>
      <sheetName val="INS_LTX_5"/>
      <sheetName val="INS_SK_5"/>
      <sheetName val="INT_RSS5"/>
      <sheetName val="INS_ADS5"/>
      <sheetName val="ธ_LTX_5"/>
      <sheetName val="ธ_SK_,ADS5"/>
      <sheetName val="License_BOI2"/>
      <sheetName val="Asset_Class2"/>
      <sheetName val="Depre__Key2"/>
      <sheetName val="LEAD_Q3'092"/>
      <sheetName val="Data_22"/>
      <sheetName val="test 2"/>
      <sheetName val="SCB 1 - Current"/>
      <sheetName val="SCB 2 - Current"/>
      <sheetName val="All"/>
      <sheetName val="Account"/>
      <sheetName val="Rv"/>
      <sheetName val="Assumptions"/>
      <sheetName val="J-1"/>
      <sheetName val="TB"/>
      <sheetName val="ADJ"/>
      <sheetName val="JUL 11 BIZ"/>
      <sheetName val="test_2"/>
      <sheetName val="JUL_11_BIZ"/>
      <sheetName val="addl_cost"/>
      <sheetName val="addl_cost1"/>
      <sheetName val="COA"/>
      <sheetName val="PARAMETERS"/>
      <sheetName val="J2"/>
      <sheetName val="10-1 Media"/>
      <sheetName val="10-cut"/>
      <sheetName val="เงินกู้ธนชาติ"/>
      <sheetName val="Trial Balance"/>
      <sheetName val="PL_A05 APA Input"/>
      <sheetName val="PS-1995"/>
      <sheetName val="Standing Data"/>
      <sheetName val="Asset &amp; Liability"/>
      <sheetName val="Net asset value"/>
    </sheetNames>
    <sheetDataSet>
      <sheetData sheetId="0">
        <row r="1">
          <cell r="A1" t="str">
            <v>CODE A/R</v>
          </cell>
        </row>
      </sheetData>
      <sheetData sheetId="1">
        <row r="1">
          <cell r="A1" t="str">
            <v>CODE A/R</v>
          </cell>
        </row>
      </sheetData>
      <sheetData sheetId="2">
        <row r="1">
          <cell r="A1" t="str">
            <v>CODE A/R</v>
          </cell>
        </row>
      </sheetData>
      <sheetData sheetId="3">
        <row r="1">
          <cell r="A1" t="str">
            <v>CODE A/R</v>
          </cell>
        </row>
      </sheetData>
      <sheetData sheetId="4">
        <row r="1">
          <cell r="A1" t="str">
            <v>CODE A/R</v>
          </cell>
        </row>
      </sheetData>
      <sheetData sheetId="5">
        <row r="1">
          <cell r="A1" t="str">
            <v>CODE A/R</v>
          </cell>
        </row>
      </sheetData>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ow r="1">
          <cell r="A1" t="str">
            <v>CODE A/R</v>
          </cell>
        </row>
      </sheetData>
      <sheetData sheetId="83">
        <row r="1">
          <cell r="A1" t="str">
            <v>CODE A/R</v>
          </cell>
        </row>
      </sheetData>
      <sheetData sheetId="84">
        <row r="1">
          <cell r="A1" t="str">
            <v>CODE A/R</v>
          </cell>
        </row>
      </sheetData>
      <sheetData sheetId="85">
        <row r="1">
          <cell r="A1" t="str">
            <v>CODE A/R</v>
          </cell>
        </row>
      </sheetData>
      <sheetData sheetId="86">
        <row r="1">
          <cell r="A1" t="str">
            <v>CODE A/R</v>
          </cell>
        </row>
      </sheetData>
      <sheetData sheetId="87">
        <row r="1">
          <cell r="A1" t="str">
            <v>CODE A/R</v>
          </cell>
        </row>
      </sheetData>
      <sheetData sheetId="88">
        <row r="1">
          <cell r="A1" t="str">
            <v>CODE A/R</v>
          </cell>
        </row>
      </sheetData>
      <sheetData sheetId="89">
        <row r="1">
          <cell r="A1" t="str">
            <v>CODE A/R</v>
          </cell>
        </row>
      </sheetData>
      <sheetData sheetId="90">
        <row r="1">
          <cell r="A1" t="str">
            <v>CODE A/R</v>
          </cell>
        </row>
      </sheetData>
      <sheetData sheetId="91">
        <row r="1">
          <cell r="A1" t="str">
            <v>CODE A/R</v>
          </cell>
        </row>
      </sheetData>
      <sheetData sheetId="92">
        <row r="1">
          <cell r="A1" t="str">
            <v>CODE A/R</v>
          </cell>
        </row>
      </sheetData>
      <sheetData sheetId="93">
        <row r="1">
          <cell r="A1" t="str">
            <v>CODE A/R</v>
          </cell>
        </row>
      </sheetData>
      <sheetData sheetId="94">
        <row r="1">
          <cell r="A1" t="str">
            <v>CODE A/R</v>
          </cell>
        </row>
      </sheetData>
      <sheetData sheetId="95">
        <row r="1">
          <cell r="A1" t="str">
            <v>CODE A/R</v>
          </cell>
        </row>
      </sheetData>
      <sheetData sheetId="96">
        <row r="1">
          <cell r="A1" t="str">
            <v>CODE A/R</v>
          </cell>
        </row>
      </sheetData>
      <sheetData sheetId="97">
        <row r="1">
          <cell r="A1" t="str">
            <v>CODE A/R</v>
          </cell>
        </row>
      </sheetData>
      <sheetData sheetId="98">
        <row r="1">
          <cell r="A1" t="str">
            <v>CODE A/R</v>
          </cell>
        </row>
      </sheetData>
      <sheetData sheetId="99">
        <row r="1">
          <cell r="A1" t="str">
            <v>CODE A/R</v>
          </cell>
        </row>
      </sheetData>
      <sheetData sheetId="100">
        <row r="1">
          <cell r="A1" t="str">
            <v>CODE A/R</v>
          </cell>
        </row>
      </sheetData>
      <sheetData sheetId="101">
        <row r="1">
          <cell r="A1" t="str">
            <v>CODE A/R</v>
          </cell>
        </row>
      </sheetData>
      <sheetData sheetId="102">
        <row r="1">
          <cell r="A1" t="str">
            <v>CODE A/R</v>
          </cell>
        </row>
      </sheetData>
      <sheetData sheetId="103">
        <row r="1">
          <cell r="A1" t="str">
            <v>CODE A/R</v>
          </cell>
        </row>
      </sheetData>
      <sheetData sheetId="104">
        <row r="1">
          <cell r="A1" t="str">
            <v>CODE A/R</v>
          </cell>
        </row>
      </sheetData>
      <sheetData sheetId="105">
        <row r="1">
          <cell r="A1" t="str">
            <v>CODE A/R</v>
          </cell>
        </row>
      </sheetData>
      <sheetData sheetId="106">
        <row r="1">
          <cell r="A1" t="str">
            <v>CODE A/R</v>
          </cell>
        </row>
      </sheetData>
      <sheetData sheetId="107">
        <row r="1">
          <cell r="A1" t="str">
            <v>CODE A/R</v>
          </cell>
        </row>
      </sheetData>
      <sheetData sheetId="108">
        <row r="1">
          <cell r="A1" t="str">
            <v>CODE A/R</v>
          </cell>
        </row>
      </sheetData>
      <sheetData sheetId="109">
        <row r="1">
          <cell r="A1" t="str">
            <v>CODE A/R</v>
          </cell>
        </row>
      </sheetData>
      <sheetData sheetId="110">
        <row r="1">
          <cell r="A1" t="str">
            <v>CODE A/R</v>
          </cell>
        </row>
      </sheetData>
      <sheetData sheetId="111">
        <row r="1">
          <cell r="A1" t="str">
            <v>CODE A/R</v>
          </cell>
        </row>
      </sheetData>
      <sheetData sheetId="112">
        <row r="1">
          <cell r="A1" t="str">
            <v>CODE A/R</v>
          </cell>
        </row>
      </sheetData>
      <sheetData sheetId="113">
        <row r="1">
          <cell r="A1" t="str">
            <v>CODE A/R</v>
          </cell>
        </row>
      </sheetData>
      <sheetData sheetId="114">
        <row r="1">
          <cell r="A1" t="str">
            <v>CODE A/R</v>
          </cell>
        </row>
      </sheetData>
      <sheetData sheetId="115">
        <row r="1">
          <cell r="A1" t="str">
            <v>CODE A/R</v>
          </cell>
        </row>
      </sheetData>
      <sheetData sheetId="116">
        <row r="1">
          <cell r="A1" t="str">
            <v>CODE A/R</v>
          </cell>
        </row>
      </sheetData>
      <sheetData sheetId="117">
        <row r="1">
          <cell r="A1" t="str">
            <v>CODE A/R</v>
          </cell>
        </row>
      </sheetData>
      <sheetData sheetId="118">
        <row r="1">
          <cell r="A1" t="str">
            <v>CODE A/R</v>
          </cell>
        </row>
      </sheetData>
      <sheetData sheetId="119">
        <row r="1">
          <cell r="A1" t="str">
            <v>CODE A/R</v>
          </cell>
        </row>
      </sheetData>
      <sheetData sheetId="120">
        <row r="1">
          <cell r="A1" t="str">
            <v>CODE A/R</v>
          </cell>
        </row>
      </sheetData>
      <sheetData sheetId="121">
        <row r="1">
          <cell r="A1" t="str">
            <v>CODE A/R</v>
          </cell>
        </row>
      </sheetData>
      <sheetData sheetId="122">
        <row r="1">
          <cell r="A1" t="str">
            <v>CODE A/R</v>
          </cell>
        </row>
      </sheetData>
      <sheetData sheetId="123">
        <row r="1">
          <cell r="A1" t="str">
            <v>CODE A/R</v>
          </cell>
        </row>
      </sheetData>
      <sheetData sheetId="124">
        <row r="1">
          <cell r="A1" t="str">
            <v>CODE A/R</v>
          </cell>
        </row>
      </sheetData>
      <sheetData sheetId="125">
        <row r="1">
          <cell r="A1" t="str">
            <v>CODE A/R</v>
          </cell>
        </row>
      </sheetData>
      <sheetData sheetId="126">
        <row r="1">
          <cell r="A1" t="str">
            <v>CODE A/R</v>
          </cell>
        </row>
      </sheetData>
      <sheetData sheetId="127">
        <row r="1">
          <cell r="A1" t="str">
            <v>CODE A/R</v>
          </cell>
        </row>
      </sheetData>
      <sheetData sheetId="128">
        <row r="1">
          <cell r="A1" t="str">
            <v>CODE A/R</v>
          </cell>
        </row>
      </sheetData>
      <sheetData sheetId="129">
        <row r="1">
          <cell r="A1" t="str">
            <v>CODE A/R</v>
          </cell>
        </row>
      </sheetData>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refreshError="1"/>
      <sheetData sheetId="152" refreshError="1"/>
      <sheetData sheetId="153" refreshError="1"/>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Cod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group"/>
      <sheetName val="note_defect"/>
      <sheetName val="การประเมิน"/>
      <sheetName val="test 2"/>
      <sheetName val="ARM"/>
      <sheetName val="ตั๋วเงินรับ"/>
      <sheetName val="BGT97STAFF"/>
      <sheetName val="name"/>
      <sheetName val="AssetStatus"/>
      <sheetName val="AssetType"/>
      <sheetName val="License BOI"/>
      <sheetName val="Asset Class"/>
      <sheetName val="Depre. Key"/>
      <sheetName val="Location"/>
      <sheetName val="3"/>
      <sheetName val="แผนการประชุม "/>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RSS9801"/>
      <sheetName val="co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TO - SP"/>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 val="Norms SP"/>
      <sheetName val="จันทร์"/>
      <sheetName val="bmct2003"/>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t="str">
            <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t="str">
            <v/>
          </cell>
        </row>
        <row r="34">
          <cell r="A34" t="str">
            <v>P9706</v>
          </cell>
          <cell r="B34">
            <v>6</v>
          </cell>
          <cell r="C34" t="e">
            <v>#VALUE!</v>
          </cell>
          <cell r="D34" t="str">
            <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t="str">
            <v/>
          </cell>
        </row>
        <row r="38">
          <cell r="A38" t="str">
            <v>P9710</v>
          </cell>
          <cell r="B38" t="str">
            <v/>
          </cell>
          <cell r="C38" t="e">
            <v>#VALUE!</v>
          </cell>
          <cell r="D38" t="str">
            <v/>
          </cell>
        </row>
        <row r="39">
          <cell r="A39" t="str">
            <v>P9711</v>
          </cell>
          <cell r="B39">
            <v>1</v>
          </cell>
          <cell r="C39" t="e">
            <v>#VALUE!</v>
          </cell>
          <cell r="D39" t="str">
            <v/>
          </cell>
        </row>
        <row r="40">
          <cell r="A40" t="str">
            <v>P9712</v>
          </cell>
          <cell r="B40">
            <v>1</v>
          </cell>
          <cell r="C40" t="e">
            <v>#VALUE!</v>
          </cell>
          <cell r="D40" t="str">
            <v/>
          </cell>
        </row>
        <row r="41">
          <cell r="A41" t="str">
            <v>P9801</v>
          </cell>
          <cell r="B41">
            <v>4</v>
          </cell>
          <cell r="C41">
            <v>70</v>
          </cell>
          <cell r="D41">
            <v>1234.2857142857142</v>
          </cell>
        </row>
        <row r="42">
          <cell r="A42" t="str">
            <v>P9802</v>
          </cell>
          <cell r="B42">
            <v>4</v>
          </cell>
          <cell r="C42" t="e">
            <v>#VALUE!</v>
          </cell>
          <cell r="D42" t="str">
            <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t="str">
            <v/>
          </cell>
          <cell r="C48" t="e">
            <v>#VALUE!</v>
          </cell>
          <cell r="D48" t="str">
            <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t="str">
            <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t="str">
            <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t="str">
            <v/>
          </cell>
          <cell r="C64" t="e">
            <v>#VALUE!</v>
          </cell>
          <cell r="D64" t="str">
            <v/>
          </cell>
        </row>
        <row r="65">
          <cell r="A65" t="str">
            <v>R0101-b</v>
          </cell>
          <cell r="B65">
            <v>32</v>
          </cell>
          <cell r="C65">
            <v>370</v>
          </cell>
          <cell r="D65">
            <v>104</v>
          </cell>
        </row>
        <row r="66">
          <cell r="A66" t="str">
            <v>R0101-g</v>
          </cell>
          <cell r="B66" t="str">
            <v/>
          </cell>
          <cell r="C66" t="e">
            <v>#VALUE!</v>
          </cell>
          <cell r="D66" t="str">
            <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t="str">
            <v/>
          </cell>
          <cell r="C78" t="e">
            <v>#VALUE!</v>
          </cell>
          <cell r="D78" t="str">
            <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GL_M"/>
      <sheetName val="GL_CB"/>
      <sheetName val="GL_M1"/>
      <sheetName val="GL_CB1"/>
      <sheetName val="GL_M2"/>
      <sheetName val="GL_CB2"/>
      <sheetName val="#Lookup"/>
      <sheetName val="Exp"/>
      <sheetName val="TrialBalance Q3-2002"/>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 val="แจกแจง _งบดุล_"/>
      <sheetName val="SSW_loan_OD"/>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F_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Aging"/>
      <sheetName val="Sale 0502"/>
      <sheetName val="ปัจจุบัน "/>
      <sheetName val="Stock Aging"/>
      <sheetName val="2549"/>
      <sheetName val="Sale 0407"/>
      <sheetName val="GL_M"/>
      <sheetName val="GL_CB"/>
      <sheetName val="ปัจจุบัน_"/>
      <sheetName val="Stock_Aging"/>
      <sheetName val="Sale_0502"/>
      <sheetName val="Sale_0407"/>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HH"/>
      <sheetName val="test 2"/>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note_defect"/>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 val="Reconcile 1-3-53 (3"/>
      <sheetName val="計算結果"/>
      <sheetName val="cash flow 1"/>
      <sheetName val="31-12-51"/>
      <sheetName val="31-12-52"/>
      <sheetName val="31.3.53"/>
      <sheetName val="30-9-52"/>
      <sheetName val="30-9-53"/>
      <sheetName val="Sheet1"/>
      <sheetName val="FF_2 _1_"/>
      <sheetName val="FSA"/>
      <sheetName val="B"/>
      <sheetName val="31_3_53"/>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GLTRIAL_D09M05Y15"/>
      <sheetName val="TB"/>
      <sheetName val="PS-1995"/>
      <sheetName val="PL G1"/>
      <sheetName val="PL G10"/>
      <sheetName val="PL G2"/>
      <sheetName val="PL G3"/>
      <sheetName val="PL G4"/>
      <sheetName val="PL G5"/>
      <sheetName val="PL G6"/>
      <sheetName val="PLG7"/>
      <sheetName val="PL G8"/>
      <sheetName val="PLG9"/>
      <sheetName val="content"/>
      <sheetName val="????"/>
      <sheetName val="1214 Kartu"/>
      <sheetName val="Tran0104"/>
      <sheetName val="#Lookup"/>
      <sheetName val="Library Procedures"/>
      <sheetName val="TO - SP"/>
      <sheetName val="CODE,NAME"/>
      <sheetName val="เครื่องตกแต่ง"/>
      <sheetName val="เครื่องมือ"/>
      <sheetName val="อาคาร"/>
      <sheetName val="ยานพาหนะ"/>
    </sheetNames>
    <sheetDataSet>
      <sheetData sheetId="0">
        <row r="44">
          <cell r="L44">
            <v>181491.03000000003</v>
          </cell>
        </row>
      </sheetData>
      <sheetData sheetId="1">
        <row r="44">
          <cell r="L44">
            <v>181491.03000000003</v>
          </cell>
        </row>
      </sheetData>
      <sheetData sheetId="2" refreshError="1">
        <row r="44">
          <cell r="L44">
            <v>181491.03000000003</v>
          </cell>
        </row>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ow r="44">
          <cell r="L44">
            <v>181491.03000000003</v>
          </cell>
        </row>
      </sheetData>
      <sheetData sheetId="61"/>
      <sheetData sheetId="62"/>
      <sheetData sheetId="63"/>
      <sheetData sheetId="64"/>
      <sheetData sheetId="65"/>
      <sheetData sheetId="66">
        <row r="44">
          <cell r="L44">
            <v>181491.03000000003</v>
          </cell>
        </row>
      </sheetData>
      <sheetData sheetId="67"/>
      <sheetData sheetId="68"/>
      <sheetData sheetId="69"/>
      <sheetData sheetId="70"/>
      <sheetData sheetId="71"/>
      <sheetData sheetId="72">
        <row r="385">
          <cell r="L385">
            <v>9130115.2500000037</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Aging"/>
      <sheetName val="อัตราค่าบรรทุก"/>
      <sheetName val="_Bal Int Acp"/>
      <sheetName val="GL_M"/>
      <sheetName val="GL_CB"/>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ผ้าสำเร็จ"/>
      <sheetName val="Sale 0502"/>
      <sheetName val="ปัจจุบัน "/>
      <sheetName val="Stock Aging"/>
      <sheetName val="2549"/>
      <sheetName val="Sale 0407"/>
      <sheetName val="ปัจจุบัน_"/>
      <sheetName val="Stock_Aging"/>
      <sheetName val="Sale_0502"/>
      <sheetName val="Sale_0407"/>
      <sheetName val="HH"/>
      <sheetName val="test 2"/>
      <sheetName val="data"/>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refreshError="1"/>
      <sheetData sheetId="33" refreshError="1"/>
      <sheetData sheetId="3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 val="เงินกู้ธนชาติ"/>
      <sheetName val="เงินกู้ MGC"/>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table"/>
    </sheetNames>
    <sheetDataSet>
      <sheetData sheetId="0" refreshError="1"/>
      <sheetData sheetId="1" refreshError="1"/>
      <sheetData sheetId="2">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ow r="1">
          <cell r="A1" t="str">
            <v>CLIENT</v>
          </cell>
        </row>
      </sheetData>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ดอกเบี้ยรับ"/>
      <sheetName val="SSW"/>
      <sheetName val="EX 1"/>
      <sheetName val="BP1_23"/>
      <sheetName val="CODE"/>
      <sheetName val="note_defect"/>
      <sheetName val="GRAPH"/>
      <sheetName val="5_2547"/>
      <sheetName val="วงเครดิต 3"/>
      <sheetName val="1214 Kartu"/>
      <sheetName val="การประเมิน"/>
      <sheetName val="AA-1"/>
      <sheetName val="Val_Ind"/>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EX_1"/>
      <sheetName val="วงเครดิต_3"/>
      <sheetName val="1214_Kartu"/>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1"/>
      <sheetName val="วงเครดิต_31"/>
      <sheetName val="1214_Kartu1"/>
      <sheetName val="SEA"/>
      <sheetName val="B"/>
      <sheetName val="GVL"/>
      <sheetName val="part-import"/>
      <sheetName val="part-local"/>
      <sheetName val="HH"/>
      <sheetName val="BGT97STAFF"/>
      <sheetName val="พค45 "/>
      <sheetName val="PS-1995"/>
      <sheetName val="Sheet1"/>
      <sheetName val="P&amp;L"/>
      <sheetName val="BS(old format)"/>
      <sheetName val="BS(old_format)"/>
      <sheetName val="BS(old_format)1"/>
      <sheetName val="พค45_1"/>
      <sheetName val="พค45_"/>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COST"/>
      <sheetName val="งบการเงิน"/>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FORM6"/>
      <sheetName val="FORM8(1)"/>
      <sheetName val="FORM1"/>
      <sheetName val="Calendar"/>
      <sheetName val="AssetStatus"/>
      <sheetName val="AssetType"/>
      <sheetName val="Asset Class"/>
      <sheetName val="Depre. Key"/>
      <sheetName val="เงินกู้ธนชาติ"/>
      <sheetName val="เงินกู้ MGC"/>
      <sheetName val="PHSB-GL-TB"/>
      <sheetName val="Control"/>
      <sheetName val="All"/>
      <sheetName val="Asset_Class"/>
      <sheetName val="Depre__Key"/>
      <sheetName val="เงินกู้_MGC"/>
      <sheetName val="Fagor04-A3112e"/>
      <sheetName val="ELIM"/>
      <sheetName val="10-1 Media"/>
      <sheetName val="10-cut"/>
      <sheetName val="Lead"/>
      <sheetName val="U4-Recruitment"/>
      <sheetName val="Ref"/>
      <sheetName val="FSA"/>
      <sheetName val="H-110"/>
      <sheetName val="H-1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BS Grp"/>
      <sheetName val="GRAPH"/>
      <sheetName val="SumIQA"/>
      <sheetName val="test 2"/>
      <sheetName val="วงเครดิต 3"/>
      <sheetName val="Data 2"/>
      <sheetName val="การประเมิน"/>
      <sheetName val="BGT97STAFF"/>
      <sheetName val="note_defect"/>
      <sheetName val="chart_บังคับบัญชา45"/>
      <sheetName val="chart_ปฏิบัติ45"/>
      <sheetName val="บังคับบัญชา45"/>
      <sheetName val="ปฏิบัติ45"/>
      <sheetName val="Amt.rvd.HITACHI"/>
      <sheetName val="สรุปโบนัส_LINE2"/>
      <sheetName val="สรุป_2"/>
      <sheetName val="Data_1-152"/>
      <sheetName val="test_21"/>
      <sheetName val="วงเครดิต_31"/>
      <sheetName val="Data_21"/>
      <sheetName val="Amt_rvd_HITACHI1"/>
      <sheetName val="BS_Grp1"/>
      <sheetName val="สรุปโบนัส_LINE1"/>
      <sheetName val="สรุป_1"/>
      <sheetName val="Data_1-151"/>
      <sheetName val="test_2"/>
      <sheetName val="วงเครดิต_3"/>
      <sheetName val="Data_2"/>
      <sheetName val="Amt_rvd_HITACHI"/>
      <sheetName val="BS_Grp"/>
      <sheetName val="สรุปโบนัส_LINE3"/>
      <sheetName val="สรุป_3"/>
      <sheetName val="Data_1-153"/>
      <sheetName val="BS_Grp2"/>
      <sheetName val="test_22"/>
      <sheetName val="วงเครดิต_32"/>
      <sheetName val="Data_22"/>
      <sheetName val="Amt_rvd_HITACHI2"/>
      <sheetName val="สรุปโบนัส_LINE4"/>
      <sheetName val="สรุป_4"/>
      <sheetName val="Data_1-154"/>
      <sheetName val="BS_Grp3"/>
      <sheetName val="test_23"/>
      <sheetName val="วงเครดิต_33"/>
      <sheetName val="Data_23"/>
      <sheetName val="Amt_rvd_HITACHI3"/>
      <sheetName val="สรุปโบนัส_LINE5"/>
      <sheetName val="สรุป_5"/>
      <sheetName val="Data_1-155"/>
      <sheetName val="BS_Grp4"/>
      <sheetName val="test_24"/>
      <sheetName val="วงเครดิต_34"/>
      <sheetName val="Data_24"/>
      <sheetName val="Amt_rvd_HITACHI4"/>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ex 1"/>
      <sheetName val="5_2547"/>
    </sheetNames>
    <sheetDataSet>
      <sheetData sheetId="0" refreshError="1">
        <row r="1">
          <cell r="A1" t="str">
            <v>001201002</v>
          </cell>
          <cell r="B1" t="str">
            <v>นายอนันต์  พฤกษานุศักดิ์</v>
          </cell>
          <cell r="C1" t="str">
            <v/>
          </cell>
        </row>
        <row r="2">
          <cell r="A2" t="str">
            <v>001201005</v>
          </cell>
          <cell r="B2" t="str">
            <v>ดร.พูนสุข  เชิดเกียรติกำจาย</v>
          </cell>
          <cell r="C2" t="str">
            <v/>
          </cell>
        </row>
        <row r="3">
          <cell r="A3" t="str">
            <v>001201007</v>
          </cell>
          <cell r="B3" t="str">
            <v>นายอาศรม  อักษรนำ</v>
          </cell>
          <cell r="C3" t="str">
            <v>9381069603</v>
          </cell>
        </row>
        <row r="4">
          <cell r="A4" t="str">
            <v>001201010</v>
          </cell>
          <cell r="B4" t="str">
            <v>นายภัทราวุธ  พาณิชย์กุล</v>
          </cell>
          <cell r="C4" t="str">
            <v/>
          </cell>
        </row>
        <row r="5">
          <cell r="A5" t="str">
            <v>001201011</v>
          </cell>
          <cell r="B5" t="str">
            <v>นางขวัญกมล  ชโลธรสุทธิ</v>
          </cell>
          <cell r="C5" t="str">
            <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t="str">
            <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t="str">
            <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t="str">
            <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t="str">
            <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t="str">
            <v/>
          </cell>
        </row>
        <row r="442">
          <cell r="A442" t="str">
            <v>003111224</v>
          </cell>
          <cell r="B442" t="str">
            <v>นายสมบัติ  สุวรรณชะนะ</v>
          </cell>
          <cell r="C442" t="str">
            <v>9381273820</v>
          </cell>
        </row>
        <row r="443">
          <cell r="A443" t="str">
            <v>003111225</v>
          </cell>
          <cell r="B443" t="str">
            <v>นายปรีชา  สืบศักดิ์</v>
          </cell>
          <cell r="C443" t="str">
            <v/>
          </cell>
        </row>
        <row r="444">
          <cell r="A444" t="str">
            <v>003111226</v>
          </cell>
          <cell r="B444" t="str">
            <v>นายนฤเบศ  ชิตวงศ์</v>
          </cell>
          <cell r="C444" t="str">
            <v/>
          </cell>
        </row>
        <row r="445">
          <cell r="A445" t="str">
            <v>003111227</v>
          </cell>
          <cell r="B445" t="str">
            <v>น.ส.เนตรชนก  วงมั่น</v>
          </cell>
          <cell r="C445" t="str">
            <v>9381272778</v>
          </cell>
        </row>
        <row r="446">
          <cell r="A446" t="str">
            <v>003111228</v>
          </cell>
          <cell r="B446" t="str">
            <v>นายนวฤทธิ์  มะลิวงศ์</v>
          </cell>
          <cell r="C446" t="str">
            <v/>
          </cell>
        </row>
        <row r="447">
          <cell r="A447" t="str">
            <v>003111229</v>
          </cell>
          <cell r="B447" t="str">
            <v>น.ส.สุดาทิพย์  สุรินาม</v>
          </cell>
          <cell r="C447" t="str">
            <v>9381272166</v>
          </cell>
        </row>
        <row r="448">
          <cell r="A448" t="str">
            <v>003111230</v>
          </cell>
          <cell r="B448" t="str">
            <v>นายสมภาร  คำหอม</v>
          </cell>
          <cell r="C448" t="str">
            <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t="str">
            <v/>
          </cell>
        </row>
        <row r="455">
          <cell r="A455" t="str">
            <v>003111237</v>
          </cell>
          <cell r="B455" t="str">
            <v>นายสมศักดิ์  เอียดนุ้ย</v>
          </cell>
          <cell r="C455" t="str">
            <v/>
          </cell>
        </row>
        <row r="456">
          <cell r="A456" t="str">
            <v>003111238</v>
          </cell>
          <cell r="B456" t="str">
            <v>นายจรัล  แก้วมี</v>
          </cell>
          <cell r="C456" t="str">
            <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t="str">
            <v/>
          </cell>
        </row>
        <row r="460">
          <cell r="A460" t="str">
            <v>003111242</v>
          </cell>
          <cell r="B460" t="str">
            <v>นายสุรเชษฐ  อินทนู</v>
          </cell>
          <cell r="C460" t="str">
            <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t="str">
            <v/>
          </cell>
        </row>
        <row r="465">
          <cell r="A465" t="str">
            <v>003111280</v>
          </cell>
          <cell r="B465" t="str">
            <v>นายจำเนียร  สายกี้เส้ง</v>
          </cell>
          <cell r="C465" t="str">
            <v/>
          </cell>
        </row>
        <row r="466">
          <cell r="A466" t="str">
            <v>003111281</v>
          </cell>
          <cell r="B466" t="str">
            <v>นายเอกพงศ์  แพ่งเพ็ชร์</v>
          </cell>
          <cell r="C466" t="str">
            <v/>
          </cell>
        </row>
        <row r="467">
          <cell r="A467" t="str">
            <v>003111282</v>
          </cell>
          <cell r="B467" t="str">
            <v>นายภูวดล  เจริญศิลป์</v>
          </cell>
          <cell r="C467" t="str">
            <v/>
          </cell>
        </row>
        <row r="468">
          <cell r="A468" t="str">
            <v>003111283</v>
          </cell>
          <cell r="B468" t="str">
            <v>นายนิรัตน์  แก้วกูล</v>
          </cell>
          <cell r="C468" t="str">
            <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t="str">
            <v/>
          </cell>
        </row>
        <row r="740">
          <cell r="A740" t="str">
            <v>008088092</v>
          </cell>
          <cell r="B740" t="str">
            <v>น.ส.รัตนาพรณ์  ชูแสง</v>
          </cell>
          <cell r="C740" t="str">
            <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t="str">
            <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t="str">
            <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t="str">
            <v/>
          </cell>
        </row>
        <row r="843">
          <cell r="A843" t="str">
            <v>008088338</v>
          </cell>
          <cell r="B843" t="str">
            <v>น.ส.สุภา  มู่เก็ม</v>
          </cell>
          <cell r="C843" t="str">
            <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t="str">
            <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t="str">
            <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t="str">
            <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t="str">
            <v/>
          </cell>
        </row>
        <row r="1701">
          <cell r="A1701" t="str">
            <v>023150109</v>
          </cell>
          <cell r="B1701" t="str">
            <v>น.ส.ศรีสุวรรณ  เตโช</v>
          </cell>
          <cell r="C1701" t="str">
            <v/>
          </cell>
        </row>
        <row r="1702">
          <cell r="A1702" t="str">
            <v>023150110</v>
          </cell>
          <cell r="B1702" t="str">
            <v>น.ส.นันทกา  คำรณ</v>
          </cell>
          <cell r="C1702" t="str">
            <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t="str">
            <v/>
          </cell>
        </row>
        <row r="1708">
          <cell r="A1708" t="str">
            <v>023150121</v>
          </cell>
          <cell r="B1708" t="str">
            <v>น.ส.ผกาวรรณ์  พูลศักดิ์</v>
          </cell>
          <cell r="C1708" t="str">
            <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t="str">
            <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t="str">
            <v/>
          </cell>
        </row>
        <row r="1807">
          <cell r="A1807" t="str">
            <v>024142361</v>
          </cell>
          <cell r="B1807" t="str">
            <v>นายกิตติ  นาฮับผล</v>
          </cell>
          <cell r="C1807" t="str">
            <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t="str">
            <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t="str">
            <v/>
          </cell>
        </row>
        <row r="2152">
          <cell r="A2152" t="str">
            <v>301341209</v>
          </cell>
          <cell r="B2152" t="str">
            <v>นางสีดา  ราชประสิทธิ์</v>
          </cell>
          <cell r="C2152" t="str">
            <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t="str">
            <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t="str">
            <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t="str">
            <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t="str">
            <v/>
          </cell>
        </row>
        <row r="2178">
          <cell r="A2178" t="str">
            <v>301341278</v>
          </cell>
          <cell r="B2178" t="str">
            <v>น.ส.วิไลวรรณ  สีสูง</v>
          </cell>
          <cell r="C2178" t="str">
            <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t="str">
            <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t="str">
            <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t="str">
            <v/>
          </cell>
        </row>
        <row r="2198">
          <cell r="A2198" t="str">
            <v>301341376</v>
          </cell>
          <cell r="B2198" t="str">
            <v>นายอนุชา  แซ่เดี๊ยะ</v>
          </cell>
          <cell r="C2198" t="str">
            <v/>
          </cell>
        </row>
        <row r="2199">
          <cell r="A2199" t="str">
            <v>301341378</v>
          </cell>
          <cell r="B2199" t="str">
            <v>น.ส.ศิริรัตน์  สาฤทธิ์</v>
          </cell>
          <cell r="C2199" t="str">
            <v/>
          </cell>
        </row>
        <row r="2200">
          <cell r="A2200" t="str">
            <v>301341379</v>
          </cell>
          <cell r="B2200" t="str">
            <v>นายอภสิทธิ์  พรมสวัสดิ์</v>
          </cell>
          <cell r="C2200" t="str">
            <v/>
          </cell>
        </row>
        <row r="2201">
          <cell r="A2201" t="str">
            <v>301341380</v>
          </cell>
          <cell r="B2201" t="str">
            <v>นายประสพ  รงรักษ์</v>
          </cell>
          <cell r="C2201" t="str">
            <v/>
          </cell>
        </row>
        <row r="2202">
          <cell r="A2202" t="str">
            <v>301341381</v>
          </cell>
          <cell r="B2202" t="str">
            <v>นายมนตรี  สงนุ่น</v>
          </cell>
          <cell r="C2202" t="str">
            <v/>
          </cell>
        </row>
        <row r="2203">
          <cell r="A2203" t="str">
            <v>301341382</v>
          </cell>
          <cell r="B2203" t="str">
            <v>นางนงนุช  สงนุ่น</v>
          </cell>
          <cell r="C2203" t="str">
            <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t="str">
            <v/>
          </cell>
        </row>
        <row r="2647">
          <cell r="A2647" t="str">
            <v>350621217</v>
          </cell>
          <cell r="B2647" t="str">
            <v>น.ส.ฮาตีมะ  ขุนนา</v>
          </cell>
          <cell r="C2647" t="str">
            <v/>
          </cell>
        </row>
        <row r="2648">
          <cell r="A2648" t="str">
            <v>350621218</v>
          </cell>
          <cell r="B2648" t="str">
            <v>น.ส.รุสนานี  สะแอ</v>
          </cell>
          <cell r="C2648" t="str">
            <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t="str">
            <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t="str">
            <v xml:space="preserve">  </v>
          </cell>
        </row>
        <row r="2708">
          <cell r="B2708" t="str">
            <v xml:space="preserve">  </v>
          </cell>
        </row>
        <row r="2709">
          <cell r="B2709" t="str">
            <v xml:space="preserve">  </v>
          </cell>
        </row>
        <row r="2710">
          <cell r="B2710" t="str">
            <v xml:space="preserve">  </v>
          </cell>
        </row>
        <row r="2711">
          <cell r="B2711" t="str">
            <v xml:space="preserve">  </v>
          </cell>
        </row>
        <row r="2712">
          <cell r="B2712" t="str">
            <v xml:space="preserve">  </v>
          </cell>
        </row>
        <row r="2713">
          <cell r="B2713" t="str">
            <v xml:space="preserve">  </v>
          </cell>
        </row>
        <row r="2714">
          <cell r="B2714" t="str">
            <v xml:space="preserve">  </v>
          </cell>
        </row>
        <row r="2715">
          <cell r="B2715" t="str">
            <v xml:space="preserve">  </v>
          </cell>
        </row>
        <row r="2716">
          <cell r="B2716" t="str">
            <v xml:space="preserve">  </v>
          </cell>
        </row>
        <row r="2717">
          <cell r="B2717" t="str">
            <v xml:space="preserve">  </v>
          </cell>
        </row>
        <row r="2718">
          <cell r="B2718" t="str">
            <v xml:space="preserve">  </v>
          </cell>
        </row>
        <row r="2719">
          <cell r="B2719" t="str">
            <v xml:space="preserve">  </v>
          </cell>
        </row>
        <row r="2720">
          <cell r="B2720" t="str">
            <v xml:space="preserve">  </v>
          </cell>
        </row>
        <row r="2721">
          <cell r="B2721" t="str">
            <v xml:space="preserve">  </v>
          </cell>
        </row>
        <row r="2722">
          <cell r="B2722" t="str">
            <v xml:space="preserve">  </v>
          </cell>
        </row>
        <row r="2723">
          <cell r="B2723" t="str">
            <v xml:space="preserve">  </v>
          </cell>
        </row>
        <row r="2724">
          <cell r="B2724" t="str">
            <v xml:space="preserve">  </v>
          </cell>
        </row>
        <row r="2725">
          <cell r="B2725" t="str">
            <v xml:space="preserve">  </v>
          </cell>
        </row>
        <row r="2726">
          <cell r="B2726" t="str">
            <v xml:space="preserve">  </v>
          </cell>
        </row>
        <row r="2727">
          <cell r="B2727" t="str">
            <v xml:space="preserve">  </v>
          </cell>
        </row>
        <row r="2728">
          <cell r="B2728" t="str">
            <v xml:space="preserve">  </v>
          </cell>
        </row>
        <row r="2729">
          <cell r="B2729" t="str">
            <v xml:space="preserve">  </v>
          </cell>
        </row>
        <row r="2730">
          <cell r="B2730" t="str">
            <v xml:space="preserve">  </v>
          </cell>
        </row>
        <row r="2731">
          <cell r="B2731" t="str">
            <v xml:space="preserve">  </v>
          </cell>
        </row>
        <row r="2732">
          <cell r="B2732" t="str">
            <v xml:space="preserve">  </v>
          </cell>
        </row>
        <row r="2733">
          <cell r="B2733" t="str">
            <v xml:space="preserve">  </v>
          </cell>
        </row>
        <row r="2734">
          <cell r="B2734" t="str">
            <v xml:space="preserve">  </v>
          </cell>
        </row>
        <row r="2735">
          <cell r="B2735" t="str">
            <v xml:space="preserve">  </v>
          </cell>
        </row>
        <row r="2736">
          <cell r="B2736" t="str">
            <v xml:space="preserve">  </v>
          </cell>
        </row>
        <row r="2737">
          <cell r="B2737" t="str">
            <v xml:space="preserve">  </v>
          </cell>
        </row>
        <row r="2738">
          <cell r="B2738" t="str">
            <v xml:space="preserve">  </v>
          </cell>
        </row>
        <row r="2739">
          <cell r="B2739" t="str">
            <v xml:space="preserve">  </v>
          </cell>
        </row>
        <row r="2740">
          <cell r="B2740" t="str">
            <v xml:space="preserve">  </v>
          </cell>
        </row>
        <row r="2741">
          <cell r="B2741" t="str">
            <v xml:space="preserve">  </v>
          </cell>
        </row>
        <row r="2742">
          <cell r="B2742" t="str">
            <v xml:space="preserve">  </v>
          </cell>
        </row>
        <row r="2743">
          <cell r="B2743" t="str">
            <v xml:space="preserve">  </v>
          </cell>
        </row>
        <row r="2744">
          <cell r="B2744" t="str">
            <v xml:space="preserve">  </v>
          </cell>
        </row>
        <row r="2745">
          <cell r="B2745" t="str">
            <v xml:space="preserve">  </v>
          </cell>
        </row>
        <row r="2746">
          <cell r="B2746" t="str">
            <v xml:space="preserve">  </v>
          </cell>
        </row>
        <row r="2747">
          <cell r="B2747" t="str">
            <v xml:space="preserve">  </v>
          </cell>
        </row>
        <row r="2748">
          <cell r="B2748" t="str">
            <v xml:space="preserve">  </v>
          </cell>
        </row>
        <row r="2749">
          <cell r="B2749" t="str">
            <v xml:space="preserve">  </v>
          </cell>
        </row>
        <row r="2750">
          <cell r="B2750" t="str">
            <v xml:space="preserve">  </v>
          </cell>
        </row>
        <row r="2751">
          <cell r="B2751" t="str">
            <v xml:space="preserve">  </v>
          </cell>
        </row>
        <row r="2752">
          <cell r="B2752" t="str">
            <v xml:space="preserve">  </v>
          </cell>
        </row>
        <row r="2753">
          <cell r="B2753" t="str">
            <v xml:space="preserve">  </v>
          </cell>
        </row>
        <row r="2754">
          <cell r="B2754" t="str">
            <v xml:space="preserve">  </v>
          </cell>
        </row>
        <row r="2755">
          <cell r="B2755" t="str">
            <v xml:space="preserve">  </v>
          </cell>
        </row>
        <row r="2756">
          <cell r="B2756" t="str">
            <v xml:space="preserve">  </v>
          </cell>
        </row>
        <row r="2757">
          <cell r="B2757" t="str">
            <v xml:space="preserve">  </v>
          </cell>
        </row>
        <row r="2758">
          <cell r="B2758" t="str">
            <v xml:space="preserve">  </v>
          </cell>
        </row>
        <row r="2759">
          <cell r="B2759" t="str">
            <v xml:space="preserve">  </v>
          </cell>
        </row>
        <row r="2760">
          <cell r="B2760" t="str">
            <v xml:space="preserve">  </v>
          </cell>
        </row>
        <row r="2761">
          <cell r="B2761" t="str">
            <v xml:space="preserve">  </v>
          </cell>
        </row>
        <row r="2762">
          <cell r="B2762" t="str">
            <v xml:space="preserve">  </v>
          </cell>
        </row>
        <row r="2763">
          <cell r="B2763" t="str">
            <v xml:space="preserve">  </v>
          </cell>
        </row>
        <row r="2764">
          <cell r="B2764" t="str">
            <v xml:space="preserve">  </v>
          </cell>
        </row>
        <row r="2765">
          <cell r="B2765" t="str">
            <v xml:space="preserve">  </v>
          </cell>
        </row>
        <row r="2766">
          <cell r="B2766" t="str">
            <v xml:space="preserve">  </v>
          </cell>
        </row>
        <row r="2767">
          <cell r="B2767" t="str">
            <v xml:space="preserve">  </v>
          </cell>
        </row>
        <row r="2768">
          <cell r="B2768" t="str">
            <v xml:space="preserve">  </v>
          </cell>
        </row>
        <row r="2769">
          <cell r="B2769" t="str">
            <v xml:space="preserve">  </v>
          </cell>
        </row>
        <row r="2770">
          <cell r="B2770" t="str">
            <v xml:space="preserve">  </v>
          </cell>
        </row>
        <row r="2771">
          <cell r="B2771" t="str">
            <v xml:space="preserve">  </v>
          </cell>
        </row>
        <row r="2772">
          <cell r="B2772" t="str">
            <v xml:space="preserve">  </v>
          </cell>
        </row>
        <row r="2773">
          <cell r="B2773" t="str">
            <v xml:space="preserve">  </v>
          </cell>
        </row>
        <row r="2774">
          <cell r="B2774" t="str">
            <v xml:space="preserve">  </v>
          </cell>
        </row>
        <row r="2775">
          <cell r="B2775" t="str">
            <v xml:space="preserve">  </v>
          </cell>
        </row>
        <row r="2776">
          <cell r="B2776" t="str">
            <v xml:space="preserve">  </v>
          </cell>
        </row>
        <row r="2777">
          <cell r="B2777" t="str">
            <v xml:space="preserve">  </v>
          </cell>
        </row>
        <row r="2778">
          <cell r="B2778" t="str">
            <v xml:space="preserve">  </v>
          </cell>
        </row>
        <row r="2779">
          <cell r="B2779" t="str">
            <v xml:space="preserve">  </v>
          </cell>
        </row>
        <row r="2780">
          <cell r="B2780" t="str">
            <v xml:space="preserve">  </v>
          </cell>
        </row>
        <row r="2781">
          <cell r="B2781" t="str">
            <v xml:space="preserve">  </v>
          </cell>
        </row>
        <row r="2782">
          <cell r="B2782" t="str">
            <v xml:space="preserve">  </v>
          </cell>
        </row>
        <row r="2783">
          <cell r="B2783" t="str">
            <v xml:space="preserve">  </v>
          </cell>
        </row>
        <row r="2784">
          <cell r="B2784" t="str">
            <v xml:space="preserve">  </v>
          </cell>
        </row>
        <row r="2785">
          <cell r="B2785" t="str">
            <v xml:space="preserve">  </v>
          </cell>
        </row>
        <row r="2786">
          <cell r="B2786" t="str">
            <v xml:space="preserve">  </v>
          </cell>
        </row>
        <row r="2787">
          <cell r="B2787" t="str">
            <v xml:space="preserve">  </v>
          </cell>
        </row>
        <row r="2788">
          <cell r="B2788" t="str">
            <v xml:space="preserve">  </v>
          </cell>
        </row>
        <row r="2789">
          <cell r="B2789" t="str">
            <v xml:space="preserve">  </v>
          </cell>
        </row>
        <row r="2790">
          <cell r="B2790" t="str">
            <v xml:space="preserve">  </v>
          </cell>
        </row>
        <row r="2791">
          <cell r="B2791" t="str">
            <v xml:space="preserve">  </v>
          </cell>
        </row>
        <row r="2792">
          <cell r="B2792" t="str">
            <v xml:space="preserve">  </v>
          </cell>
        </row>
        <row r="2793">
          <cell r="B2793" t="str">
            <v xml:space="preserve">  </v>
          </cell>
        </row>
        <row r="2794">
          <cell r="B2794" t="str">
            <v xml:space="preserve">  </v>
          </cell>
        </row>
        <row r="2795">
          <cell r="B2795" t="str">
            <v xml:space="preserve">  </v>
          </cell>
        </row>
        <row r="2796">
          <cell r="B2796" t="str">
            <v xml:space="preserve">  </v>
          </cell>
        </row>
        <row r="2797">
          <cell r="B2797" t="str">
            <v xml:space="preserve">  </v>
          </cell>
        </row>
        <row r="2798">
          <cell r="B2798" t="str">
            <v xml:space="preserve">  </v>
          </cell>
        </row>
        <row r="2799">
          <cell r="B2799" t="str">
            <v xml:space="preserve">  </v>
          </cell>
        </row>
        <row r="2800">
          <cell r="B2800" t="str">
            <v xml:space="preserve">  </v>
          </cell>
        </row>
        <row r="2801">
          <cell r="B2801" t="str">
            <v xml:space="preserve">  </v>
          </cell>
        </row>
        <row r="2802">
          <cell r="B2802" t="str">
            <v xml:space="preserve">  </v>
          </cell>
        </row>
        <row r="2803">
          <cell r="B2803" t="str">
            <v xml:space="preserve">  </v>
          </cell>
        </row>
        <row r="2804">
          <cell r="B2804" t="str">
            <v xml:space="preserve">  </v>
          </cell>
        </row>
        <row r="2805">
          <cell r="B2805" t="str">
            <v xml:space="preserve">  </v>
          </cell>
        </row>
        <row r="2806">
          <cell r="B2806" t="str">
            <v xml:space="preserve">  </v>
          </cell>
        </row>
        <row r="2807">
          <cell r="B2807" t="str">
            <v xml:space="preserve">  </v>
          </cell>
        </row>
        <row r="2808">
          <cell r="B2808" t="str">
            <v xml:space="preserve">  </v>
          </cell>
        </row>
        <row r="2809">
          <cell r="B2809" t="str">
            <v xml:space="preserve">  </v>
          </cell>
        </row>
        <row r="2810">
          <cell r="B2810" t="str">
            <v xml:space="preserve">  </v>
          </cell>
        </row>
        <row r="2811">
          <cell r="B2811" t="str">
            <v xml:space="preserve">  </v>
          </cell>
        </row>
        <row r="2812">
          <cell r="B2812" t="str">
            <v xml:space="preserve">  </v>
          </cell>
        </row>
        <row r="2813">
          <cell r="B2813" t="str">
            <v xml:space="preserve">  </v>
          </cell>
        </row>
        <row r="2814">
          <cell r="B2814" t="str">
            <v xml:space="preserve">  </v>
          </cell>
        </row>
        <row r="2815">
          <cell r="B2815" t="str">
            <v xml:space="preserve">  </v>
          </cell>
        </row>
        <row r="2816">
          <cell r="B2816" t="str">
            <v xml:space="preserve">  </v>
          </cell>
        </row>
        <row r="2817">
          <cell r="B2817" t="str">
            <v xml:space="preserve">  </v>
          </cell>
        </row>
        <row r="2818">
          <cell r="B2818" t="str">
            <v xml:space="preserve">  </v>
          </cell>
        </row>
        <row r="2819">
          <cell r="B2819" t="str">
            <v xml:space="preserve">  </v>
          </cell>
        </row>
        <row r="2820">
          <cell r="B2820" t="str">
            <v xml:space="preserve">  </v>
          </cell>
        </row>
        <row r="2821">
          <cell r="B2821" t="str">
            <v xml:space="preserve">  </v>
          </cell>
        </row>
        <row r="2822">
          <cell r="B2822" t="str">
            <v xml:space="preserve">  </v>
          </cell>
        </row>
        <row r="2823">
          <cell r="B2823" t="str">
            <v xml:space="preserve">  </v>
          </cell>
        </row>
        <row r="2824">
          <cell r="B2824" t="str">
            <v xml:space="preserve">  </v>
          </cell>
        </row>
        <row r="2825">
          <cell r="B2825" t="str">
            <v xml:space="preserve">  </v>
          </cell>
        </row>
        <row r="2826">
          <cell r="B2826" t="str">
            <v xml:space="preserve">  </v>
          </cell>
        </row>
        <row r="2827">
          <cell r="B2827" t="str">
            <v xml:space="preserve">  </v>
          </cell>
        </row>
        <row r="2828">
          <cell r="B2828" t="str">
            <v xml:space="preserve">  </v>
          </cell>
        </row>
        <row r="2829">
          <cell r="B2829" t="str">
            <v xml:space="preserve">  </v>
          </cell>
        </row>
        <row r="2830">
          <cell r="B2830" t="str">
            <v xml:space="preserve">  </v>
          </cell>
        </row>
        <row r="2831">
          <cell r="B2831" t="str">
            <v xml:space="preserve">  </v>
          </cell>
        </row>
        <row r="2832">
          <cell r="B2832" t="str">
            <v xml:space="preserve">  </v>
          </cell>
        </row>
        <row r="2833">
          <cell r="B2833" t="str">
            <v xml:space="preserve">  </v>
          </cell>
        </row>
        <row r="2834">
          <cell r="B2834" t="str">
            <v xml:space="preserve">  </v>
          </cell>
        </row>
        <row r="2835">
          <cell r="B2835" t="str">
            <v xml:space="preserve">  </v>
          </cell>
        </row>
        <row r="2836">
          <cell r="B2836" t="str">
            <v xml:space="preserve">  </v>
          </cell>
        </row>
        <row r="2837">
          <cell r="B2837" t="str">
            <v xml:space="preserve">  </v>
          </cell>
        </row>
        <row r="2838">
          <cell r="B2838" t="str">
            <v xml:space="preserve">  </v>
          </cell>
        </row>
        <row r="2839">
          <cell r="B2839" t="str">
            <v xml:space="preserve">  </v>
          </cell>
        </row>
        <row r="2840">
          <cell r="B2840" t="str">
            <v xml:space="preserve">  </v>
          </cell>
        </row>
        <row r="2841">
          <cell r="B2841" t="str">
            <v xml:space="preserve">  </v>
          </cell>
        </row>
        <row r="2842">
          <cell r="B2842" t="str">
            <v xml:space="preserve">  </v>
          </cell>
        </row>
        <row r="2843">
          <cell r="B2843" t="str">
            <v xml:space="preserve">  </v>
          </cell>
        </row>
        <row r="2844">
          <cell r="B2844" t="str">
            <v xml:space="preserve">  </v>
          </cell>
        </row>
        <row r="2845">
          <cell r="B2845" t="str">
            <v xml:space="preserve">  </v>
          </cell>
        </row>
        <row r="2846">
          <cell r="B2846" t="str">
            <v xml:space="preserve">  </v>
          </cell>
        </row>
        <row r="2847">
          <cell r="B2847" t="str">
            <v xml:space="preserve">  </v>
          </cell>
        </row>
        <row r="2848">
          <cell r="B2848" t="str">
            <v xml:space="preserve">  </v>
          </cell>
        </row>
        <row r="2849">
          <cell r="B2849" t="str">
            <v xml:space="preserve">  </v>
          </cell>
        </row>
        <row r="2850">
          <cell r="B2850" t="str">
            <v xml:space="preserve">  </v>
          </cell>
        </row>
        <row r="2851">
          <cell r="B2851" t="str">
            <v xml:space="preserve">  </v>
          </cell>
        </row>
        <row r="2852">
          <cell r="B2852" t="str">
            <v xml:space="preserve">  </v>
          </cell>
        </row>
        <row r="2853">
          <cell r="B2853" t="str">
            <v xml:space="preserve">  </v>
          </cell>
        </row>
        <row r="2854">
          <cell r="B2854" t="str">
            <v xml:space="preserve">  </v>
          </cell>
        </row>
        <row r="2855">
          <cell r="B2855" t="str">
            <v xml:space="preserve">  </v>
          </cell>
        </row>
        <row r="2856">
          <cell r="B2856" t="str">
            <v xml:space="preserve">  </v>
          </cell>
        </row>
        <row r="2857">
          <cell r="B2857" t="str">
            <v xml:space="preserve">  </v>
          </cell>
        </row>
        <row r="2858">
          <cell r="B2858" t="str">
            <v xml:space="preserve">  </v>
          </cell>
        </row>
        <row r="2859">
          <cell r="B2859" t="str">
            <v xml:space="preserve">  </v>
          </cell>
        </row>
        <row r="2860">
          <cell r="B2860" t="str">
            <v xml:space="preserve">  </v>
          </cell>
        </row>
        <row r="2861">
          <cell r="B2861" t="str">
            <v xml:space="preserve">  </v>
          </cell>
        </row>
        <row r="2862">
          <cell r="B2862" t="str">
            <v xml:space="preserve">  </v>
          </cell>
        </row>
        <row r="2863">
          <cell r="B2863" t="str">
            <v xml:space="preserve">  </v>
          </cell>
        </row>
        <row r="2864">
          <cell r="B2864" t="str">
            <v xml:space="preserve">  </v>
          </cell>
        </row>
        <row r="2865">
          <cell r="B2865" t="str">
            <v xml:space="preserve">  </v>
          </cell>
        </row>
        <row r="2866">
          <cell r="B2866" t="str">
            <v xml:space="preserve">  </v>
          </cell>
        </row>
        <row r="2867">
          <cell r="B2867" t="str">
            <v xml:space="preserve">  </v>
          </cell>
        </row>
        <row r="2868">
          <cell r="B2868" t="str">
            <v xml:space="preserve">  </v>
          </cell>
        </row>
        <row r="2869">
          <cell r="B2869" t="str">
            <v xml:space="preserve">  </v>
          </cell>
        </row>
        <row r="2870">
          <cell r="B2870" t="str">
            <v xml:space="preserve">  </v>
          </cell>
        </row>
        <row r="2871">
          <cell r="B2871" t="str">
            <v xml:space="preserve">  </v>
          </cell>
        </row>
        <row r="2872">
          <cell r="B2872" t="str">
            <v xml:space="preserve">  </v>
          </cell>
        </row>
        <row r="2873">
          <cell r="B2873" t="str">
            <v xml:space="preserve">  </v>
          </cell>
        </row>
        <row r="2874">
          <cell r="B2874" t="str">
            <v xml:space="preserve">  </v>
          </cell>
        </row>
        <row r="2875">
          <cell r="B2875" t="str">
            <v xml:space="preserve">  </v>
          </cell>
        </row>
        <row r="2876">
          <cell r="B2876" t="str">
            <v xml:space="preserve">  </v>
          </cell>
        </row>
        <row r="2877">
          <cell r="B2877" t="str">
            <v xml:space="preserve">  </v>
          </cell>
        </row>
        <row r="2878">
          <cell r="B2878" t="str">
            <v xml:space="preserve">  </v>
          </cell>
        </row>
        <row r="2879">
          <cell r="B2879" t="str">
            <v xml:space="preserve">  </v>
          </cell>
        </row>
        <row r="2880">
          <cell r="B2880" t="str">
            <v xml:space="preserve">  </v>
          </cell>
        </row>
        <row r="2881">
          <cell r="B2881" t="str">
            <v xml:space="preserve">  </v>
          </cell>
        </row>
        <row r="2882">
          <cell r="B2882" t="str">
            <v xml:space="preserve">  </v>
          </cell>
        </row>
        <row r="2883">
          <cell r="B2883" t="str">
            <v xml:space="preserve">  </v>
          </cell>
        </row>
        <row r="2884">
          <cell r="B2884" t="str">
            <v xml:space="preserve">  </v>
          </cell>
        </row>
        <row r="2885">
          <cell r="B2885" t="str">
            <v xml:space="preserve">  </v>
          </cell>
        </row>
        <row r="2886">
          <cell r="B2886" t="str">
            <v xml:space="preserve">  </v>
          </cell>
        </row>
        <row r="2887">
          <cell r="B2887" t="str">
            <v xml:space="preserve">  </v>
          </cell>
        </row>
        <row r="2888">
          <cell r="B2888" t="str">
            <v xml:space="preserve">  </v>
          </cell>
        </row>
        <row r="2889">
          <cell r="B2889" t="str">
            <v xml:space="preserve">  </v>
          </cell>
        </row>
        <row r="2890">
          <cell r="B2890" t="str">
            <v xml:space="preserve">  </v>
          </cell>
        </row>
        <row r="2891">
          <cell r="B2891" t="str">
            <v xml:space="preserve">  </v>
          </cell>
        </row>
        <row r="2892">
          <cell r="B2892" t="str">
            <v xml:space="preserve">  </v>
          </cell>
        </row>
        <row r="2893">
          <cell r="B2893" t="str">
            <v xml:space="preserve">  </v>
          </cell>
        </row>
        <row r="2894">
          <cell r="B2894" t="str">
            <v xml:space="preserve">  </v>
          </cell>
        </row>
        <row r="2895">
          <cell r="B2895" t="str">
            <v xml:space="preserve">  </v>
          </cell>
        </row>
        <row r="2896">
          <cell r="B2896" t="str">
            <v xml:space="preserve">  </v>
          </cell>
        </row>
        <row r="2897">
          <cell r="B2897" t="str">
            <v xml:space="preserve">  </v>
          </cell>
        </row>
        <row r="2898">
          <cell r="B2898" t="str">
            <v xml:space="preserve">  </v>
          </cell>
        </row>
        <row r="2899">
          <cell r="B2899" t="str">
            <v xml:space="preserve">  </v>
          </cell>
        </row>
        <row r="2900">
          <cell r="B2900" t="str">
            <v xml:space="preserve">  </v>
          </cell>
        </row>
        <row r="2901">
          <cell r="B2901" t="str">
            <v xml:space="preserve">  </v>
          </cell>
        </row>
        <row r="2902">
          <cell r="B2902" t="str">
            <v xml:space="preserve">  </v>
          </cell>
        </row>
        <row r="2903">
          <cell r="B2903" t="str">
            <v xml:space="preserve">  </v>
          </cell>
        </row>
        <row r="2904">
          <cell r="B2904" t="str">
            <v xml:space="preserve">  </v>
          </cell>
        </row>
        <row r="2905">
          <cell r="B2905" t="str">
            <v xml:space="preserve">  </v>
          </cell>
        </row>
        <row r="2906">
          <cell r="B2906" t="str">
            <v xml:space="preserve">  </v>
          </cell>
        </row>
        <row r="2907">
          <cell r="B2907" t="str">
            <v xml:space="preserve">  </v>
          </cell>
        </row>
        <row r="2908">
          <cell r="B2908" t="str">
            <v xml:space="preserve">  </v>
          </cell>
        </row>
        <row r="2909">
          <cell r="B2909" t="str">
            <v xml:space="preserve">  </v>
          </cell>
        </row>
        <row r="2910">
          <cell r="B2910" t="str">
            <v xml:space="preserve">  </v>
          </cell>
        </row>
        <row r="2911">
          <cell r="B2911" t="str">
            <v xml:space="preserve">  </v>
          </cell>
        </row>
        <row r="2912">
          <cell r="B2912" t="str">
            <v xml:space="preserve">  </v>
          </cell>
        </row>
        <row r="2913">
          <cell r="B2913" t="str">
            <v xml:space="preserve">  </v>
          </cell>
        </row>
        <row r="2914">
          <cell r="B2914" t="str">
            <v xml:space="preserve">  </v>
          </cell>
        </row>
        <row r="2915">
          <cell r="B2915" t="str">
            <v xml:space="preserve">  </v>
          </cell>
        </row>
        <row r="2916">
          <cell r="B2916" t="str">
            <v xml:space="preserve">  </v>
          </cell>
        </row>
        <row r="2917">
          <cell r="B2917" t="str">
            <v xml:space="preserve">  </v>
          </cell>
        </row>
        <row r="2918">
          <cell r="B2918" t="str">
            <v xml:space="preserve">  </v>
          </cell>
        </row>
        <row r="2919">
          <cell r="B2919" t="str">
            <v xml:space="preserve">  </v>
          </cell>
        </row>
        <row r="2920">
          <cell r="B2920" t="str">
            <v xml:space="preserve">  </v>
          </cell>
        </row>
        <row r="2921">
          <cell r="B2921" t="str">
            <v xml:space="preserve">  </v>
          </cell>
        </row>
        <row r="2922">
          <cell r="B2922" t="str">
            <v xml:space="preserve">  </v>
          </cell>
        </row>
        <row r="2923">
          <cell r="B2923" t="str">
            <v xml:space="preserve">  </v>
          </cell>
        </row>
        <row r="2924">
          <cell r="B2924" t="str">
            <v xml:space="preserve">  </v>
          </cell>
        </row>
        <row r="2925">
          <cell r="B2925" t="str">
            <v xml:space="preserve">  </v>
          </cell>
        </row>
        <row r="2926">
          <cell r="B2926" t="str">
            <v xml:space="preserve">  </v>
          </cell>
        </row>
        <row r="2927">
          <cell r="B2927" t="str">
            <v xml:space="preserve">  </v>
          </cell>
        </row>
        <row r="2928">
          <cell r="B2928" t="str">
            <v xml:space="preserve">  </v>
          </cell>
        </row>
        <row r="2929">
          <cell r="B2929" t="str">
            <v xml:space="preserve">  </v>
          </cell>
        </row>
        <row r="2930">
          <cell r="B2930" t="str">
            <v xml:space="preserve">  </v>
          </cell>
        </row>
        <row r="2931">
          <cell r="B2931" t="str">
            <v xml:space="preserve">  </v>
          </cell>
        </row>
        <row r="2932">
          <cell r="B2932" t="str">
            <v xml:space="preserve">  </v>
          </cell>
        </row>
        <row r="2933">
          <cell r="B2933" t="str">
            <v xml:space="preserve">  </v>
          </cell>
        </row>
        <row r="2934">
          <cell r="B2934" t="str">
            <v xml:space="preserve">  </v>
          </cell>
        </row>
        <row r="2935">
          <cell r="B2935" t="str">
            <v xml:space="preserve">  </v>
          </cell>
        </row>
        <row r="2936">
          <cell r="B2936" t="str">
            <v xml:space="preserve">  </v>
          </cell>
        </row>
        <row r="2937">
          <cell r="B2937" t="str">
            <v xml:space="preserve">  </v>
          </cell>
        </row>
        <row r="2938">
          <cell r="B2938" t="str">
            <v xml:space="preserve">  </v>
          </cell>
        </row>
        <row r="2939">
          <cell r="B2939" t="str">
            <v xml:space="preserve">  </v>
          </cell>
        </row>
        <row r="2940">
          <cell r="B2940" t="str">
            <v xml:space="preserve">  </v>
          </cell>
        </row>
        <row r="2941">
          <cell r="B2941" t="str">
            <v xml:space="preserve">  </v>
          </cell>
        </row>
        <row r="2942">
          <cell r="B2942" t="str">
            <v xml:space="preserve">  </v>
          </cell>
        </row>
        <row r="2943">
          <cell r="B2943" t="str">
            <v xml:space="preserve">  </v>
          </cell>
        </row>
        <row r="2944">
          <cell r="B2944" t="str">
            <v xml:space="preserve">  </v>
          </cell>
        </row>
        <row r="2945">
          <cell r="B2945" t="str">
            <v xml:space="preserve">  </v>
          </cell>
        </row>
        <row r="2946">
          <cell r="B2946" t="str">
            <v xml:space="preserve">  </v>
          </cell>
        </row>
        <row r="2947">
          <cell r="B2947" t="str">
            <v xml:space="preserve">  </v>
          </cell>
        </row>
        <row r="2948">
          <cell r="B2948" t="str">
            <v xml:space="preserve">  </v>
          </cell>
        </row>
        <row r="2949">
          <cell r="B2949" t="str">
            <v xml:space="preserve">  </v>
          </cell>
        </row>
        <row r="2950">
          <cell r="B2950" t="str">
            <v xml:space="preserve">  </v>
          </cell>
        </row>
        <row r="2951">
          <cell r="B2951" t="str">
            <v xml:space="preserve">  </v>
          </cell>
        </row>
        <row r="2952">
          <cell r="B2952" t="str">
            <v xml:space="preserve">  </v>
          </cell>
        </row>
        <row r="2953">
          <cell r="B2953" t="str">
            <v xml:space="preserve">  </v>
          </cell>
        </row>
        <row r="2954">
          <cell r="B2954" t="str">
            <v xml:space="preserve">  </v>
          </cell>
        </row>
        <row r="2955">
          <cell r="B2955" t="str">
            <v xml:space="preserve">  </v>
          </cell>
        </row>
        <row r="2956">
          <cell r="B2956" t="str">
            <v xml:space="preserve">  </v>
          </cell>
        </row>
        <row r="2957">
          <cell r="B2957" t="str">
            <v xml:space="preserve">  </v>
          </cell>
        </row>
        <row r="2958">
          <cell r="B2958" t="str">
            <v xml:space="preserve">  </v>
          </cell>
        </row>
        <row r="2959">
          <cell r="B2959" t="str">
            <v xml:space="preserve">  </v>
          </cell>
        </row>
        <row r="2960">
          <cell r="B2960" t="str">
            <v xml:space="preserve">  </v>
          </cell>
        </row>
        <row r="2961">
          <cell r="B2961" t="str">
            <v xml:space="preserve">  </v>
          </cell>
        </row>
        <row r="2962">
          <cell r="B2962" t="str">
            <v xml:space="preserve">  </v>
          </cell>
        </row>
        <row r="2963">
          <cell r="B2963" t="str">
            <v xml:space="preserve">  </v>
          </cell>
        </row>
        <row r="2964">
          <cell r="B2964" t="str">
            <v xml:space="preserve">  </v>
          </cell>
        </row>
        <row r="2965">
          <cell r="B2965" t="str">
            <v xml:space="preserve">  </v>
          </cell>
        </row>
        <row r="2966">
          <cell r="B2966" t="str">
            <v xml:space="preserve">  </v>
          </cell>
        </row>
        <row r="2967">
          <cell r="B2967" t="str">
            <v xml:space="preserve">  </v>
          </cell>
        </row>
        <row r="2968">
          <cell r="B2968" t="str">
            <v xml:space="preserve">  </v>
          </cell>
        </row>
        <row r="2969">
          <cell r="B2969" t="str">
            <v xml:space="preserve">  </v>
          </cell>
        </row>
        <row r="2970">
          <cell r="B2970" t="str">
            <v xml:space="preserve">  </v>
          </cell>
        </row>
        <row r="2971">
          <cell r="B2971" t="str">
            <v xml:space="preserve">  </v>
          </cell>
        </row>
        <row r="2972">
          <cell r="B2972" t="str">
            <v xml:space="preserve">  </v>
          </cell>
        </row>
        <row r="2973">
          <cell r="B2973" t="str">
            <v xml:space="preserve">  </v>
          </cell>
        </row>
        <row r="2974">
          <cell r="B2974" t="str">
            <v xml:space="preserve">  </v>
          </cell>
        </row>
        <row r="2975">
          <cell r="B2975" t="str">
            <v xml:space="preserve">  </v>
          </cell>
        </row>
        <row r="2976">
          <cell r="B2976" t="str">
            <v xml:space="preserve">  </v>
          </cell>
        </row>
        <row r="2977">
          <cell r="B2977" t="str">
            <v xml:space="preserve">  </v>
          </cell>
        </row>
        <row r="2978">
          <cell r="B2978" t="str">
            <v xml:space="preserve">  </v>
          </cell>
        </row>
        <row r="2979">
          <cell r="B2979" t="str">
            <v xml:space="preserve">  </v>
          </cell>
        </row>
        <row r="2980">
          <cell r="B2980" t="str">
            <v xml:space="preserve">  </v>
          </cell>
        </row>
        <row r="2981">
          <cell r="B2981" t="str">
            <v xml:space="preserve">  </v>
          </cell>
        </row>
        <row r="2982">
          <cell r="B2982" t="str">
            <v xml:space="preserve">  </v>
          </cell>
        </row>
        <row r="2983">
          <cell r="B2983" t="str">
            <v xml:space="preserve">  </v>
          </cell>
        </row>
        <row r="2984">
          <cell r="B2984" t="str">
            <v xml:space="preserve">  </v>
          </cell>
        </row>
        <row r="2985">
          <cell r="B2985" t="str">
            <v xml:space="preserve">  </v>
          </cell>
        </row>
        <row r="2986">
          <cell r="B2986" t="str">
            <v xml:space="preserve">  </v>
          </cell>
        </row>
        <row r="2987">
          <cell r="B2987" t="str">
            <v xml:space="preserve">  </v>
          </cell>
        </row>
        <row r="2988">
          <cell r="B2988" t="str">
            <v xml:space="preserve">  </v>
          </cell>
        </row>
        <row r="2989">
          <cell r="B2989" t="str">
            <v xml:space="preserve">  </v>
          </cell>
        </row>
        <row r="2990">
          <cell r="B2990" t="str">
            <v xml:space="preserve">  </v>
          </cell>
        </row>
        <row r="2991">
          <cell r="B2991" t="str">
            <v xml:space="preserve">  </v>
          </cell>
        </row>
        <row r="2992">
          <cell r="B2992" t="str">
            <v xml:space="preserve">  </v>
          </cell>
        </row>
        <row r="2993">
          <cell r="B2993" t="str">
            <v xml:space="preserve">  </v>
          </cell>
        </row>
        <row r="2994">
          <cell r="B2994" t="str">
            <v xml:space="preserve">  </v>
          </cell>
        </row>
        <row r="2995">
          <cell r="B2995" t="str">
            <v xml:space="preserve">  </v>
          </cell>
        </row>
        <row r="2996">
          <cell r="B2996" t="str">
            <v xml:space="preserve">  </v>
          </cell>
        </row>
        <row r="2997">
          <cell r="B2997" t="str">
            <v xml:space="preserve">  </v>
          </cell>
        </row>
        <row r="2998">
          <cell r="B2998" t="str">
            <v xml:space="preserve">  </v>
          </cell>
        </row>
        <row r="2999">
          <cell r="B2999" t="str">
            <v xml:space="preserve">  </v>
          </cell>
        </row>
        <row r="3000">
          <cell r="B3000" t="str">
            <v xml:space="preserve">  </v>
          </cell>
        </row>
        <row r="3001">
          <cell r="B3001" t="str">
            <v xml:space="preserve">  </v>
          </cell>
        </row>
        <row r="3002">
          <cell r="B3002" t="str">
            <v xml:space="preserve">  </v>
          </cell>
        </row>
        <row r="3003">
          <cell r="B3003" t="str">
            <v xml:space="preserve">  </v>
          </cell>
        </row>
        <row r="3004">
          <cell r="B3004" t="str">
            <v xml:space="preserve">  </v>
          </cell>
        </row>
        <row r="3005">
          <cell r="B3005" t="str">
            <v xml:space="preserve">  </v>
          </cell>
        </row>
        <row r="3006">
          <cell r="B3006" t="str">
            <v xml:space="preserve">  </v>
          </cell>
        </row>
        <row r="3007">
          <cell r="B3007" t="str">
            <v xml:space="preserve">  </v>
          </cell>
        </row>
        <row r="3008">
          <cell r="B3008" t="str">
            <v xml:space="preserve">  </v>
          </cell>
        </row>
        <row r="3009">
          <cell r="B3009" t="str">
            <v xml:space="preserve">  </v>
          </cell>
        </row>
        <row r="3010">
          <cell r="B3010" t="str">
            <v xml:space="preserve">  </v>
          </cell>
        </row>
        <row r="3011">
          <cell r="B3011" t="str">
            <v xml:space="preserve">  </v>
          </cell>
        </row>
        <row r="3012">
          <cell r="B3012" t="str">
            <v xml:space="preserve">  </v>
          </cell>
        </row>
        <row r="3013">
          <cell r="B3013" t="str">
            <v xml:space="preserve">  </v>
          </cell>
        </row>
        <row r="3014">
          <cell r="B3014" t="str">
            <v xml:space="preserve">  </v>
          </cell>
        </row>
        <row r="3015">
          <cell r="B3015" t="str">
            <v xml:space="preserve">  </v>
          </cell>
        </row>
        <row r="3016">
          <cell r="B3016" t="str">
            <v xml:space="preserve">  </v>
          </cell>
        </row>
        <row r="3017">
          <cell r="B3017" t="str">
            <v xml:space="preserve">  </v>
          </cell>
        </row>
        <row r="3018">
          <cell r="B3018" t="str">
            <v xml:space="preserve">  </v>
          </cell>
        </row>
        <row r="3019">
          <cell r="B3019" t="str">
            <v xml:space="preserve">  </v>
          </cell>
        </row>
        <row r="3020">
          <cell r="B3020" t="str">
            <v xml:space="preserve">  </v>
          </cell>
        </row>
        <row r="3021">
          <cell r="B3021" t="str">
            <v xml:space="preserve">  </v>
          </cell>
        </row>
        <row r="3022">
          <cell r="B3022" t="str">
            <v xml:space="preserve">  </v>
          </cell>
        </row>
        <row r="3023">
          <cell r="B3023" t="str">
            <v xml:space="preserve">  </v>
          </cell>
        </row>
        <row r="3024">
          <cell r="B3024" t="str">
            <v xml:space="preserve">  </v>
          </cell>
        </row>
        <row r="3025">
          <cell r="B3025" t="str">
            <v xml:space="preserve">  </v>
          </cell>
        </row>
        <row r="3026">
          <cell r="B3026" t="str">
            <v xml:space="preserve">  </v>
          </cell>
        </row>
        <row r="3027">
          <cell r="B3027" t="str">
            <v xml:space="preserve">  </v>
          </cell>
        </row>
        <row r="3028">
          <cell r="B3028" t="str">
            <v xml:space="preserve">  </v>
          </cell>
        </row>
        <row r="3029">
          <cell r="B3029" t="str">
            <v xml:space="preserve">  </v>
          </cell>
        </row>
        <row r="3030">
          <cell r="B3030" t="str">
            <v xml:space="preserve">  </v>
          </cell>
        </row>
        <row r="3031">
          <cell r="B3031" t="str">
            <v xml:space="preserve">  </v>
          </cell>
        </row>
        <row r="3032">
          <cell r="B3032" t="str">
            <v xml:space="preserve">  </v>
          </cell>
        </row>
        <row r="3033">
          <cell r="B3033" t="str">
            <v xml:space="preserve">  </v>
          </cell>
        </row>
        <row r="3034">
          <cell r="B3034" t="str">
            <v xml:space="preserve">  </v>
          </cell>
        </row>
        <row r="3035">
          <cell r="B3035" t="str">
            <v xml:space="preserve">  </v>
          </cell>
        </row>
        <row r="3036">
          <cell r="B3036" t="str">
            <v xml:space="preserve">  </v>
          </cell>
        </row>
        <row r="3037">
          <cell r="B3037" t="str">
            <v xml:space="preserve">  </v>
          </cell>
        </row>
        <row r="3038">
          <cell r="B3038" t="str">
            <v xml:space="preserve">  </v>
          </cell>
        </row>
        <row r="3039">
          <cell r="B3039" t="str">
            <v xml:space="preserve">  </v>
          </cell>
        </row>
        <row r="3040">
          <cell r="B3040" t="str">
            <v xml:space="preserve">  </v>
          </cell>
        </row>
        <row r="3041">
          <cell r="B3041" t="str">
            <v xml:space="preserve">  </v>
          </cell>
        </row>
        <row r="3042">
          <cell r="B3042" t="str">
            <v xml:space="preserve">  </v>
          </cell>
        </row>
        <row r="3043">
          <cell r="B3043" t="str">
            <v xml:space="preserve">  </v>
          </cell>
        </row>
        <row r="3044">
          <cell r="B3044" t="str">
            <v xml:space="preserve">  </v>
          </cell>
        </row>
        <row r="3045">
          <cell r="B3045" t="str">
            <v xml:space="preserve">  </v>
          </cell>
        </row>
        <row r="3046">
          <cell r="B3046" t="str">
            <v xml:space="preserve">  </v>
          </cell>
        </row>
        <row r="3047">
          <cell r="B3047" t="str">
            <v xml:space="preserve">  </v>
          </cell>
        </row>
        <row r="3048">
          <cell r="B3048" t="str">
            <v xml:space="preserve">  </v>
          </cell>
        </row>
        <row r="3049">
          <cell r="B3049" t="str">
            <v xml:space="preserve">  </v>
          </cell>
        </row>
        <row r="3050">
          <cell r="B3050" t="str">
            <v xml:space="preserve">  </v>
          </cell>
        </row>
        <row r="3051">
          <cell r="B3051" t="str">
            <v xml:space="preserve">  </v>
          </cell>
        </row>
        <row r="3052">
          <cell r="B3052" t="str">
            <v xml:space="preserve">  </v>
          </cell>
        </row>
        <row r="3053">
          <cell r="B3053" t="str">
            <v xml:space="preserve">  </v>
          </cell>
        </row>
        <row r="3054">
          <cell r="B3054" t="str">
            <v xml:space="preserve">  </v>
          </cell>
        </row>
        <row r="3055">
          <cell r="B3055" t="str">
            <v xml:space="preserve">  </v>
          </cell>
        </row>
        <row r="3056">
          <cell r="B3056" t="str">
            <v xml:space="preserve">  </v>
          </cell>
        </row>
        <row r="3057">
          <cell r="B3057" t="str">
            <v xml:space="preserve">  </v>
          </cell>
        </row>
        <row r="3058">
          <cell r="B3058" t="str">
            <v xml:space="preserve">  </v>
          </cell>
        </row>
        <row r="3059">
          <cell r="B3059" t="str">
            <v xml:space="preserve">  </v>
          </cell>
        </row>
        <row r="3060">
          <cell r="B3060" t="str">
            <v xml:space="preserve">  </v>
          </cell>
        </row>
        <row r="3061">
          <cell r="B3061" t="str">
            <v xml:space="preserve">  </v>
          </cell>
        </row>
        <row r="3062">
          <cell r="B3062" t="str">
            <v xml:space="preserve">  </v>
          </cell>
        </row>
        <row r="3063">
          <cell r="B3063" t="str">
            <v xml:space="preserve">  </v>
          </cell>
        </row>
        <row r="3064">
          <cell r="B3064" t="str">
            <v xml:space="preserve">  </v>
          </cell>
        </row>
        <row r="3065">
          <cell r="B3065" t="str">
            <v xml:space="preserve">  </v>
          </cell>
        </row>
        <row r="3066">
          <cell r="B3066" t="str">
            <v xml:space="preserve">  </v>
          </cell>
        </row>
        <row r="3067">
          <cell r="B3067" t="str">
            <v xml:space="preserve">  </v>
          </cell>
        </row>
        <row r="3068">
          <cell r="B3068" t="str">
            <v xml:space="preserve">  </v>
          </cell>
        </row>
        <row r="3069">
          <cell r="B3069" t="str">
            <v xml:space="preserve">  </v>
          </cell>
        </row>
        <row r="3070">
          <cell r="B3070" t="str">
            <v xml:space="preserve">  </v>
          </cell>
        </row>
        <row r="3071">
          <cell r="B3071" t="str">
            <v xml:space="preserve">  </v>
          </cell>
        </row>
        <row r="3072">
          <cell r="B3072" t="str">
            <v xml:space="preserve">  </v>
          </cell>
        </row>
        <row r="3073">
          <cell r="B3073" t="str">
            <v xml:space="preserve">  </v>
          </cell>
        </row>
        <row r="3074">
          <cell r="B3074" t="str">
            <v xml:space="preserve">  </v>
          </cell>
        </row>
        <row r="3075">
          <cell r="B3075" t="str">
            <v xml:space="preserve">  </v>
          </cell>
        </row>
        <row r="3076">
          <cell r="B3076" t="str">
            <v xml:space="preserve">  </v>
          </cell>
        </row>
        <row r="3077">
          <cell r="B3077" t="str">
            <v xml:space="preserve">  </v>
          </cell>
        </row>
        <row r="3078">
          <cell r="B3078" t="str">
            <v xml:space="preserve">  </v>
          </cell>
        </row>
        <row r="3079">
          <cell r="B3079" t="str">
            <v xml:space="preserve">  </v>
          </cell>
        </row>
        <row r="3080">
          <cell r="B3080" t="str">
            <v xml:space="preserve">  </v>
          </cell>
        </row>
        <row r="3081">
          <cell r="B3081" t="str">
            <v xml:space="preserve">  </v>
          </cell>
        </row>
        <row r="3082">
          <cell r="B3082" t="str">
            <v xml:space="preserve">  </v>
          </cell>
        </row>
        <row r="3083">
          <cell r="B3083" t="str">
            <v xml:space="preserve">  </v>
          </cell>
        </row>
        <row r="3084">
          <cell r="B3084" t="str">
            <v xml:space="preserve">  </v>
          </cell>
        </row>
        <row r="3085">
          <cell r="B3085" t="str">
            <v xml:space="preserve">  </v>
          </cell>
        </row>
        <row r="3086">
          <cell r="B3086" t="str">
            <v xml:space="preserve">  </v>
          </cell>
        </row>
        <row r="3087">
          <cell r="B3087" t="str">
            <v xml:space="preserve">  </v>
          </cell>
        </row>
        <row r="3088">
          <cell r="B3088" t="str">
            <v xml:space="preserve">  </v>
          </cell>
        </row>
        <row r="3089">
          <cell r="B3089" t="str">
            <v xml:space="preserve">  </v>
          </cell>
        </row>
        <row r="3090">
          <cell r="B3090" t="str">
            <v xml:space="preserve">  </v>
          </cell>
        </row>
        <row r="3091">
          <cell r="B3091" t="str">
            <v xml:space="preserve">  </v>
          </cell>
        </row>
        <row r="3092">
          <cell r="B3092" t="str">
            <v xml:space="preserve">  </v>
          </cell>
        </row>
        <row r="3093">
          <cell r="B3093" t="str">
            <v xml:space="preserve">  </v>
          </cell>
        </row>
        <row r="3094">
          <cell r="B3094" t="str">
            <v xml:space="preserve">  </v>
          </cell>
        </row>
        <row r="3095">
          <cell r="B3095" t="str">
            <v xml:space="preserve">  </v>
          </cell>
        </row>
        <row r="3096">
          <cell r="B3096" t="str">
            <v xml:space="preserve">  </v>
          </cell>
        </row>
        <row r="3097">
          <cell r="B3097" t="str">
            <v xml:space="preserve">  </v>
          </cell>
        </row>
        <row r="3098">
          <cell r="B3098" t="str">
            <v xml:space="preserve">  </v>
          </cell>
        </row>
        <row r="3099">
          <cell r="B3099" t="str">
            <v xml:space="preserve">  </v>
          </cell>
        </row>
        <row r="3100">
          <cell r="B3100" t="str">
            <v xml:space="preserve">  </v>
          </cell>
        </row>
        <row r="3101">
          <cell r="B3101" t="str">
            <v xml:space="preserve">  </v>
          </cell>
        </row>
        <row r="3102">
          <cell r="B3102" t="str">
            <v xml:space="preserve">  </v>
          </cell>
        </row>
        <row r="3103">
          <cell r="B3103" t="str">
            <v xml:space="preserve">  </v>
          </cell>
        </row>
        <row r="3104">
          <cell r="B3104" t="str">
            <v xml:space="preserve">  </v>
          </cell>
        </row>
        <row r="3105">
          <cell r="B3105" t="str">
            <v xml:space="preserve">  </v>
          </cell>
        </row>
        <row r="3106">
          <cell r="B3106" t="str">
            <v xml:space="preserve">  </v>
          </cell>
        </row>
        <row r="3107">
          <cell r="B3107" t="str">
            <v xml:space="preserve">  </v>
          </cell>
        </row>
        <row r="3108">
          <cell r="B3108" t="str">
            <v xml:space="preserve">  </v>
          </cell>
        </row>
        <row r="3109">
          <cell r="B3109" t="str">
            <v xml:space="preserve">  </v>
          </cell>
        </row>
        <row r="3110">
          <cell r="B3110" t="str">
            <v xml:space="preserve">  </v>
          </cell>
        </row>
        <row r="3111">
          <cell r="B3111" t="str">
            <v xml:space="preserve">  </v>
          </cell>
        </row>
        <row r="3112">
          <cell r="B3112" t="str">
            <v xml:space="preserve">  </v>
          </cell>
        </row>
        <row r="3113">
          <cell r="B3113" t="str">
            <v xml:space="preserve">  </v>
          </cell>
        </row>
        <row r="3114">
          <cell r="B3114" t="str">
            <v xml:space="preserve">  </v>
          </cell>
        </row>
        <row r="3115">
          <cell r="B3115" t="str">
            <v xml:space="preserve">  </v>
          </cell>
        </row>
        <row r="3116">
          <cell r="B3116" t="str">
            <v xml:space="preserve">  </v>
          </cell>
        </row>
        <row r="3117">
          <cell r="B3117" t="str">
            <v xml:space="preserve">  </v>
          </cell>
        </row>
        <row r="3118">
          <cell r="B3118" t="str">
            <v xml:space="preserve">  </v>
          </cell>
        </row>
        <row r="3119">
          <cell r="B3119" t="str">
            <v xml:space="preserve">  </v>
          </cell>
        </row>
        <row r="3120">
          <cell r="B3120" t="str">
            <v xml:space="preserve">  </v>
          </cell>
        </row>
        <row r="3121">
          <cell r="B3121" t="str">
            <v xml:space="preserve">  </v>
          </cell>
        </row>
        <row r="3122">
          <cell r="B3122" t="str">
            <v xml:space="preserve">  </v>
          </cell>
        </row>
        <row r="3123">
          <cell r="B3123" t="str">
            <v xml:space="preserve">  </v>
          </cell>
        </row>
        <row r="3124">
          <cell r="B3124" t="str">
            <v xml:space="preserve">  </v>
          </cell>
        </row>
        <row r="3125">
          <cell r="B3125" t="str">
            <v xml:space="preserve">  </v>
          </cell>
        </row>
        <row r="3126">
          <cell r="B3126" t="str">
            <v xml:space="preserve">  </v>
          </cell>
        </row>
        <row r="3127">
          <cell r="B3127" t="str">
            <v xml:space="preserve">  </v>
          </cell>
        </row>
        <row r="3128">
          <cell r="B3128" t="str">
            <v xml:space="preserve">  </v>
          </cell>
        </row>
        <row r="3129">
          <cell r="B3129" t="str">
            <v xml:space="preserve">  </v>
          </cell>
        </row>
        <row r="3130">
          <cell r="B3130" t="str">
            <v xml:space="preserve">  </v>
          </cell>
        </row>
        <row r="3131">
          <cell r="B3131" t="str">
            <v xml:space="preserve">  </v>
          </cell>
        </row>
        <row r="3132">
          <cell r="B3132" t="str">
            <v xml:space="preserve">  </v>
          </cell>
        </row>
        <row r="3133">
          <cell r="B3133" t="str">
            <v xml:space="preserve">  </v>
          </cell>
        </row>
        <row r="3134">
          <cell r="B3134" t="str">
            <v xml:space="preserve">  </v>
          </cell>
        </row>
        <row r="3135">
          <cell r="B3135" t="str">
            <v xml:space="preserve">  </v>
          </cell>
        </row>
        <row r="3136">
          <cell r="B3136" t="str">
            <v xml:space="preserve">  </v>
          </cell>
        </row>
        <row r="3137">
          <cell r="B3137" t="str">
            <v xml:space="preserve">  </v>
          </cell>
        </row>
        <row r="3138">
          <cell r="B3138" t="str">
            <v xml:space="preserve">  </v>
          </cell>
        </row>
        <row r="3139">
          <cell r="B3139" t="str">
            <v xml:space="preserve">  </v>
          </cell>
        </row>
        <row r="3140">
          <cell r="B3140" t="str">
            <v xml:space="preserve">  </v>
          </cell>
        </row>
        <row r="3141">
          <cell r="B3141" t="str">
            <v xml:space="preserve">  </v>
          </cell>
        </row>
        <row r="3142">
          <cell r="B3142" t="str">
            <v xml:space="preserve">  </v>
          </cell>
        </row>
        <row r="3143">
          <cell r="B3143" t="str">
            <v xml:space="preserve">  </v>
          </cell>
        </row>
        <row r="3144">
          <cell r="B3144" t="str">
            <v xml:space="preserve">  </v>
          </cell>
        </row>
        <row r="3145">
          <cell r="B3145" t="str">
            <v xml:space="preserve">  </v>
          </cell>
        </row>
        <row r="3146">
          <cell r="B3146" t="str">
            <v xml:space="preserve">  </v>
          </cell>
        </row>
        <row r="3147">
          <cell r="B3147" t="str">
            <v xml:space="preserve">  </v>
          </cell>
        </row>
        <row r="3148">
          <cell r="B3148" t="str">
            <v xml:space="preserve">  </v>
          </cell>
        </row>
        <row r="3149">
          <cell r="B3149" t="str">
            <v xml:space="preserve">  </v>
          </cell>
        </row>
        <row r="3150">
          <cell r="B3150" t="str">
            <v xml:space="preserve">  </v>
          </cell>
        </row>
        <row r="3151">
          <cell r="B3151" t="str">
            <v xml:space="preserve">  </v>
          </cell>
        </row>
        <row r="3152">
          <cell r="B3152" t="str">
            <v xml:space="preserve">  </v>
          </cell>
        </row>
        <row r="3153">
          <cell r="B3153" t="str">
            <v xml:space="preserve">  </v>
          </cell>
        </row>
        <row r="3154">
          <cell r="B3154" t="str">
            <v xml:space="preserve">  </v>
          </cell>
        </row>
        <row r="3155">
          <cell r="B3155" t="str">
            <v xml:space="preserve">  </v>
          </cell>
        </row>
        <row r="3156">
          <cell r="B3156" t="str">
            <v xml:space="preserve">  </v>
          </cell>
        </row>
        <row r="3157">
          <cell r="B3157" t="str">
            <v xml:space="preserve">  </v>
          </cell>
        </row>
        <row r="3158">
          <cell r="B3158" t="str">
            <v xml:space="preserve">  </v>
          </cell>
        </row>
        <row r="3159">
          <cell r="B3159" t="str">
            <v xml:space="preserve">  </v>
          </cell>
        </row>
        <row r="3160">
          <cell r="B3160" t="str">
            <v xml:space="preserve">  </v>
          </cell>
        </row>
        <row r="3161">
          <cell r="B3161" t="str">
            <v xml:space="preserve">  </v>
          </cell>
        </row>
        <row r="3162">
          <cell r="B3162" t="str">
            <v xml:space="preserve">  </v>
          </cell>
        </row>
        <row r="3163">
          <cell r="B3163" t="str">
            <v xml:space="preserve">  </v>
          </cell>
        </row>
        <row r="3164">
          <cell r="B3164" t="str">
            <v xml:space="preserve">  </v>
          </cell>
        </row>
        <row r="3165">
          <cell r="B3165" t="str">
            <v xml:space="preserve">  </v>
          </cell>
        </row>
        <row r="3166">
          <cell r="B3166" t="str">
            <v xml:space="preserve">  </v>
          </cell>
        </row>
        <row r="3167">
          <cell r="B3167" t="str">
            <v xml:space="preserve">  </v>
          </cell>
        </row>
        <row r="3168">
          <cell r="B3168" t="str">
            <v xml:space="preserve">  </v>
          </cell>
        </row>
        <row r="3169">
          <cell r="B3169" t="str">
            <v xml:space="preserve">  </v>
          </cell>
        </row>
        <row r="3170">
          <cell r="B3170" t="str">
            <v xml:space="preserve">  </v>
          </cell>
        </row>
        <row r="3171">
          <cell r="B3171" t="str">
            <v xml:space="preserve">  </v>
          </cell>
        </row>
        <row r="3172">
          <cell r="B3172" t="str">
            <v xml:space="preserve">  </v>
          </cell>
        </row>
        <row r="3173">
          <cell r="B3173" t="str">
            <v xml:space="preserve">  </v>
          </cell>
        </row>
        <row r="3174">
          <cell r="B3174" t="str">
            <v xml:space="preserve">  </v>
          </cell>
        </row>
        <row r="3175">
          <cell r="B3175" t="str">
            <v xml:space="preserve">  </v>
          </cell>
        </row>
        <row r="3176">
          <cell r="B3176" t="str">
            <v xml:space="preserve">  </v>
          </cell>
        </row>
        <row r="3177">
          <cell r="B3177" t="str">
            <v xml:space="preserve">  </v>
          </cell>
        </row>
        <row r="3178">
          <cell r="B3178" t="str">
            <v xml:space="preserve">  </v>
          </cell>
        </row>
        <row r="3179">
          <cell r="B3179" t="str">
            <v xml:space="preserve">  </v>
          </cell>
        </row>
        <row r="3180">
          <cell r="B3180" t="str">
            <v xml:space="preserve">  </v>
          </cell>
        </row>
        <row r="3181">
          <cell r="B3181" t="str">
            <v xml:space="preserve">  </v>
          </cell>
        </row>
        <row r="3182">
          <cell r="B3182" t="str">
            <v xml:space="preserve">  </v>
          </cell>
        </row>
        <row r="3183">
          <cell r="B3183" t="str">
            <v xml:space="preserve">  </v>
          </cell>
        </row>
        <row r="3184">
          <cell r="B3184" t="str">
            <v xml:space="preserve">  </v>
          </cell>
        </row>
        <row r="3185">
          <cell r="B3185" t="str">
            <v xml:space="preserve">  </v>
          </cell>
        </row>
        <row r="3186">
          <cell r="B3186" t="str">
            <v xml:space="preserve">  </v>
          </cell>
        </row>
        <row r="3187">
          <cell r="B3187" t="str">
            <v xml:space="preserve">  </v>
          </cell>
        </row>
        <row r="3188">
          <cell r="B3188" t="str">
            <v xml:space="preserve">  </v>
          </cell>
        </row>
        <row r="3189">
          <cell r="B3189" t="str">
            <v xml:space="preserve">  </v>
          </cell>
        </row>
        <row r="3190">
          <cell r="B3190" t="str">
            <v xml:space="preserve">  </v>
          </cell>
        </row>
        <row r="3191">
          <cell r="B3191" t="str">
            <v xml:space="preserve">  </v>
          </cell>
        </row>
        <row r="3192">
          <cell r="B3192" t="str">
            <v xml:space="preserve">  </v>
          </cell>
        </row>
        <row r="3193">
          <cell r="B3193" t="str">
            <v xml:space="preserve">  </v>
          </cell>
        </row>
        <row r="3194">
          <cell r="B3194" t="str">
            <v xml:space="preserve">  </v>
          </cell>
        </row>
        <row r="3195">
          <cell r="B3195" t="str">
            <v xml:space="preserve">  </v>
          </cell>
        </row>
        <row r="3196">
          <cell r="B3196" t="str">
            <v xml:space="preserve">  </v>
          </cell>
        </row>
        <row r="3197">
          <cell r="B3197" t="str">
            <v xml:space="preserve">  </v>
          </cell>
        </row>
        <row r="3198">
          <cell r="B3198" t="str">
            <v xml:space="preserve">  </v>
          </cell>
        </row>
        <row r="3199">
          <cell r="B3199" t="str">
            <v xml:space="preserve">  </v>
          </cell>
        </row>
        <row r="3200">
          <cell r="B3200" t="str">
            <v xml:space="preserve">  </v>
          </cell>
        </row>
        <row r="3201">
          <cell r="B3201" t="str">
            <v xml:space="preserve">  </v>
          </cell>
        </row>
        <row r="3202">
          <cell r="B3202" t="str">
            <v xml:space="preserve">  </v>
          </cell>
        </row>
        <row r="3203">
          <cell r="B3203" t="str">
            <v xml:space="preserve">  </v>
          </cell>
        </row>
        <row r="3204">
          <cell r="B3204" t="str">
            <v xml:space="preserve">  </v>
          </cell>
        </row>
        <row r="3205">
          <cell r="B3205" t="str">
            <v xml:space="preserve">  </v>
          </cell>
        </row>
        <row r="3206">
          <cell r="B3206" t="str">
            <v xml:space="preserve">  </v>
          </cell>
        </row>
        <row r="3207">
          <cell r="B3207" t="str">
            <v xml:space="preserve">  </v>
          </cell>
        </row>
        <row r="3208">
          <cell r="B3208" t="str">
            <v xml:space="preserve">  </v>
          </cell>
        </row>
        <row r="3209">
          <cell r="B3209" t="str">
            <v xml:space="preserve">  </v>
          </cell>
        </row>
        <row r="3210">
          <cell r="B3210" t="str">
            <v xml:space="preserve">  </v>
          </cell>
        </row>
        <row r="3211">
          <cell r="B3211" t="str">
            <v xml:space="preserve">  </v>
          </cell>
        </row>
        <row r="3212">
          <cell r="B3212" t="str">
            <v xml:space="preserve">  </v>
          </cell>
        </row>
        <row r="3213">
          <cell r="B3213" t="str">
            <v xml:space="preserve">  </v>
          </cell>
        </row>
        <row r="3214">
          <cell r="B3214" t="str">
            <v xml:space="preserve">  </v>
          </cell>
        </row>
        <row r="3215">
          <cell r="B3215" t="str">
            <v xml:space="preserve">  </v>
          </cell>
        </row>
        <row r="3216">
          <cell r="B3216" t="str">
            <v xml:space="preserve">  </v>
          </cell>
        </row>
        <row r="3217">
          <cell r="B3217" t="str">
            <v xml:space="preserve">  </v>
          </cell>
        </row>
        <row r="3218">
          <cell r="B3218" t="str">
            <v xml:space="preserve">  </v>
          </cell>
        </row>
        <row r="3219">
          <cell r="B3219" t="str">
            <v xml:space="preserve">  </v>
          </cell>
        </row>
        <row r="3220">
          <cell r="B3220" t="str">
            <v xml:space="preserve">  </v>
          </cell>
        </row>
        <row r="3221">
          <cell r="B3221" t="str">
            <v xml:space="preserve">  </v>
          </cell>
        </row>
        <row r="3222">
          <cell r="B3222" t="str">
            <v xml:space="preserve">  </v>
          </cell>
        </row>
        <row r="3223">
          <cell r="B3223" t="str">
            <v xml:space="preserve">  </v>
          </cell>
        </row>
        <row r="3224">
          <cell r="B3224" t="str">
            <v xml:space="preserve">  </v>
          </cell>
        </row>
        <row r="3225">
          <cell r="B3225" t="str">
            <v xml:space="preserve">  </v>
          </cell>
        </row>
        <row r="3226">
          <cell r="B3226" t="str">
            <v xml:space="preserve">  </v>
          </cell>
        </row>
        <row r="3227">
          <cell r="B3227" t="str">
            <v xml:space="preserve">  </v>
          </cell>
        </row>
        <row r="3228">
          <cell r="B3228" t="str">
            <v xml:space="preserve">  </v>
          </cell>
        </row>
        <row r="3229">
          <cell r="B3229" t="str">
            <v xml:space="preserve">  </v>
          </cell>
        </row>
        <row r="3230">
          <cell r="B3230" t="str">
            <v xml:space="preserve">  </v>
          </cell>
        </row>
        <row r="3231">
          <cell r="B3231" t="str">
            <v xml:space="preserve">  </v>
          </cell>
        </row>
        <row r="3232">
          <cell r="B3232" t="str">
            <v xml:space="preserve">  </v>
          </cell>
        </row>
        <row r="3233">
          <cell r="B3233" t="str">
            <v xml:space="preserve">  </v>
          </cell>
        </row>
        <row r="3234">
          <cell r="B3234" t="str">
            <v xml:space="preserve">  </v>
          </cell>
        </row>
        <row r="3235">
          <cell r="B3235" t="str">
            <v xml:space="preserve">  </v>
          </cell>
        </row>
        <row r="3236">
          <cell r="B3236" t="str">
            <v xml:space="preserve">  </v>
          </cell>
        </row>
        <row r="3237">
          <cell r="B3237" t="str">
            <v xml:space="preserve">  </v>
          </cell>
        </row>
        <row r="3238">
          <cell r="B3238" t="str">
            <v xml:space="preserve">  </v>
          </cell>
        </row>
        <row r="3239">
          <cell r="B3239" t="str">
            <v xml:space="preserve">  </v>
          </cell>
        </row>
        <row r="3240">
          <cell r="B3240" t="str">
            <v xml:space="preserve">  </v>
          </cell>
        </row>
        <row r="3241">
          <cell r="B3241" t="str">
            <v xml:space="preserve">  </v>
          </cell>
        </row>
        <row r="3242">
          <cell r="B3242" t="str">
            <v xml:space="preserve">  </v>
          </cell>
        </row>
        <row r="3243">
          <cell r="B3243" t="str">
            <v xml:space="preserve">  </v>
          </cell>
        </row>
        <row r="3244">
          <cell r="B3244" t="str">
            <v xml:space="preserve">  </v>
          </cell>
        </row>
        <row r="3245">
          <cell r="B3245" t="str">
            <v xml:space="preserve">  </v>
          </cell>
        </row>
        <row r="3246">
          <cell r="B3246" t="str">
            <v xml:space="preserve">  </v>
          </cell>
        </row>
        <row r="3247">
          <cell r="B3247" t="str">
            <v xml:space="preserve">  </v>
          </cell>
        </row>
        <row r="3248">
          <cell r="B3248" t="str">
            <v xml:space="preserve">  </v>
          </cell>
        </row>
        <row r="3249">
          <cell r="B3249" t="str">
            <v xml:space="preserve">  </v>
          </cell>
        </row>
        <row r="3250">
          <cell r="B3250" t="str">
            <v xml:space="preserve">  </v>
          </cell>
        </row>
        <row r="3251">
          <cell r="B3251" t="str">
            <v xml:space="preserve">  </v>
          </cell>
        </row>
        <row r="3252">
          <cell r="B3252" t="str">
            <v xml:space="preserve">  </v>
          </cell>
        </row>
        <row r="3253">
          <cell r="B3253" t="str">
            <v xml:space="preserve">  </v>
          </cell>
        </row>
        <row r="3254">
          <cell r="B3254" t="str">
            <v xml:space="preserve">  </v>
          </cell>
        </row>
        <row r="3255">
          <cell r="B3255" t="str">
            <v xml:space="preserve">  </v>
          </cell>
        </row>
        <row r="3256">
          <cell r="B3256" t="str">
            <v xml:space="preserve">  </v>
          </cell>
        </row>
        <row r="3257">
          <cell r="B3257" t="str">
            <v xml:space="preserve">  </v>
          </cell>
        </row>
        <row r="3258">
          <cell r="B3258" t="str">
            <v xml:space="preserve">  </v>
          </cell>
        </row>
        <row r="3259">
          <cell r="B3259" t="str">
            <v xml:space="preserve">  </v>
          </cell>
        </row>
        <row r="3260">
          <cell r="B3260" t="str">
            <v xml:space="preserve">  </v>
          </cell>
        </row>
        <row r="3261">
          <cell r="B3261" t="str">
            <v xml:space="preserve">  </v>
          </cell>
        </row>
        <row r="3262">
          <cell r="B3262" t="str">
            <v xml:space="preserve">  </v>
          </cell>
        </row>
        <row r="3263">
          <cell r="B3263" t="str">
            <v xml:space="preserve">  </v>
          </cell>
        </row>
        <row r="3264">
          <cell r="B3264" t="str">
            <v xml:space="preserve">  </v>
          </cell>
        </row>
        <row r="3265">
          <cell r="B3265" t="str">
            <v xml:space="preserve">  </v>
          </cell>
        </row>
        <row r="3266">
          <cell r="B3266" t="str">
            <v xml:space="preserve">  </v>
          </cell>
        </row>
        <row r="3267">
          <cell r="B3267" t="str">
            <v xml:space="preserve">  </v>
          </cell>
        </row>
        <row r="3268">
          <cell r="B3268" t="str">
            <v xml:space="preserve">  </v>
          </cell>
        </row>
        <row r="3269">
          <cell r="B3269" t="str">
            <v xml:space="preserve">  </v>
          </cell>
        </row>
        <row r="3270">
          <cell r="B3270" t="str">
            <v xml:space="preserve">  </v>
          </cell>
        </row>
        <row r="3271">
          <cell r="B3271" t="str">
            <v xml:space="preserve">  </v>
          </cell>
        </row>
        <row r="3272">
          <cell r="B3272" t="str">
            <v xml:space="preserve">  </v>
          </cell>
        </row>
        <row r="3273">
          <cell r="B3273" t="str">
            <v xml:space="preserve">  </v>
          </cell>
        </row>
        <row r="3274">
          <cell r="B3274" t="str">
            <v xml:space="preserve">  </v>
          </cell>
        </row>
        <row r="3275">
          <cell r="B3275" t="str">
            <v xml:space="preserve">  </v>
          </cell>
        </row>
        <row r="3276">
          <cell r="B3276" t="str">
            <v xml:space="preserve">  </v>
          </cell>
        </row>
        <row r="3277">
          <cell r="B3277" t="str">
            <v xml:space="preserve">  </v>
          </cell>
        </row>
        <row r="3278">
          <cell r="B3278" t="str">
            <v xml:space="preserve">  </v>
          </cell>
        </row>
        <row r="3279">
          <cell r="B3279" t="str">
            <v xml:space="preserve">  </v>
          </cell>
        </row>
        <row r="3280">
          <cell r="B3280" t="str">
            <v xml:space="preserve">  </v>
          </cell>
        </row>
        <row r="3281">
          <cell r="B3281" t="str">
            <v xml:space="preserve">  </v>
          </cell>
        </row>
        <row r="3282">
          <cell r="B3282" t="str">
            <v xml:space="preserve">  </v>
          </cell>
        </row>
        <row r="3283">
          <cell r="B3283" t="str">
            <v xml:space="preserve">  </v>
          </cell>
        </row>
        <row r="3284">
          <cell r="B3284" t="str">
            <v xml:space="preserve">  </v>
          </cell>
        </row>
        <row r="3285">
          <cell r="B3285" t="str">
            <v xml:space="preserve">  </v>
          </cell>
        </row>
        <row r="3286">
          <cell r="B3286" t="str">
            <v xml:space="preserve">  </v>
          </cell>
        </row>
        <row r="3287">
          <cell r="B3287" t="str">
            <v xml:space="preserve">  </v>
          </cell>
        </row>
        <row r="3288">
          <cell r="B3288" t="str">
            <v xml:space="preserve">  </v>
          </cell>
        </row>
        <row r="3289">
          <cell r="B3289" t="str">
            <v xml:space="preserve">  </v>
          </cell>
        </row>
        <row r="3290">
          <cell r="B3290" t="str">
            <v xml:space="preserve">  </v>
          </cell>
        </row>
        <row r="3291">
          <cell r="B3291" t="str">
            <v xml:space="preserve">  </v>
          </cell>
        </row>
        <row r="3292">
          <cell r="B3292" t="str">
            <v xml:space="preserve">  </v>
          </cell>
        </row>
        <row r="3293">
          <cell r="B3293" t="str">
            <v xml:space="preserve">  </v>
          </cell>
        </row>
        <row r="3294">
          <cell r="B3294" t="str">
            <v xml:space="preserve">  </v>
          </cell>
        </row>
        <row r="3295">
          <cell r="B3295" t="str">
            <v xml:space="preserve">  </v>
          </cell>
        </row>
        <row r="3296">
          <cell r="B3296" t="str">
            <v xml:space="preserve">  </v>
          </cell>
        </row>
        <row r="3297">
          <cell r="B3297" t="str">
            <v xml:space="preserve">  </v>
          </cell>
        </row>
        <row r="3298">
          <cell r="B3298" t="str">
            <v xml:space="preserve">  </v>
          </cell>
        </row>
        <row r="3299">
          <cell r="B3299" t="str">
            <v xml:space="preserve">  </v>
          </cell>
        </row>
        <row r="3300">
          <cell r="B3300" t="str">
            <v xml:space="preserve">  </v>
          </cell>
        </row>
        <row r="3301">
          <cell r="B3301" t="str">
            <v xml:space="preserve">  </v>
          </cell>
        </row>
        <row r="3302">
          <cell r="B3302" t="str">
            <v xml:space="preserve">  </v>
          </cell>
        </row>
        <row r="3303">
          <cell r="B3303" t="str">
            <v xml:space="preserve">  </v>
          </cell>
        </row>
        <row r="3304">
          <cell r="B3304" t="str">
            <v xml:space="preserve">  </v>
          </cell>
        </row>
        <row r="3305">
          <cell r="B3305" t="str">
            <v xml:space="preserve">  </v>
          </cell>
        </row>
        <row r="3306">
          <cell r="B3306" t="str">
            <v xml:space="preserve">  </v>
          </cell>
        </row>
        <row r="3307">
          <cell r="B3307" t="str">
            <v xml:space="preserve">  </v>
          </cell>
        </row>
        <row r="3308">
          <cell r="B3308" t="str">
            <v xml:space="preserve">  </v>
          </cell>
        </row>
        <row r="3309">
          <cell r="B3309" t="str">
            <v xml:space="preserve">  </v>
          </cell>
        </row>
        <row r="3310">
          <cell r="B3310" t="str">
            <v xml:space="preserve">  </v>
          </cell>
        </row>
        <row r="3311">
          <cell r="B3311" t="str">
            <v xml:space="preserve">  </v>
          </cell>
        </row>
        <row r="3312">
          <cell r="B3312" t="str">
            <v xml:space="preserve">  </v>
          </cell>
        </row>
        <row r="3313">
          <cell r="B3313" t="str">
            <v xml:space="preserve">  </v>
          </cell>
        </row>
        <row r="3314">
          <cell r="B3314" t="str">
            <v xml:space="preserve">  </v>
          </cell>
        </row>
        <row r="3315">
          <cell r="B3315" t="str">
            <v xml:space="preserve">  </v>
          </cell>
        </row>
        <row r="3316">
          <cell r="B3316" t="str">
            <v xml:space="preserve">  </v>
          </cell>
        </row>
        <row r="3317">
          <cell r="B3317" t="str">
            <v xml:space="preserve">  </v>
          </cell>
        </row>
        <row r="3318">
          <cell r="B3318" t="str">
            <v xml:space="preserve">  </v>
          </cell>
        </row>
        <row r="3319">
          <cell r="B3319" t="str">
            <v xml:space="preserve">  </v>
          </cell>
        </row>
        <row r="3320">
          <cell r="B3320" t="str">
            <v xml:space="preserve">  </v>
          </cell>
        </row>
        <row r="3321">
          <cell r="B3321" t="str">
            <v xml:space="preserve">  </v>
          </cell>
        </row>
        <row r="3322">
          <cell r="B3322" t="str">
            <v xml:space="preserve">  </v>
          </cell>
        </row>
        <row r="3323">
          <cell r="B3323" t="str">
            <v xml:space="preserve">  </v>
          </cell>
        </row>
        <row r="3324">
          <cell r="B3324" t="str">
            <v xml:space="preserve">  </v>
          </cell>
        </row>
        <row r="3325">
          <cell r="B3325" t="str">
            <v xml:space="preserve">  </v>
          </cell>
        </row>
        <row r="3326">
          <cell r="B3326" t="str">
            <v xml:space="preserve">  </v>
          </cell>
        </row>
        <row r="3327">
          <cell r="B3327" t="str">
            <v xml:space="preserve">  </v>
          </cell>
        </row>
        <row r="3328">
          <cell r="B3328" t="str">
            <v xml:space="preserve">  </v>
          </cell>
        </row>
        <row r="3329">
          <cell r="B3329" t="str">
            <v xml:space="preserve">  </v>
          </cell>
        </row>
        <row r="3330">
          <cell r="B3330" t="str">
            <v xml:space="preserve">  </v>
          </cell>
        </row>
        <row r="3331">
          <cell r="B3331" t="str">
            <v xml:space="preserve">  </v>
          </cell>
        </row>
        <row r="3332">
          <cell r="B3332" t="str">
            <v xml:space="preserve">  </v>
          </cell>
        </row>
        <row r="3333">
          <cell r="B3333" t="str">
            <v xml:space="preserve">  </v>
          </cell>
        </row>
        <row r="3334">
          <cell r="B3334" t="str">
            <v xml:space="preserve">  </v>
          </cell>
        </row>
        <row r="3335">
          <cell r="B3335" t="str">
            <v xml:space="preserve">  </v>
          </cell>
        </row>
        <row r="3336">
          <cell r="B3336" t="str">
            <v xml:space="preserve">  </v>
          </cell>
        </row>
        <row r="3337">
          <cell r="B3337" t="str">
            <v xml:space="preserve">  </v>
          </cell>
        </row>
        <row r="3338">
          <cell r="B3338" t="str">
            <v xml:space="preserve">  </v>
          </cell>
        </row>
        <row r="3339">
          <cell r="B3339" t="str">
            <v xml:space="preserve">  </v>
          </cell>
        </row>
        <row r="3340">
          <cell r="B3340" t="str">
            <v xml:space="preserve">  </v>
          </cell>
        </row>
        <row r="3341">
          <cell r="B3341" t="str">
            <v xml:space="preserve">  </v>
          </cell>
        </row>
        <row r="3342">
          <cell r="B3342" t="str">
            <v xml:space="preserve">  </v>
          </cell>
        </row>
        <row r="3343">
          <cell r="B3343" t="str">
            <v xml:space="preserve">  </v>
          </cell>
        </row>
        <row r="3344">
          <cell r="B3344" t="str">
            <v xml:space="preserve">  </v>
          </cell>
        </row>
        <row r="3345">
          <cell r="B3345" t="str">
            <v xml:space="preserve">  </v>
          </cell>
        </row>
        <row r="3346">
          <cell r="B3346" t="str">
            <v xml:space="preserve">  </v>
          </cell>
        </row>
        <row r="3347">
          <cell r="B3347" t="str">
            <v xml:space="preserve">  </v>
          </cell>
        </row>
        <row r="3348">
          <cell r="B3348" t="str">
            <v xml:space="preserve">  </v>
          </cell>
        </row>
        <row r="3349">
          <cell r="B3349" t="str">
            <v xml:space="preserve">  </v>
          </cell>
        </row>
        <row r="3350">
          <cell r="B3350" t="str">
            <v xml:space="preserve">  </v>
          </cell>
        </row>
        <row r="3351">
          <cell r="B3351" t="str">
            <v xml:space="preserve">  </v>
          </cell>
        </row>
        <row r="3352">
          <cell r="B3352" t="str">
            <v xml:space="preserve">  </v>
          </cell>
        </row>
        <row r="3353">
          <cell r="B3353" t="str">
            <v xml:space="preserve">  </v>
          </cell>
        </row>
        <row r="3354">
          <cell r="B3354" t="str">
            <v xml:space="preserve">  </v>
          </cell>
        </row>
        <row r="3355">
          <cell r="B3355" t="str">
            <v xml:space="preserve">  </v>
          </cell>
        </row>
        <row r="3356">
          <cell r="B3356" t="str">
            <v xml:space="preserve">  </v>
          </cell>
        </row>
        <row r="3357">
          <cell r="B3357" t="str">
            <v xml:space="preserve">  </v>
          </cell>
        </row>
        <row r="3358">
          <cell r="B3358" t="str">
            <v xml:space="preserve">  </v>
          </cell>
        </row>
        <row r="3359">
          <cell r="B3359" t="str">
            <v xml:space="preserve">  </v>
          </cell>
        </row>
        <row r="3360">
          <cell r="B3360" t="str">
            <v xml:space="preserve">  </v>
          </cell>
        </row>
        <row r="3361">
          <cell r="B3361" t="str">
            <v xml:space="preserve">  </v>
          </cell>
        </row>
        <row r="3362">
          <cell r="B3362" t="str">
            <v xml:space="preserve">  </v>
          </cell>
        </row>
        <row r="3363">
          <cell r="B3363" t="str">
            <v xml:space="preserve">  </v>
          </cell>
        </row>
        <row r="3364">
          <cell r="B3364" t="str">
            <v xml:space="preserve">  </v>
          </cell>
        </row>
        <row r="3365">
          <cell r="B3365" t="str">
            <v xml:space="preserve">  </v>
          </cell>
        </row>
        <row r="3366">
          <cell r="B3366" t="str">
            <v xml:space="preserve">  </v>
          </cell>
        </row>
        <row r="3367">
          <cell r="B3367" t="str">
            <v xml:space="preserve">  </v>
          </cell>
        </row>
        <row r="3368">
          <cell r="B3368" t="str">
            <v xml:space="preserve">  </v>
          </cell>
        </row>
        <row r="3369">
          <cell r="B3369" t="str">
            <v xml:space="preserve">  </v>
          </cell>
        </row>
        <row r="3370">
          <cell r="B3370" t="str">
            <v xml:space="preserve">  </v>
          </cell>
        </row>
        <row r="3371">
          <cell r="B3371" t="str">
            <v xml:space="preserve">  </v>
          </cell>
        </row>
        <row r="3372">
          <cell r="B3372" t="str">
            <v xml:space="preserve">  </v>
          </cell>
        </row>
        <row r="3373">
          <cell r="B3373" t="str">
            <v xml:space="preserve">  </v>
          </cell>
        </row>
        <row r="3374">
          <cell r="B3374" t="str">
            <v xml:space="preserve">  </v>
          </cell>
        </row>
        <row r="3375">
          <cell r="B3375" t="str">
            <v xml:space="preserve">  </v>
          </cell>
        </row>
        <row r="3376">
          <cell r="B3376" t="str">
            <v xml:space="preserve">  </v>
          </cell>
        </row>
        <row r="3377">
          <cell r="B3377" t="str">
            <v xml:space="preserve">  </v>
          </cell>
        </row>
        <row r="3378">
          <cell r="B3378" t="str">
            <v xml:space="preserve">  </v>
          </cell>
        </row>
        <row r="3379">
          <cell r="B3379" t="str">
            <v xml:space="preserve">  </v>
          </cell>
        </row>
        <row r="3380">
          <cell r="B3380" t="str">
            <v xml:space="preserve">  </v>
          </cell>
        </row>
        <row r="3381">
          <cell r="B3381" t="str">
            <v xml:space="preserve">  </v>
          </cell>
        </row>
        <row r="3382">
          <cell r="B3382" t="str">
            <v xml:space="preserve">  </v>
          </cell>
        </row>
        <row r="3383">
          <cell r="B3383" t="str">
            <v xml:space="preserve">  </v>
          </cell>
        </row>
        <row r="3384">
          <cell r="B3384" t="str">
            <v xml:space="preserve">  </v>
          </cell>
        </row>
        <row r="3385">
          <cell r="B3385" t="str">
            <v xml:space="preserve">  </v>
          </cell>
        </row>
        <row r="3386">
          <cell r="B3386" t="str">
            <v xml:space="preserve">  </v>
          </cell>
        </row>
        <row r="3387">
          <cell r="B3387" t="str">
            <v xml:space="preserve">  </v>
          </cell>
        </row>
        <row r="3388">
          <cell r="B3388" t="str">
            <v xml:space="preserve">  </v>
          </cell>
        </row>
        <row r="3389">
          <cell r="B3389" t="str">
            <v xml:space="preserve">  </v>
          </cell>
        </row>
        <row r="3390">
          <cell r="B3390" t="str">
            <v xml:space="preserve">  </v>
          </cell>
        </row>
        <row r="3391">
          <cell r="B3391" t="str">
            <v xml:space="preserve">  </v>
          </cell>
        </row>
        <row r="3392">
          <cell r="B3392" t="str">
            <v xml:space="preserve">  </v>
          </cell>
        </row>
        <row r="3393">
          <cell r="B3393" t="str">
            <v xml:space="preserve">  </v>
          </cell>
        </row>
        <row r="3394">
          <cell r="B3394" t="str">
            <v xml:space="preserve">  </v>
          </cell>
        </row>
        <row r="3395">
          <cell r="B3395" t="str">
            <v xml:space="preserve">  </v>
          </cell>
        </row>
        <row r="3396">
          <cell r="B3396" t="str">
            <v xml:space="preserve">  </v>
          </cell>
        </row>
        <row r="3397">
          <cell r="B3397" t="str">
            <v xml:space="preserve">  </v>
          </cell>
        </row>
        <row r="3398">
          <cell r="B3398" t="str">
            <v xml:space="preserve">  </v>
          </cell>
        </row>
        <row r="3399">
          <cell r="B3399" t="str">
            <v xml:space="preserve">  </v>
          </cell>
        </row>
        <row r="3400">
          <cell r="B3400" t="str">
            <v xml:space="preserve">  </v>
          </cell>
        </row>
        <row r="3401">
          <cell r="B3401" t="str">
            <v xml:space="preserve">  </v>
          </cell>
        </row>
        <row r="3402">
          <cell r="B3402" t="str">
            <v xml:space="preserve">  </v>
          </cell>
        </row>
        <row r="3403">
          <cell r="B3403" t="str">
            <v xml:space="preserve">  </v>
          </cell>
        </row>
        <row r="3404">
          <cell r="B3404" t="str">
            <v xml:space="preserve">  </v>
          </cell>
        </row>
        <row r="3405">
          <cell r="B3405" t="str">
            <v xml:space="preserve">  </v>
          </cell>
        </row>
        <row r="3406">
          <cell r="B3406" t="str">
            <v xml:space="preserve">  </v>
          </cell>
        </row>
        <row r="3407">
          <cell r="B3407" t="str">
            <v xml:space="preserve">  </v>
          </cell>
        </row>
        <row r="3408">
          <cell r="B3408" t="str">
            <v xml:space="preserve">  </v>
          </cell>
        </row>
        <row r="3409">
          <cell r="B3409" t="str">
            <v xml:space="preserve">  </v>
          </cell>
        </row>
        <row r="3410">
          <cell r="B3410" t="str">
            <v xml:space="preserve">  </v>
          </cell>
        </row>
        <row r="3411">
          <cell r="B3411" t="str">
            <v xml:space="preserve">  </v>
          </cell>
        </row>
        <row r="3412">
          <cell r="B3412" t="str">
            <v xml:space="preserve">  </v>
          </cell>
        </row>
        <row r="3413">
          <cell r="B3413" t="str">
            <v xml:space="preserve">  </v>
          </cell>
        </row>
        <row r="3414">
          <cell r="B3414" t="str">
            <v xml:space="preserve">  </v>
          </cell>
        </row>
        <row r="3415">
          <cell r="B3415" t="str">
            <v xml:space="preserve">  </v>
          </cell>
        </row>
        <row r="3416">
          <cell r="B3416" t="str">
            <v xml:space="preserve">  </v>
          </cell>
        </row>
        <row r="3417">
          <cell r="B3417" t="str">
            <v xml:space="preserve">  </v>
          </cell>
        </row>
        <row r="3418">
          <cell r="B3418" t="str">
            <v xml:space="preserve">  </v>
          </cell>
        </row>
        <row r="3419">
          <cell r="B3419" t="str">
            <v xml:space="preserve">  </v>
          </cell>
        </row>
        <row r="3420">
          <cell r="B3420" t="str">
            <v xml:space="preserve">  </v>
          </cell>
        </row>
        <row r="3421">
          <cell r="B3421" t="str">
            <v xml:space="preserve">  </v>
          </cell>
        </row>
        <row r="3422">
          <cell r="B3422" t="str">
            <v xml:space="preserve">  </v>
          </cell>
        </row>
        <row r="3423">
          <cell r="B3423" t="str">
            <v xml:space="preserve">  </v>
          </cell>
        </row>
        <row r="3424">
          <cell r="B3424" t="str">
            <v xml:space="preserve">  </v>
          </cell>
        </row>
        <row r="3425">
          <cell r="B3425" t="str">
            <v xml:space="preserve">  </v>
          </cell>
        </row>
        <row r="3426">
          <cell r="B3426" t="str">
            <v xml:space="preserve">  </v>
          </cell>
        </row>
        <row r="3427">
          <cell r="B3427" t="str">
            <v xml:space="preserve">  </v>
          </cell>
        </row>
        <row r="3428">
          <cell r="B3428" t="str">
            <v xml:space="preserve">  </v>
          </cell>
        </row>
        <row r="3429">
          <cell r="B3429" t="str">
            <v xml:space="preserve">  </v>
          </cell>
        </row>
        <row r="3430">
          <cell r="B3430" t="str">
            <v xml:space="preserve">  </v>
          </cell>
        </row>
        <row r="3431">
          <cell r="B3431" t="str">
            <v xml:space="preserve">  </v>
          </cell>
        </row>
        <row r="3432">
          <cell r="B3432" t="str">
            <v xml:space="preserve">  </v>
          </cell>
        </row>
        <row r="3433">
          <cell r="B3433" t="str">
            <v xml:space="preserve">  </v>
          </cell>
        </row>
        <row r="3434">
          <cell r="B3434" t="str">
            <v xml:space="preserve">  </v>
          </cell>
        </row>
        <row r="3435">
          <cell r="B3435" t="str">
            <v xml:space="preserve">  </v>
          </cell>
        </row>
        <row r="3436">
          <cell r="B3436" t="str">
            <v xml:space="preserve">  </v>
          </cell>
        </row>
        <row r="3437">
          <cell r="B3437" t="str">
            <v xml:space="preserve">  </v>
          </cell>
        </row>
        <row r="3438">
          <cell r="B3438" t="str">
            <v xml:space="preserve">  </v>
          </cell>
        </row>
        <row r="3439">
          <cell r="B3439" t="str">
            <v xml:space="preserve">  </v>
          </cell>
        </row>
        <row r="3440">
          <cell r="B3440" t="str">
            <v xml:space="preserve">  </v>
          </cell>
        </row>
        <row r="3441">
          <cell r="B3441" t="str">
            <v xml:space="preserve">  </v>
          </cell>
        </row>
        <row r="3442">
          <cell r="B3442" t="str">
            <v xml:space="preserve">  </v>
          </cell>
        </row>
        <row r="3443">
          <cell r="B3443" t="str">
            <v xml:space="preserve">  </v>
          </cell>
        </row>
        <row r="3444">
          <cell r="B3444" t="str">
            <v xml:space="preserve">  </v>
          </cell>
        </row>
        <row r="3445">
          <cell r="B3445" t="str">
            <v xml:space="preserve">  </v>
          </cell>
        </row>
        <row r="3446">
          <cell r="B3446" t="str">
            <v xml:space="preserve">  </v>
          </cell>
        </row>
        <row r="3447">
          <cell r="B3447" t="str">
            <v xml:space="preserve">  </v>
          </cell>
        </row>
        <row r="3448">
          <cell r="B3448" t="str">
            <v xml:space="preserve">  </v>
          </cell>
        </row>
        <row r="3449">
          <cell r="B3449" t="str">
            <v xml:space="preserve">  </v>
          </cell>
        </row>
        <row r="3450">
          <cell r="B3450" t="str">
            <v xml:space="preserve">  </v>
          </cell>
        </row>
        <row r="3451">
          <cell r="B3451" t="str">
            <v xml:space="preserve">  </v>
          </cell>
        </row>
        <row r="3452">
          <cell r="B3452" t="str">
            <v xml:space="preserve">  </v>
          </cell>
        </row>
        <row r="3453">
          <cell r="B3453" t="str">
            <v xml:space="preserve">  </v>
          </cell>
        </row>
        <row r="3454">
          <cell r="B3454" t="str">
            <v xml:space="preserve">  </v>
          </cell>
        </row>
        <row r="3455">
          <cell r="B3455" t="str">
            <v xml:space="preserve">  </v>
          </cell>
        </row>
        <row r="3456">
          <cell r="B3456" t="str">
            <v xml:space="preserve">  </v>
          </cell>
        </row>
        <row r="3457">
          <cell r="B3457" t="str">
            <v xml:space="preserve">  </v>
          </cell>
        </row>
        <row r="3458">
          <cell r="B3458" t="str">
            <v xml:space="preserve">  </v>
          </cell>
        </row>
        <row r="3459">
          <cell r="B3459" t="str">
            <v xml:space="preserve">  </v>
          </cell>
        </row>
        <row r="3460">
          <cell r="B3460" t="str">
            <v xml:space="preserve">  </v>
          </cell>
        </row>
        <row r="3461">
          <cell r="B3461" t="str">
            <v xml:space="preserve">  </v>
          </cell>
        </row>
        <row r="3462">
          <cell r="B3462" t="str">
            <v xml:space="preserve">  </v>
          </cell>
        </row>
        <row r="3463">
          <cell r="B3463" t="str">
            <v xml:space="preserve">  </v>
          </cell>
        </row>
        <row r="3464">
          <cell r="B3464" t="str">
            <v xml:space="preserve">  </v>
          </cell>
        </row>
        <row r="3465">
          <cell r="B3465" t="str">
            <v xml:space="preserve">  </v>
          </cell>
        </row>
        <row r="3466">
          <cell r="B3466" t="str">
            <v xml:space="preserve">  </v>
          </cell>
        </row>
        <row r="3467">
          <cell r="B3467" t="str">
            <v xml:space="preserve">  </v>
          </cell>
        </row>
        <row r="3468">
          <cell r="B3468" t="str">
            <v xml:space="preserve">  </v>
          </cell>
        </row>
        <row r="3469">
          <cell r="B3469" t="str">
            <v xml:space="preserve">  </v>
          </cell>
        </row>
        <row r="3470">
          <cell r="B3470" t="str">
            <v xml:space="preserve">  </v>
          </cell>
        </row>
        <row r="3471">
          <cell r="B3471" t="str">
            <v xml:space="preserve">  </v>
          </cell>
        </row>
        <row r="3472">
          <cell r="B3472" t="str">
            <v xml:space="preserve">  </v>
          </cell>
        </row>
        <row r="3473">
          <cell r="B3473" t="str">
            <v xml:space="preserve">  </v>
          </cell>
        </row>
        <row r="3474">
          <cell r="B3474" t="str">
            <v xml:space="preserve">  </v>
          </cell>
        </row>
        <row r="3475">
          <cell r="B3475" t="str">
            <v xml:space="preserve">  </v>
          </cell>
        </row>
        <row r="3476">
          <cell r="B3476" t="str">
            <v xml:space="preserve">  </v>
          </cell>
        </row>
        <row r="3477">
          <cell r="B3477" t="str">
            <v xml:space="preserve">  </v>
          </cell>
        </row>
        <row r="3478">
          <cell r="B3478" t="str">
            <v xml:space="preserve">  </v>
          </cell>
        </row>
        <row r="3479">
          <cell r="B3479" t="str">
            <v xml:space="preserve">  </v>
          </cell>
        </row>
        <row r="3480">
          <cell r="B3480" t="str">
            <v xml:space="preserve">  </v>
          </cell>
        </row>
        <row r="3481">
          <cell r="B3481" t="str">
            <v xml:space="preserve">  </v>
          </cell>
        </row>
        <row r="3482">
          <cell r="B3482" t="str">
            <v xml:space="preserve">  </v>
          </cell>
        </row>
        <row r="3483">
          <cell r="B3483" t="str">
            <v xml:space="preserve">  </v>
          </cell>
        </row>
        <row r="3484">
          <cell r="B3484" t="str">
            <v xml:space="preserve">  </v>
          </cell>
        </row>
        <row r="3485">
          <cell r="B3485" t="str">
            <v xml:space="preserve">  </v>
          </cell>
        </row>
        <row r="3486">
          <cell r="B3486" t="str">
            <v xml:space="preserve">  </v>
          </cell>
        </row>
        <row r="3487">
          <cell r="B3487" t="str">
            <v xml:space="preserve">  </v>
          </cell>
        </row>
        <row r="3488">
          <cell r="B3488" t="str">
            <v xml:space="preserve">  </v>
          </cell>
        </row>
        <row r="3489">
          <cell r="B3489" t="str">
            <v xml:space="preserve">  </v>
          </cell>
        </row>
        <row r="3490">
          <cell r="B3490" t="str">
            <v xml:space="preserve">  </v>
          </cell>
        </row>
        <row r="3491">
          <cell r="B3491" t="str">
            <v xml:space="preserve">  </v>
          </cell>
        </row>
        <row r="3492">
          <cell r="B3492" t="str">
            <v xml:space="preserve">  </v>
          </cell>
        </row>
        <row r="3493">
          <cell r="B3493" t="str">
            <v xml:space="preserve">  </v>
          </cell>
        </row>
        <row r="3494">
          <cell r="B3494" t="str">
            <v xml:space="preserve">  </v>
          </cell>
        </row>
        <row r="3495">
          <cell r="B3495" t="str">
            <v xml:space="preserve">  </v>
          </cell>
        </row>
        <row r="3496">
          <cell r="B3496" t="str">
            <v xml:space="preserve">  </v>
          </cell>
        </row>
        <row r="3497">
          <cell r="B3497" t="str">
            <v xml:space="preserve">  </v>
          </cell>
        </row>
        <row r="3498">
          <cell r="B3498" t="str">
            <v xml:space="preserve">  </v>
          </cell>
        </row>
        <row r="3499">
          <cell r="B3499" t="str">
            <v xml:space="preserve">  </v>
          </cell>
        </row>
        <row r="3500">
          <cell r="B3500" t="str">
            <v xml:space="preserve">  </v>
          </cell>
        </row>
        <row r="3501">
          <cell r="B3501" t="str">
            <v xml:space="preserve">  </v>
          </cell>
        </row>
        <row r="3502">
          <cell r="B3502" t="str">
            <v xml:space="preserve">  </v>
          </cell>
        </row>
        <row r="3503">
          <cell r="B3503" t="str">
            <v xml:space="preserve">  </v>
          </cell>
        </row>
        <row r="3504">
          <cell r="B3504" t="str">
            <v xml:space="preserve">  </v>
          </cell>
        </row>
        <row r="3505">
          <cell r="B3505" t="str">
            <v xml:space="preserve">  </v>
          </cell>
        </row>
        <row r="3506">
          <cell r="B3506" t="str">
            <v xml:space="preserve">  </v>
          </cell>
        </row>
        <row r="3507">
          <cell r="B3507" t="str">
            <v xml:space="preserve">  </v>
          </cell>
        </row>
        <row r="3508">
          <cell r="B3508" t="str">
            <v xml:space="preserve">  </v>
          </cell>
        </row>
        <row r="3509">
          <cell r="B3509" t="str">
            <v xml:space="preserve">  </v>
          </cell>
        </row>
        <row r="3510">
          <cell r="B3510" t="str">
            <v xml:space="preserve">  </v>
          </cell>
        </row>
        <row r="3511">
          <cell r="B3511" t="str">
            <v xml:space="preserve">  </v>
          </cell>
        </row>
        <row r="3512">
          <cell r="B3512" t="str">
            <v xml:space="preserve">  </v>
          </cell>
        </row>
        <row r="3513">
          <cell r="B3513" t="str">
            <v xml:space="preserve">  </v>
          </cell>
        </row>
        <row r="3514">
          <cell r="B3514" t="str">
            <v xml:space="preserve">  </v>
          </cell>
        </row>
        <row r="3515">
          <cell r="B3515" t="str">
            <v xml:space="preserve">  </v>
          </cell>
        </row>
        <row r="3516">
          <cell r="B3516" t="str">
            <v xml:space="preserve">  </v>
          </cell>
        </row>
        <row r="3517">
          <cell r="B3517" t="str">
            <v xml:space="preserve">  </v>
          </cell>
        </row>
        <row r="3518">
          <cell r="B3518" t="str">
            <v xml:space="preserve">  </v>
          </cell>
        </row>
        <row r="3519">
          <cell r="B3519" t="str">
            <v xml:space="preserve">  </v>
          </cell>
        </row>
        <row r="3520">
          <cell r="B3520" t="str">
            <v xml:space="preserve">  </v>
          </cell>
        </row>
        <row r="3521">
          <cell r="B3521" t="str">
            <v xml:space="preserve">  </v>
          </cell>
        </row>
        <row r="3522">
          <cell r="B3522" t="str">
            <v xml:space="preserve">  </v>
          </cell>
        </row>
        <row r="3523">
          <cell r="B3523" t="str">
            <v xml:space="preserve">  </v>
          </cell>
        </row>
        <row r="3524">
          <cell r="B3524" t="str">
            <v xml:space="preserve">  </v>
          </cell>
        </row>
        <row r="3525">
          <cell r="B3525" t="str">
            <v xml:space="preserve">  </v>
          </cell>
        </row>
        <row r="3526">
          <cell r="B3526" t="str">
            <v xml:space="preserve">  </v>
          </cell>
        </row>
        <row r="3527">
          <cell r="B3527" t="str">
            <v xml:space="preserve">  </v>
          </cell>
        </row>
        <row r="3528">
          <cell r="B3528" t="str">
            <v xml:space="preserve">  </v>
          </cell>
        </row>
        <row r="3529">
          <cell r="B3529" t="str">
            <v xml:space="preserve">  </v>
          </cell>
        </row>
        <row r="3530">
          <cell r="B3530" t="str">
            <v xml:space="preserve">  </v>
          </cell>
        </row>
        <row r="3531">
          <cell r="B3531" t="str">
            <v xml:space="preserve">  </v>
          </cell>
        </row>
        <row r="3532">
          <cell r="B3532" t="str">
            <v xml:space="preserve">  </v>
          </cell>
        </row>
        <row r="3533">
          <cell r="B3533" t="str">
            <v xml:space="preserve">  </v>
          </cell>
        </row>
        <row r="3534">
          <cell r="B3534" t="str">
            <v xml:space="preserve">  </v>
          </cell>
        </row>
        <row r="3535">
          <cell r="B3535" t="str">
            <v xml:space="preserve">  </v>
          </cell>
        </row>
        <row r="3536">
          <cell r="B3536" t="str">
            <v xml:space="preserve">  </v>
          </cell>
        </row>
        <row r="3537">
          <cell r="B3537" t="str">
            <v xml:space="preserve">  </v>
          </cell>
        </row>
        <row r="3538">
          <cell r="B3538" t="str">
            <v xml:space="preserve">  </v>
          </cell>
        </row>
        <row r="3539">
          <cell r="B3539" t="str">
            <v xml:space="preserve">  </v>
          </cell>
        </row>
        <row r="3540">
          <cell r="B3540" t="str">
            <v xml:space="preserve">  </v>
          </cell>
        </row>
        <row r="3541">
          <cell r="B3541" t="str">
            <v xml:space="preserve">  </v>
          </cell>
        </row>
        <row r="3542">
          <cell r="B3542" t="str">
            <v xml:space="preserve">  </v>
          </cell>
        </row>
        <row r="3543">
          <cell r="B3543" t="str">
            <v xml:space="preserve">  </v>
          </cell>
        </row>
        <row r="3544">
          <cell r="B3544" t="str">
            <v xml:space="preserve">  </v>
          </cell>
        </row>
        <row r="3545">
          <cell r="B3545" t="str">
            <v xml:space="preserve">  </v>
          </cell>
        </row>
        <row r="3546">
          <cell r="B3546" t="str">
            <v xml:space="preserve">  </v>
          </cell>
        </row>
        <row r="3547">
          <cell r="B3547" t="str">
            <v xml:space="preserve">  </v>
          </cell>
        </row>
        <row r="3548">
          <cell r="B3548" t="str">
            <v xml:space="preserve">  </v>
          </cell>
        </row>
        <row r="3549">
          <cell r="B3549" t="str">
            <v xml:space="preserve">  </v>
          </cell>
        </row>
        <row r="3550">
          <cell r="B3550" t="str">
            <v xml:space="preserve">  </v>
          </cell>
        </row>
        <row r="3551">
          <cell r="B3551" t="str">
            <v xml:space="preserve">  </v>
          </cell>
        </row>
        <row r="3552">
          <cell r="B3552" t="str">
            <v xml:space="preserve">  </v>
          </cell>
        </row>
        <row r="3553">
          <cell r="B3553" t="str">
            <v xml:space="preserve">  </v>
          </cell>
        </row>
        <row r="3554">
          <cell r="B3554" t="str">
            <v xml:space="preserve">  </v>
          </cell>
        </row>
        <row r="3555">
          <cell r="B3555" t="str">
            <v xml:space="preserve">  </v>
          </cell>
        </row>
        <row r="3556">
          <cell r="B3556" t="str">
            <v xml:space="preserve">  </v>
          </cell>
        </row>
        <row r="3557">
          <cell r="B3557" t="str">
            <v xml:space="preserve">  </v>
          </cell>
        </row>
        <row r="3558">
          <cell r="B3558" t="str">
            <v xml:space="preserve">  </v>
          </cell>
        </row>
        <row r="3559">
          <cell r="B3559" t="str">
            <v xml:space="preserve">  </v>
          </cell>
        </row>
        <row r="3560">
          <cell r="B3560" t="str">
            <v xml:space="preserve">  </v>
          </cell>
        </row>
        <row r="3561">
          <cell r="B3561" t="str">
            <v xml:space="preserve">  </v>
          </cell>
        </row>
        <row r="3562">
          <cell r="B3562" t="str">
            <v xml:space="preserve">  </v>
          </cell>
        </row>
        <row r="3563">
          <cell r="B3563" t="str">
            <v xml:space="preserve">  </v>
          </cell>
        </row>
        <row r="3564">
          <cell r="B3564" t="str">
            <v xml:space="preserve">  </v>
          </cell>
        </row>
        <row r="3565">
          <cell r="B3565" t="str">
            <v xml:space="preserve">  </v>
          </cell>
        </row>
        <row r="3566">
          <cell r="B3566" t="str">
            <v xml:space="preserve">  </v>
          </cell>
        </row>
        <row r="3567">
          <cell r="B3567" t="str">
            <v xml:space="preserve">  </v>
          </cell>
        </row>
        <row r="3568">
          <cell r="B3568" t="str">
            <v xml:space="preserve">  </v>
          </cell>
        </row>
        <row r="3569">
          <cell r="B3569" t="str">
            <v xml:space="preserve">  </v>
          </cell>
        </row>
        <row r="3570">
          <cell r="B3570" t="str">
            <v xml:space="preserve">  </v>
          </cell>
        </row>
        <row r="3571">
          <cell r="B3571" t="str">
            <v xml:space="preserve">  </v>
          </cell>
        </row>
        <row r="3572">
          <cell r="B3572" t="str">
            <v xml:space="preserve">  </v>
          </cell>
        </row>
        <row r="3573">
          <cell r="B3573" t="str">
            <v xml:space="preserve">  </v>
          </cell>
        </row>
        <row r="3574">
          <cell r="B3574" t="str">
            <v xml:space="preserve">  </v>
          </cell>
        </row>
        <row r="3575">
          <cell r="B3575" t="str">
            <v xml:space="preserve">  </v>
          </cell>
        </row>
        <row r="3576">
          <cell r="B3576" t="str">
            <v xml:space="preserve">  </v>
          </cell>
        </row>
        <row r="3577">
          <cell r="B3577" t="str">
            <v xml:space="preserve">  </v>
          </cell>
        </row>
        <row r="3578">
          <cell r="B3578" t="str">
            <v xml:space="preserve">  </v>
          </cell>
        </row>
        <row r="3579">
          <cell r="B3579" t="str">
            <v xml:space="preserve">  </v>
          </cell>
        </row>
        <row r="3580">
          <cell r="B3580" t="str">
            <v xml:space="preserve">  </v>
          </cell>
        </row>
        <row r="3581">
          <cell r="B3581" t="str">
            <v xml:space="preserve">  </v>
          </cell>
        </row>
        <row r="3582">
          <cell r="B3582" t="str">
            <v xml:space="preserve">  </v>
          </cell>
        </row>
        <row r="3583">
          <cell r="B3583" t="str">
            <v xml:space="preserve">  </v>
          </cell>
        </row>
        <row r="3584">
          <cell r="B3584" t="str">
            <v xml:space="preserve">  </v>
          </cell>
        </row>
        <row r="3585">
          <cell r="B3585" t="str">
            <v xml:space="preserve">  </v>
          </cell>
        </row>
        <row r="3586">
          <cell r="B3586" t="str">
            <v xml:space="preserve">  </v>
          </cell>
        </row>
        <row r="3587">
          <cell r="B3587" t="str">
            <v xml:space="preserve">  </v>
          </cell>
        </row>
        <row r="3588">
          <cell r="B3588" t="str">
            <v xml:space="preserve">  </v>
          </cell>
        </row>
        <row r="3589">
          <cell r="B3589" t="str">
            <v xml:space="preserve">  </v>
          </cell>
        </row>
        <row r="3590">
          <cell r="B3590" t="str">
            <v xml:space="preserve">  </v>
          </cell>
        </row>
        <row r="3591">
          <cell r="B3591" t="str">
            <v xml:space="preserve">  </v>
          </cell>
        </row>
        <row r="3592">
          <cell r="B3592" t="str">
            <v xml:space="preserve">  </v>
          </cell>
        </row>
        <row r="3593">
          <cell r="B3593" t="str">
            <v xml:space="preserve">  </v>
          </cell>
        </row>
        <row r="3594">
          <cell r="B3594" t="str">
            <v xml:space="preserve">  </v>
          </cell>
        </row>
        <row r="3595">
          <cell r="B3595" t="str">
            <v xml:space="preserve">  </v>
          </cell>
        </row>
        <row r="3596">
          <cell r="B3596" t="str">
            <v xml:space="preserve">  </v>
          </cell>
        </row>
        <row r="3597">
          <cell r="B3597" t="str">
            <v xml:space="preserve">  </v>
          </cell>
        </row>
        <row r="3598">
          <cell r="B3598" t="str">
            <v xml:space="preserve">  </v>
          </cell>
        </row>
        <row r="3599">
          <cell r="B3599" t="str">
            <v xml:space="preserve">  </v>
          </cell>
        </row>
        <row r="3600">
          <cell r="B3600" t="str">
            <v xml:space="preserve">  </v>
          </cell>
        </row>
        <row r="3601">
          <cell r="B3601" t="str">
            <v xml:space="preserve">  </v>
          </cell>
        </row>
        <row r="3602">
          <cell r="B3602" t="str">
            <v xml:space="preserve">  </v>
          </cell>
        </row>
        <row r="3603">
          <cell r="B3603" t="str">
            <v xml:space="preserve">  </v>
          </cell>
        </row>
        <row r="3604">
          <cell r="B3604" t="str">
            <v xml:space="preserve">  </v>
          </cell>
        </row>
        <row r="3605">
          <cell r="B3605" t="str">
            <v xml:space="preserve">  </v>
          </cell>
        </row>
        <row r="3606">
          <cell r="B3606" t="str">
            <v xml:space="preserve">  </v>
          </cell>
        </row>
        <row r="3607">
          <cell r="B3607" t="str">
            <v xml:space="preserve">  </v>
          </cell>
        </row>
        <row r="3608">
          <cell r="B3608" t="str">
            <v xml:space="preserve">  </v>
          </cell>
        </row>
        <row r="3609">
          <cell r="B3609" t="str">
            <v xml:space="preserve">  </v>
          </cell>
        </row>
        <row r="3610">
          <cell r="B3610" t="str">
            <v xml:space="preserve">  </v>
          </cell>
        </row>
        <row r="3611">
          <cell r="B3611" t="str">
            <v xml:space="preserve">  </v>
          </cell>
        </row>
        <row r="3612">
          <cell r="B3612" t="str">
            <v xml:space="preserve">  </v>
          </cell>
        </row>
        <row r="3613">
          <cell r="B3613" t="str">
            <v xml:space="preserve">  </v>
          </cell>
        </row>
        <row r="3614">
          <cell r="B3614" t="str">
            <v xml:space="preserve">  </v>
          </cell>
        </row>
        <row r="3615">
          <cell r="B3615" t="str">
            <v xml:space="preserve">  </v>
          </cell>
        </row>
        <row r="3616">
          <cell r="B3616" t="str">
            <v xml:space="preserve">  </v>
          </cell>
        </row>
        <row r="3617">
          <cell r="B3617" t="str">
            <v xml:space="preserve">  </v>
          </cell>
        </row>
        <row r="3618">
          <cell r="B3618" t="str">
            <v xml:space="preserve">  </v>
          </cell>
        </row>
        <row r="3619">
          <cell r="B3619" t="str">
            <v xml:space="preserve">  </v>
          </cell>
        </row>
        <row r="3620">
          <cell r="B3620" t="str">
            <v xml:space="preserve">  </v>
          </cell>
        </row>
        <row r="3621">
          <cell r="B3621" t="str">
            <v xml:space="preserve">  </v>
          </cell>
        </row>
        <row r="3622">
          <cell r="B3622" t="str">
            <v xml:space="preserve">  </v>
          </cell>
        </row>
        <row r="3623">
          <cell r="B3623" t="str">
            <v xml:space="preserve">  </v>
          </cell>
        </row>
        <row r="3624">
          <cell r="B3624" t="str">
            <v xml:space="preserve">  </v>
          </cell>
        </row>
        <row r="3625">
          <cell r="B3625" t="str">
            <v xml:space="preserve">  </v>
          </cell>
        </row>
        <row r="3626">
          <cell r="B3626" t="str">
            <v xml:space="preserve">  </v>
          </cell>
        </row>
        <row r="3627">
          <cell r="B3627" t="str">
            <v xml:space="preserve">  </v>
          </cell>
        </row>
        <row r="3628">
          <cell r="B3628" t="str">
            <v xml:space="preserve">  </v>
          </cell>
        </row>
        <row r="3629">
          <cell r="B3629" t="str">
            <v xml:space="preserve">  </v>
          </cell>
        </row>
        <row r="3630">
          <cell r="B3630" t="str">
            <v xml:space="preserve">  </v>
          </cell>
        </row>
        <row r="3631">
          <cell r="B3631" t="str">
            <v xml:space="preserve">  </v>
          </cell>
        </row>
        <row r="3632">
          <cell r="B3632" t="str">
            <v xml:space="preserve">  </v>
          </cell>
        </row>
        <row r="3633">
          <cell r="B3633" t="str">
            <v xml:space="preserve">  </v>
          </cell>
        </row>
        <row r="3634">
          <cell r="B3634" t="str">
            <v xml:space="preserve">  </v>
          </cell>
        </row>
        <row r="3635">
          <cell r="B3635" t="str">
            <v xml:space="preserve">  </v>
          </cell>
        </row>
        <row r="3636">
          <cell r="B3636" t="str">
            <v xml:space="preserve">  </v>
          </cell>
        </row>
        <row r="3637">
          <cell r="B3637" t="str">
            <v xml:space="preserve">  </v>
          </cell>
        </row>
        <row r="3638">
          <cell r="B3638" t="str">
            <v xml:space="preserve">  </v>
          </cell>
        </row>
        <row r="3639">
          <cell r="B3639" t="str">
            <v xml:space="preserve">  </v>
          </cell>
        </row>
        <row r="3640">
          <cell r="B3640" t="str">
            <v xml:space="preserve">  </v>
          </cell>
        </row>
        <row r="3641">
          <cell r="B3641" t="str">
            <v xml:space="preserve">  </v>
          </cell>
        </row>
        <row r="3642">
          <cell r="B3642" t="str">
            <v xml:space="preserve">  </v>
          </cell>
        </row>
        <row r="3643">
          <cell r="B3643" t="str">
            <v xml:space="preserve">  </v>
          </cell>
        </row>
        <row r="3644">
          <cell r="B3644" t="str">
            <v xml:space="preserve">  </v>
          </cell>
        </row>
        <row r="3645">
          <cell r="B3645" t="str">
            <v xml:space="preserve">  </v>
          </cell>
        </row>
        <row r="3646">
          <cell r="B3646" t="str">
            <v xml:space="preserve">  </v>
          </cell>
        </row>
        <row r="3647">
          <cell r="B3647" t="str">
            <v xml:space="preserve">  </v>
          </cell>
        </row>
        <row r="3648">
          <cell r="B3648" t="str">
            <v xml:space="preserve">  </v>
          </cell>
        </row>
        <row r="3649">
          <cell r="B3649" t="str">
            <v xml:space="preserve">  </v>
          </cell>
        </row>
        <row r="3650">
          <cell r="B3650" t="str">
            <v xml:space="preserve">  </v>
          </cell>
        </row>
        <row r="3651">
          <cell r="B3651" t="str">
            <v xml:space="preserve">  </v>
          </cell>
        </row>
        <row r="3652">
          <cell r="B3652" t="str">
            <v xml:space="preserve">  </v>
          </cell>
        </row>
        <row r="3653">
          <cell r="B3653" t="str">
            <v xml:space="preserve">  </v>
          </cell>
        </row>
        <row r="3654">
          <cell r="B3654" t="str">
            <v xml:space="preserve">  </v>
          </cell>
        </row>
        <row r="3655">
          <cell r="B3655" t="str">
            <v xml:space="preserve">  </v>
          </cell>
        </row>
        <row r="3656">
          <cell r="B3656" t="str">
            <v xml:space="preserve">  </v>
          </cell>
        </row>
        <row r="3657">
          <cell r="B3657" t="str">
            <v xml:space="preserve">  </v>
          </cell>
        </row>
        <row r="3658">
          <cell r="B3658" t="str">
            <v xml:space="preserve">  </v>
          </cell>
        </row>
        <row r="3659">
          <cell r="B3659" t="str">
            <v xml:space="preserve">  </v>
          </cell>
        </row>
        <row r="3660">
          <cell r="B3660" t="str">
            <v xml:space="preserve">  </v>
          </cell>
        </row>
        <row r="3661">
          <cell r="B3661" t="str">
            <v xml:space="preserve">  </v>
          </cell>
        </row>
        <row r="3662">
          <cell r="B3662" t="str">
            <v xml:space="preserve">  </v>
          </cell>
        </row>
        <row r="3663">
          <cell r="B3663" t="str">
            <v xml:space="preserve">  </v>
          </cell>
        </row>
        <row r="3664">
          <cell r="B3664" t="str">
            <v xml:space="preserve">  </v>
          </cell>
        </row>
        <row r="3665">
          <cell r="B3665" t="str">
            <v xml:space="preserve">  </v>
          </cell>
        </row>
        <row r="3666">
          <cell r="B3666" t="str">
            <v xml:space="preserve">  </v>
          </cell>
        </row>
        <row r="3667">
          <cell r="B3667" t="str">
            <v xml:space="preserve">  </v>
          </cell>
        </row>
        <row r="3668">
          <cell r="B3668" t="str">
            <v xml:space="preserve">  </v>
          </cell>
        </row>
        <row r="3669">
          <cell r="B3669" t="str">
            <v xml:space="preserve">  </v>
          </cell>
        </row>
        <row r="3670">
          <cell r="B3670" t="str">
            <v xml:space="preserve">  </v>
          </cell>
        </row>
        <row r="3671">
          <cell r="B3671" t="str">
            <v xml:space="preserve">  </v>
          </cell>
        </row>
        <row r="3672">
          <cell r="B3672" t="str">
            <v xml:space="preserve">  </v>
          </cell>
        </row>
        <row r="3673">
          <cell r="B3673" t="str">
            <v xml:space="preserve">  </v>
          </cell>
        </row>
        <row r="3674">
          <cell r="B3674" t="str">
            <v xml:space="preserve">  </v>
          </cell>
        </row>
        <row r="3675">
          <cell r="B3675" t="str">
            <v xml:space="preserve">  </v>
          </cell>
        </row>
        <row r="3676">
          <cell r="B3676" t="str">
            <v xml:space="preserve">  </v>
          </cell>
        </row>
        <row r="3677">
          <cell r="B3677" t="str">
            <v xml:space="preserve">  </v>
          </cell>
        </row>
        <row r="3678">
          <cell r="B3678" t="str">
            <v xml:space="preserve">  </v>
          </cell>
        </row>
        <row r="3679">
          <cell r="B3679" t="str">
            <v xml:space="preserve">  </v>
          </cell>
        </row>
        <row r="3680">
          <cell r="B3680" t="str">
            <v xml:space="preserve">  </v>
          </cell>
        </row>
        <row r="3681">
          <cell r="B3681" t="str">
            <v xml:space="preserve">  </v>
          </cell>
        </row>
        <row r="3682">
          <cell r="B3682" t="str">
            <v xml:space="preserve">  </v>
          </cell>
        </row>
        <row r="3683">
          <cell r="B3683" t="str">
            <v xml:space="preserve">  </v>
          </cell>
        </row>
        <row r="3684">
          <cell r="B3684" t="str">
            <v xml:space="preserve">  </v>
          </cell>
        </row>
        <row r="3685">
          <cell r="B3685" t="str">
            <v xml:space="preserve">  </v>
          </cell>
        </row>
        <row r="3686">
          <cell r="B3686" t="str">
            <v xml:space="preserve">  </v>
          </cell>
        </row>
        <row r="3687">
          <cell r="B3687" t="str">
            <v xml:space="preserve">  </v>
          </cell>
        </row>
        <row r="3688">
          <cell r="B3688" t="str">
            <v xml:space="preserve">  </v>
          </cell>
        </row>
        <row r="3689">
          <cell r="B3689" t="str">
            <v xml:space="preserve">  </v>
          </cell>
        </row>
        <row r="3690">
          <cell r="B3690" t="str">
            <v xml:space="preserve">  </v>
          </cell>
        </row>
        <row r="3691">
          <cell r="B3691" t="str">
            <v xml:space="preserve">  </v>
          </cell>
        </row>
        <row r="3692">
          <cell r="B3692" t="str">
            <v xml:space="preserve">  </v>
          </cell>
        </row>
        <row r="3693">
          <cell r="B3693" t="str">
            <v xml:space="preserve">  </v>
          </cell>
        </row>
        <row r="3694">
          <cell r="B3694" t="str">
            <v xml:space="preserve">  </v>
          </cell>
        </row>
        <row r="3695">
          <cell r="B3695" t="str">
            <v xml:space="preserve">  </v>
          </cell>
        </row>
        <row r="3696">
          <cell r="B3696" t="str">
            <v xml:space="preserve">  </v>
          </cell>
        </row>
        <row r="3697">
          <cell r="B3697" t="str">
            <v xml:space="preserve">  </v>
          </cell>
        </row>
        <row r="3698">
          <cell r="B3698" t="str">
            <v xml:space="preserve">  </v>
          </cell>
        </row>
        <row r="3699">
          <cell r="B3699" t="str">
            <v xml:space="preserve">  </v>
          </cell>
        </row>
        <row r="3700">
          <cell r="B3700" t="str">
            <v xml:space="preserve">  </v>
          </cell>
        </row>
        <row r="3701">
          <cell r="B3701" t="str">
            <v xml:space="preserve">  </v>
          </cell>
        </row>
        <row r="3702">
          <cell r="B3702" t="str">
            <v xml:space="preserve">  </v>
          </cell>
        </row>
        <row r="3703">
          <cell r="B3703" t="str">
            <v xml:space="preserve">  </v>
          </cell>
        </row>
        <row r="3704">
          <cell r="B3704" t="str">
            <v xml:space="preserve">  </v>
          </cell>
        </row>
        <row r="3705">
          <cell r="B3705" t="str">
            <v xml:space="preserve">  </v>
          </cell>
        </row>
        <row r="3706">
          <cell r="B3706" t="str">
            <v xml:space="preserve">  </v>
          </cell>
        </row>
        <row r="3707">
          <cell r="B3707" t="str">
            <v xml:space="preserve">  </v>
          </cell>
        </row>
        <row r="3708">
          <cell r="B3708" t="str">
            <v xml:space="preserve">  </v>
          </cell>
        </row>
        <row r="3709">
          <cell r="B3709" t="str">
            <v xml:space="preserve">  </v>
          </cell>
        </row>
        <row r="3710">
          <cell r="B3710" t="str">
            <v xml:space="preserve">  </v>
          </cell>
        </row>
        <row r="3711">
          <cell r="B3711" t="str">
            <v xml:space="preserve">  </v>
          </cell>
        </row>
        <row r="3712">
          <cell r="B3712" t="str">
            <v xml:space="preserve">  </v>
          </cell>
        </row>
        <row r="3713">
          <cell r="B3713" t="str">
            <v xml:space="preserve">  </v>
          </cell>
        </row>
        <row r="3714">
          <cell r="B3714" t="str">
            <v xml:space="preserve">  </v>
          </cell>
        </row>
        <row r="3715">
          <cell r="B3715" t="str">
            <v xml:space="preserve">  </v>
          </cell>
        </row>
        <row r="3716">
          <cell r="B3716" t="str">
            <v xml:space="preserve">  </v>
          </cell>
        </row>
        <row r="3717">
          <cell r="B3717" t="str">
            <v xml:space="preserve">  </v>
          </cell>
        </row>
        <row r="3718">
          <cell r="B3718" t="str">
            <v xml:space="preserve">  </v>
          </cell>
        </row>
        <row r="3719">
          <cell r="B3719" t="str">
            <v xml:space="preserve">  </v>
          </cell>
        </row>
        <row r="3720">
          <cell r="B3720" t="str">
            <v xml:space="preserve">  </v>
          </cell>
        </row>
        <row r="3721">
          <cell r="B3721" t="str">
            <v xml:space="preserve">  </v>
          </cell>
        </row>
        <row r="3722">
          <cell r="B3722" t="str">
            <v xml:space="preserve">  </v>
          </cell>
        </row>
        <row r="3723">
          <cell r="B3723" t="str">
            <v xml:space="preserve">  </v>
          </cell>
        </row>
        <row r="3724">
          <cell r="B3724" t="str">
            <v xml:space="preserve">  </v>
          </cell>
        </row>
        <row r="3725">
          <cell r="B3725" t="str">
            <v xml:space="preserve">  </v>
          </cell>
        </row>
        <row r="3726">
          <cell r="B3726" t="str">
            <v xml:space="preserve">  </v>
          </cell>
        </row>
        <row r="3727">
          <cell r="B3727" t="str">
            <v xml:space="preserve">  </v>
          </cell>
        </row>
        <row r="3728">
          <cell r="B3728" t="str">
            <v xml:space="preserve">  </v>
          </cell>
        </row>
        <row r="3729">
          <cell r="B3729" t="str">
            <v xml:space="preserve">  </v>
          </cell>
        </row>
        <row r="3730">
          <cell r="B3730" t="str">
            <v xml:space="preserve">  </v>
          </cell>
        </row>
        <row r="3731">
          <cell r="B3731" t="str">
            <v xml:space="preserve">  </v>
          </cell>
        </row>
        <row r="3732">
          <cell r="B3732" t="str">
            <v xml:space="preserve">  </v>
          </cell>
        </row>
        <row r="3733">
          <cell r="B3733" t="str">
            <v xml:space="preserve">  </v>
          </cell>
        </row>
        <row r="3734">
          <cell r="B3734" t="str">
            <v xml:space="preserve">  </v>
          </cell>
        </row>
        <row r="3735">
          <cell r="B3735" t="str">
            <v xml:space="preserve">  </v>
          </cell>
        </row>
        <row r="3736">
          <cell r="B3736" t="str">
            <v xml:space="preserve">  </v>
          </cell>
        </row>
        <row r="3737">
          <cell r="B3737" t="str">
            <v xml:space="preserve">  </v>
          </cell>
        </row>
        <row r="3738">
          <cell r="B3738" t="str">
            <v xml:space="preserve">  </v>
          </cell>
        </row>
        <row r="3739">
          <cell r="B3739" t="str">
            <v xml:space="preserve">  </v>
          </cell>
        </row>
        <row r="3740">
          <cell r="B3740" t="str">
            <v xml:space="preserve">  </v>
          </cell>
        </row>
        <row r="3741">
          <cell r="B3741" t="str">
            <v xml:space="preserve">  </v>
          </cell>
        </row>
        <row r="3742">
          <cell r="B3742" t="str">
            <v xml:space="preserve">  </v>
          </cell>
        </row>
        <row r="3743">
          <cell r="B3743" t="str">
            <v xml:space="preserve">  </v>
          </cell>
        </row>
        <row r="3744">
          <cell r="B3744" t="str">
            <v xml:space="preserve">  </v>
          </cell>
        </row>
        <row r="3745">
          <cell r="B3745" t="str">
            <v xml:space="preserve">  </v>
          </cell>
        </row>
        <row r="3746">
          <cell r="B3746" t="str">
            <v xml:space="preserve">  </v>
          </cell>
        </row>
        <row r="3747">
          <cell r="B3747" t="str">
            <v xml:space="preserve">  </v>
          </cell>
        </row>
        <row r="3748">
          <cell r="B3748" t="str">
            <v xml:space="preserve">  </v>
          </cell>
        </row>
        <row r="3749">
          <cell r="B3749" t="str">
            <v xml:space="preserve">  </v>
          </cell>
        </row>
        <row r="3750">
          <cell r="B3750" t="str">
            <v xml:space="preserve">  </v>
          </cell>
        </row>
        <row r="3751">
          <cell r="B3751" t="str">
            <v xml:space="preserve">  </v>
          </cell>
        </row>
        <row r="3752">
          <cell r="B3752" t="str">
            <v xml:space="preserve">  </v>
          </cell>
        </row>
        <row r="3753">
          <cell r="B3753" t="str">
            <v xml:space="preserve">  </v>
          </cell>
        </row>
        <row r="3754">
          <cell r="B3754" t="str">
            <v xml:space="preserve">  </v>
          </cell>
        </row>
        <row r="3755">
          <cell r="B3755" t="str">
            <v xml:space="preserve">  </v>
          </cell>
        </row>
        <row r="3756">
          <cell r="B3756" t="str">
            <v xml:space="preserve">  </v>
          </cell>
        </row>
        <row r="3757">
          <cell r="B3757" t="str">
            <v xml:space="preserve">  </v>
          </cell>
        </row>
        <row r="3758">
          <cell r="B3758" t="str">
            <v xml:space="preserve">  </v>
          </cell>
        </row>
        <row r="3759">
          <cell r="B3759" t="str">
            <v xml:space="preserve">  </v>
          </cell>
        </row>
        <row r="3760">
          <cell r="B3760" t="str">
            <v xml:space="preserve">  </v>
          </cell>
        </row>
        <row r="3761">
          <cell r="B3761" t="str">
            <v xml:space="preserve">  </v>
          </cell>
        </row>
        <row r="3762">
          <cell r="B3762" t="str">
            <v xml:space="preserve">  </v>
          </cell>
        </row>
        <row r="3763">
          <cell r="B3763" t="str">
            <v xml:space="preserve">  </v>
          </cell>
        </row>
        <row r="3764">
          <cell r="B3764" t="str">
            <v xml:space="preserve">  </v>
          </cell>
        </row>
        <row r="3765">
          <cell r="B3765" t="str">
            <v xml:space="preserve">  </v>
          </cell>
        </row>
        <row r="3766">
          <cell r="B3766" t="str">
            <v xml:space="preserve">  </v>
          </cell>
        </row>
        <row r="3767">
          <cell r="B3767" t="str">
            <v xml:space="preserve">  </v>
          </cell>
        </row>
        <row r="3768">
          <cell r="B3768" t="str">
            <v xml:space="preserve">  </v>
          </cell>
        </row>
        <row r="3769">
          <cell r="B3769" t="str">
            <v xml:space="preserve">  </v>
          </cell>
        </row>
        <row r="3770">
          <cell r="B3770" t="str">
            <v xml:space="preserve">  </v>
          </cell>
        </row>
        <row r="3771">
          <cell r="B3771" t="str">
            <v xml:space="preserve">  </v>
          </cell>
        </row>
        <row r="3772">
          <cell r="B3772" t="str">
            <v xml:space="preserve">  </v>
          </cell>
        </row>
        <row r="3773">
          <cell r="B3773" t="str">
            <v xml:space="preserve">  </v>
          </cell>
        </row>
        <row r="3774">
          <cell r="B3774" t="str">
            <v xml:space="preserve">  </v>
          </cell>
        </row>
        <row r="3775">
          <cell r="B3775" t="str">
            <v xml:space="preserve">  </v>
          </cell>
        </row>
        <row r="3776">
          <cell r="B3776" t="str">
            <v xml:space="preserve">  </v>
          </cell>
        </row>
        <row r="3777">
          <cell r="B3777" t="str">
            <v xml:space="preserve">  </v>
          </cell>
        </row>
        <row r="3778">
          <cell r="B3778" t="str">
            <v xml:space="preserve">  </v>
          </cell>
        </row>
        <row r="3779">
          <cell r="B3779" t="str">
            <v xml:space="preserve">  </v>
          </cell>
        </row>
        <row r="3780">
          <cell r="B3780" t="str">
            <v xml:space="preserve">  </v>
          </cell>
        </row>
        <row r="3781">
          <cell r="B3781" t="str">
            <v xml:space="preserve">  </v>
          </cell>
        </row>
        <row r="3782">
          <cell r="B3782" t="str">
            <v xml:space="preserve">  </v>
          </cell>
        </row>
        <row r="3783">
          <cell r="B3783" t="str">
            <v xml:space="preserve">  </v>
          </cell>
        </row>
        <row r="3784">
          <cell r="B3784" t="str">
            <v xml:space="preserve">  </v>
          </cell>
        </row>
        <row r="3785">
          <cell r="B3785" t="str">
            <v xml:space="preserve">  </v>
          </cell>
        </row>
        <row r="3786">
          <cell r="B3786" t="str">
            <v xml:space="preserve">  </v>
          </cell>
        </row>
        <row r="3787">
          <cell r="B3787" t="str">
            <v xml:space="preserve">  </v>
          </cell>
        </row>
        <row r="3788">
          <cell r="B3788" t="str">
            <v xml:space="preserve">  </v>
          </cell>
        </row>
        <row r="3789">
          <cell r="B3789" t="str">
            <v xml:space="preserve">  </v>
          </cell>
        </row>
        <row r="3790">
          <cell r="B3790" t="str">
            <v xml:space="preserve">  </v>
          </cell>
        </row>
        <row r="3791">
          <cell r="B3791" t="str">
            <v xml:space="preserve">  </v>
          </cell>
        </row>
        <row r="3792">
          <cell r="B3792" t="str">
            <v xml:space="preserve">  </v>
          </cell>
        </row>
        <row r="3793">
          <cell r="B3793" t="str">
            <v xml:space="preserve">  </v>
          </cell>
        </row>
        <row r="3794">
          <cell r="B3794" t="str">
            <v xml:space="preserve">  </v>
          </cell>
        </row>
        <row r="3795">
          <cell r="B3795" t="str">
            <v xml:space="preserve">  </v>
          </cell>
        </row>
        <row r="3796">
          <cell r="B3796" t="str">
            <v xml:space="preserve">  </v>
          </cell>
        </row>
        <row r="3797">
          <cell r="B3797" t="str">
            <v xml:space="preserve">  </v>
          </cell>
        </row>
        <row r="3798">
          <cell r="B3798" t="str">
            <v xml:space="preserve">  </v>
          </cell>
        </row>
        <row r="3799">
          <cell r="B3799" t="str">
            <v xml:space="preserve">  </v>
          </cell>
        </row>
        <row r="3800">
          <cell r="B3800" t="str">
            <v xml:space="preserve">  </v>
          </cell>
        </row>
        <row r="3801">
          <cell r="B3801" t="str">
            <v xml:space="preserve">  </v>
          </cell>
        </row>
        <row r="3802">
          <cell r="B3802" t="str">
            <v xml:space="preserve">  </v>
          </cell>
        </row>
        <row r="3803">
          <cell r="B3803" t="str">
            <v xml:space="preserve">  </v>
          </cell>
        </row>
        <row r="3804">
          <cell r="B3804" t="str">
            <v xml:space="preserve">  </v>
          </cell>
        </row>
        <row r="3805">
          <cell r="B3805" t="str">
            <v xml:space="preserve">  </v>
          </cell>
        </row>
        <row r="3806">
          <cell r="B3806" t="str">
            <v xml:space="preserve">  </v>
          </cell>
        </row>
        <row r="3807">
          <cell r="B3807" t="str">
            <v xml:space="preserve">  </v>
          </cell>
        </row>
        <row r="3808">
          <cell r="B3808" t="str">
            <v xml:space="preserve">  </v>
          </cell>
        </row>
        <row r="3809">
          <cell r="B3809" t="str">
            <v xml:space="preserve">  </v>
          </cell>
        </row>
        <row r="3810">
          <cell r="B3810" t="str">
            <v xml:space="preserve">  </v>
          </cell>
        </row>
        <row r="3811">
          <cell r="B3811" t="str">
            <v xml:space="preserve">  </v>
          </cell>
        </row>
        <row r="3812">
          <cell r="B3812" t="str">
            <v xml:space="preserve">  </v>
          </cell>
        </row>
        <row r="3813">
          <cell r="B3813" t="str">
            <v xml:space="preserve">  </v>
          </cell>
        </row>
        <row r="3814">
          <cell r="B3814" t="str">
            <v xml:space="preserve">  </v>
          </cell>
        </row>
        <row r="3815">
          <cell r="B3815" t="str">
            <v xml:space="preserve">  </v>
          </cell>
        </row>
        <row r="3816">
          <cell r="B3816" t="str">
            <v xml:space="preserve">  </v>
          </cell>
        </row>
        <row r="3817">
          <cell r="B3817" t="str">
            <v xml:space="preserve">  </v>
          </cell>
        </row>
        <row r="3818">
          <cell r="B3818" t="str">
            <v xml:space="preserve">  </v>
          </cell>
        </row>
        <row r="3819">
          <cell r="B3819" t="str">
            <v xml:space="preserve">  </v>
          </cell>
        </row>
        <row r="3820">
          <cell r="B3820" t="str">
            <v xml:space="preserve">  </v>
          </cell>
        </row>
        <row r="3821">
          <cell r="B3821" t="str">
            <v xml:space="preserve">  </v>
          </cell>
        </row>
        <row r="3822">
          <cell r="B3822" t="str">
            <v xml:space="preserve">  </v>
          </cell>
        </row>
        <row r="3823">
          <cell r="B3823" t="str">
            <v xml:space="preserve">  </v>
          </cell>
        </row>
        <row r="3824">
          <cell r="B3824" t="str">
            <v xml:space="preserve">  </v>
          </cell>
        </row>
        <row r="3825">
          <cell r="B3825" t="str">
            <v xml:space="preserve">  </v>
          </cell>
        </row>
        <row r="3826">
          <cell r="B3826" t="str">
            <v xml:space="preserve">  </v>
          </cell>
        </row>
        <row r="3827">
          <cell r="B3827" t="str">
            <v xml:space="preserve">  </v>
          </cell>
        </row>
        <row r="3828">
          <cell r="B3828" t="str">
            <v xml:space="preserve">  </v>
          </cell>
        </row>
        <row r="3829">
          <cell r="B3829" t="str">
            <v xml:space="preserve">  </v>
          </cell>
        </row>
        <row r="3830">
          <cell r="B3830" t="str">
            <v xml:space="preserve">  </v>
          </cell>
        </row>
        <row r="3831">
          <cell r="B3831" t="str">
            <v xml:space="preserve">  </v>
          </cell>
        </row>
        <row r="3832">
          <cell r="B3832" t="str">
            <v xml:space="preserve">  </v>
          </cell>
        </row>
        <row r="3833">
          <cell r="B3833" t="str">
            <v xml:space="preserve">  </v>
          </cell>
        </row>
        <row r="3834">
          <cell r="B3834" t="str">
            <v xml:space="preserve">  </v>
          </cell>
        </row>
        <row r="3835">
          <cell r="B3835" t="str">
            <v xml:space="preserve">  </v>
          </cell>
        </row>
        <row r="3836">
          <cell r="B3836" t="str">
            <v xml:space="preserve">  </v>
          </cell>
        </row>
        <row r="3837">
          <cell r="B3837" t="str">
            <v xml:space="preserve">  </v>
          </cell>
        </row>
        <row r="3838">
          <cell r="B3838" t="str">
            <v xml:space="preserve">  </v>
          </cell>
        </row>
        <row r="3839">
          <cell r="B3839" t="str">
            <v xml:space="preserve">  </v>
          </cell>
        </row>
        <row r="3840">
          <cell r="B3840" t="str">
            <v xml:space="preserve">  </v>
          </cell>
        </row>
        <row r="3841">
          <cell r="B3841" t="str">
            <v xml:space="preserve">  </v>
          </cell>
        </row>
        <row r="3842">
          <cell r="B3842" t="str">
            <v xml:space="preserve">  </v>
          </cell>
        </row>
        <row r="3843">
          <cell r="B3843" t="str">
            <v xml:space="preserve">  </v>
          </cell>
        </row>
        <row r="3844">
          <cell r="B3844" t="str">
            <v xml:space="preserve">  </v>
          </cell>
        </row>
        <row r="3845">
          <cell r="B3845" t="str">
            <v xml:space="preserve">  </v>
          </cell>
        </row>
        <row r="3846">
          <cell r="B3846" t="str">
            <v xml:space="preserve">  </v>
          </cell>
        </row>
        <row r="3847">
          <cell r="B3847" t="str">
            <v xml:space="preserve">  </v>
          </cell>
        </row>
        <row r="3848">
          <cell r="B3848" t="str">
            <v xml:space="preserve">  </v>
          </cell>
        </row>
        <row r="3849">
          <cell r="B3849" t="str">
            <v xml:space="preserve">  </v>
          </cell>
        </row>
        <row r="3850">
          <cell r="B3850" t="str">
            <v xml:space="preserve">  </v>
          </cell>
        </row>
        <row r="3851">
          <cell r="B3851" t="str">
            <v xml:space="preserve">  </v>
          </cell>
        </row>
        <row r="3852">
          <cell r="B3852" t="str">
            <v xml:space="preserve">  </v>
          </cell>
        </row>
        <row r="3853">
          <cell r="B3853" t="str">
            <v xml:space="preserve">  </v>
          </cell>
        </row>
        <row r="3854">
          <cell r="B3854" t="str">
            <v xml:space="preserve">  </v>
          </cell>
        </row>
        <row r="3855">
          <cell r="B3855" t="str">
            <v xml:space="preserve">  </v>
          </cell>
        </row>
        <row r="3856">
          <cell r="B3856" t="str">
            <v xml:space="preserve">  </v>
          </cell>
        </row>
        <row r="3857">
          <cell r="B3857" t="str">
            <v xml:space="preserve">  </v>
          </cell>
        </row>
        <row r="3858">
          <cell r="B3858" t="str">
            <v xml:space="preserve">  </v>
          </cell>
        </row>
        <row r="3859">
          <cell r="B3859" t="str">
            <v xml:space="preserve">  </v>
          </cell>
        </row>
        <row r="3860">
          <cell r="B3860" t="str">
            <v xml:space="preserve">  </v>
          </cell>
        </row>
        <row r="3861">
          <cell r="B3861" t="str">
            <v xml:space="preserve">  </v>
          </cell>
        </row>
        <row r="3862">
          <cell r="B3862" t="str">
            <v xml:space="preserve">  </v>
          </cell>
        </row>
        <row r="3863">
          <cell r="B3863" t="str">
            <v xml:space="preserve">  </v>
          </cell>
        </row>
        <row r="3864">
          <cell r="B3864" t="str">
            <v xml:space="preserve">  </v>
          </cell>
        </row>
        <row r="3865">
          <cell r="B3865" t="str">
            <v xml:space="preserve">  </v>
          </cell>
        </row>
        <row r="3866">
          <cell r="B3866" t="str">
            <v xml:space="preserve">  </v>
          </cell>
        </row>
        <row r="3867">
          <cell r="B3867" t="str">
            <v xml:space="preserve">  </v>
          </cell>
        </row>
        <row r="3868">
          <cell r="B3868" t="str">
            <v xml:space="preserve">  </v>
          </cell>
        </row>
        <row r="3869">
          <cell r="B3869" t="str">
            <v xml:space="preserve">  </v>
          </cell>
        </row>
        <row r="3870">
          <cell r="B3870" t="str">
            <v xml:space="preserve">  </v>
          </cell>
        </row>
        <row r="3871">
          <cell r="B3871" t="str">
            <v xml:space="preserve">  </v>
          </cell>
        </row>
        <row r="3872">
          <cell r="B3872" t="str">
            <v xml:space="preserve">  </v>
          </cell>
        </row>
        <row r="3873">
          <cell r="B3873" t="str">
            <v xml:space="preserve">  </v>
          </cell>
        </row>
        <row r="3874">
          <cell r="B3874" t="str">
            <v xml:space="preserve">  </v>
          </cell>
        </row>
        <row r="3875">
          <cell r="B3875" t="str">
            <v xml:space="preserve">  </v>
          </cell>
        </row>
        <row r="3876">
          <cell r="B3876" t="str">
            <v xml:space="preserve">  </v>
          </cell>
        </row>
        <row r="3877">
          <cell r="B3877" t="str">
            <v xml:space="preserve">  </v>
          </cell>
        </row>
        <row r="3878">
          <cell r="B3878" t="str">
            <v xml:space="preserve">  </v>
          </cell>
        </row>
        <row r="3879">
          <cell r="B3879" t="str">
            <v xml:space="preserve">  </v>
          </cell>
        </row>
        <row r="3880">
          <cell r="B3880" t="str">
            <v xml:space="preserve">  </v>
          </cell>
        </row>
        <row r="3881">
          <cell r="B3881" t="str">
            <v xml:space="preserve">  </v>
          </cell>
        </row>
        <row r="3882">
          <cell r="B3882" t="str">
            <v xml:space="preserve">  </v>
          </cell>
        </row>
        <row r="3883">
          <cell r="B3883" t="str">
            <v xml:space="preserve">  </v>
          </cell>
        </row>
        <row r="3884">
          <cell r="B3884" t="str">
            <v xml:space="preserve">  </v>
          </cell>
        </row>
        <row r="3885">
          <cell r="B3885" t="str">
            <v xml:space="preserve">  </v>
          </cell>
        </row>
        <row r="3886">
          <cell r="B3886" t="str">
            <v xml:space="preserve">  </v>
          </cell>
        </row>
        <row r="3887">
          <cell r="B3887" t="str">
            <v xml:space="preserve">  </v>
          </cell>
        </row>
        <row r="3888">
          <cell r="B3888" t="str">
            <v xml:space="preserve">  </v>
          </cell>
        </row>
        <row r="3889">
          <cell r="B3889" t="str">
            <v xml:space="preserve">  </v>
          </cell>
        </row>
        <row r="3890">
          <cell r="B3890" t="str">
            <v xml:space="preserve">  </v>
          </cell>
        </row>
        <row r="3891">
          <cell r="B3891" t="str">
            <v xml:space="preserve">  </v>
          </cell>
        </row>
        <row r="3892">
          <cell r="B3892" t="str">
            <v xml:space="preserve">  </v>
          </cell>
        </row>
        <row r="3893">
          <cell r="B3893" t="str">
            <v xml:space="preserve">  </v>
          </cell>
        </row>
        <row r="3894">
          <cell r="B3894" t="str">
            <v xml:space="preserve">  </v>
          </cell>
        </row>
        <row r="3895">
          <cell r="B3895" t="str">
            <v xml:space="preserve">  </v>
          </cell>
        </row>
        <row r="3896">
          <cell r="B3896" t="str">
            <v xml:space="preserve">  </v>
          </cell>
        </row>
        <row r="3897">
          <cell r="B3897" t="str">
            <v xml:space="preserve">  </v>
          </cell>
        </row>
        <row r="3898">
          <cell r="B3898" t="str">
            <v xml:space="preserve">  </v>
          </cell>
        </row>
        <row r="3899">
          <cell r="B3899" t="str">
            <v xml:space="preserve">  </v>
          </cell>
        </row>
        <row r="3900">
          <cell r="B3900" t="str">
            <v xml:space="preserve">  </v>
          </cell>
        </row>
        <row r="3901">
          <cell r="B3901" t="str">
            <v xml:space="preserve">  </v>
          </cell>
        </row>
        <row r="3902">
          <cell r="B3902" t="str">
            <v xml:space="preserve">  </v>
          </cell>
        </row>
        <row r="3903">
          <cell r="B3903" t="str">
            <v xml:space="preserve">  </v>
          </cell>
        </row>
        <row r="3904">
          <cell r="B3904" t="str">
            <v xml:space="preserve">  </v>
          </cell>
        </row>
        <row r="3905">
          <cell r="B3905" t="str">
            <v xml:space="preserve">  </v>
          </cell>
        </row>
        <row r="3906">
          <cell r="B3906" t="str">
            <v xml:space="preserve">  </v>
          </cell>
        </row>
        <row r="3907">
          <cell r="B3907" t="str">
            <v xml:space="preserve">  </v>
          </cell>
        </row>
        <row r="3908">
          <cell r="B3908" t="str">
            <v xml:space="preserve">  </v>
          </cell>
        </row>
        <row r="3909">
          <cell r="B3909" t="str">
            <v xml:space="preserve">  </v>
          </cell>
        </row>
        <row r="3910">
          <cell r="B3910" t="str">
            <v xml:space="preserve">  </v>
          </cell>
        </row>
        <row r="3911">
          <cell r="B3911" t="str">
            <v xml:space="preserve">  </v>
          </cell>
        </row>
        <row r="3912">
          <cell r="B3912" t="str">
            <v xml:space="preserve">  </v>
          </cell>
        </row>
        <row r="3913">
          <cell r="B3913" t="str">
            <v xml:space="preserve">  </v>
          </cell>
        </row>
        <row r="3914">
          <cell r="B3914" t="str">
            <v xml:space="preserve">  </v>
          </cell>
        </row>
        <row r="3915">
          <cell r="B3915" t="str">
            <v xml:space="preserve">  </v>
          </cell>
        </row>
        <row r="3916">
          <cell r="B3916" t="str">
            <v xml:space="preserve">  </v>
          </cell>
        </row>
        <row r="3917">
          <cell r="B3917" t="str">
            <v xml:space="preserve">  </v>
          </cell>
        </row>
        <row r="3918">
          <cell r="B3918" t="str">
            <v xml:space="preserve">  </v>
          </cell>
        </row>
        <row r="3919">
          <cell r="B3919" t="str">
            <v xml:space="preserve">  </v>
          </cell>
        </row>
        <row r="3920">
          <cell r="B3920" t="str">
            <v xml:space="preserve">  </v>
          </cell>
        </row>
        <row r="3921">
          <cell r="B3921" t="str">
            <v xml:space="preserve">  </v>
          </cell>
        </row>
        <row r="3922">
          <cell r="B3922" t="str">
            <v xml:space="preserve">  </v>
          </cell>
        </row>
        <row r="3923">
          <cell r="B3923" t="str">
            <v xml:space="preserve">  </v>
          </cell>
        </row>
        <row r="3924">
          <cell r="B3924" t="str">
            <v xml:space="preserve">  </v>
          </cell>
        </row>
        <row r="3925">
          <cell r="B3925" t="str">
            <v xml:space="preserve">  </v>
          </cell>
        </row>
        <row r="3926">
          <cell r="B3926" t="str">
            <v xml:space="preserve">  </v>
          </cell>
        </row>
        <row r="3927">
          <cell r="B3927" t="str">
            <v xml:space="preserve">  </v>
          </cell>
        </row>
        <row r="3928">
          <cell r="B3928" t="str">
            <v xml:space="preserve">  </v>
          </cell>
        </row>
        <row r="3929">
          <cell r="B3929" t="str">
            <v xml:space="preserve">  </v>
          </cell>
        </row>
        <row r="3930">
          <cell r="B3930" t="str">
            <v xml:space="preserve">  </v>
          </cell>
        </row>
        <row r="3931">
          <cell r="B3931" t="str">
            <v xml:space="preserve">  </v>
          </cell>
        </row>
        <row r="3932">
          <cell r="B3932" t="str">
            <v xml:space="preserve">  </v>
          </cell>
        </row>
        <row r="3933">
          <cell r="B3933" t="str">
            <v xml:space="preserve">  </v>
          </cell>
        </row>
        <row r="3934">
          <cell r="B3934" t="str">
            <v xml:space="preserve">  </v>
          </cell>
        </row>
        <row r="3935">
          <cell r="B3935" t="str">
            <v xml:space="preserve">  </v>
          </cell>
        </row>
        <row r="3936">
          <cell r="B3936" t="str">
            <v xml:space="preserve">  </v>
          </cell>
        </row>
        <row r="3937">
          <cell r="B3937" t="str">
            <v xml:space="preserve">  </v>
          </cell>
        </row>
        <row r="3938">
          <cell r="B3938" t="str">
            <v xml:space="preserve">  </v>
          </cell>
        </row>
        <row r="3939">
          <cell r="B3939" t="str">
            <v xml:space="preserve">  </v>
          </cell>
        </row>
        <row r="3940">
          <cell r="B3940" t="str">
            <v xml:space="preserve">  </v>
          </cell>
        </row>
        <row r="3941">
          <cell r="B3941" t="str">
            <v xml:space="preserve">  </v>
          </cell>
        </row>
        <row r="3942">
          <cell r="B3942" t="str">
            <v xml:space="preserve">  </v>
          </cell>
        </row>
        <row r="3943">
          <cell r="B3943" t="str">
            <v xml:space="preserve">  </v>
          </cell>
        </row>
        <row r="3944">
          <cell r="B3944" t="str">
            <v xml:space="preserve">  </v>
          </cell>
        </row>
        <row r="3945">
          <cell r="B3945" t="str">
            <v xml:space="preserve">  </v>
          </cell>
        </row>
        <row r="3946">
          <cell r="B3946" t="str">
            <v xml:space="preserve">  </v>
          </cell>
        </row>
        <row r="3947">
          <cell r="B3947" t="str">
            <v xml:space="preserve">  </v>
          </cell>
        </row>
        <row r="3948">
          <cell r="B3948" t="str">
            <v xml:space="preserve">  </v>
          </cell>
        </row>
        <row r="3949">
          <cell r="B3949" t="str">
            <v xml:space="preserve">  </v>
          </cell>
        </row>
        <row r="3950">
          <cell r="B3950" t="str">
            <v xml:space="preserve">  </v>
          </cell>
        </row>
        <row r="3951">
          <cell r="B3951" t="str">
            <v xml:space="preserve">  </v>
          </cell>
        </row>
        <row r="3952">
          <cell r="B3952" t="str">
            <v xml:space="preserve">  </v>
          </cell>
        </row>
        <row r="3953">
          <cell r="B3953" t="str">
            <v xml:space="preserve">  </v>
          </cell>
        </row>
        <row r="3954">
          <cell r="B3954" t="str">
            <v xml:space="preserve">  </v>
          </cell>
        </row>
        <row r="3955">
          <cell r="B3955" t="str">
            <v xml:space="preserve">  </v>
          </cell>
        </row>
        <row r="3956">
          <cell r="B3956" t="str">
            <v xml:space="preserve">  </v>
          </cell>
        </row>
        <row r="3957">
          <cell r="B3957" t="str">
            <v xml:space="preserve">  </v>
          </cell>
        </row>
        <row r="3958">
          <cell r="B3958" t="str">
            <v xml:space="preserve">  </v>
          </cell>
        </row>
        <row r="3959">
          <cell r="B3959" t="str">
            <v xml:space="preserve">  </v>
          </cell>
        </row>
        <row r="3960">
          <cell r="B3960" t="str">
            <v xml:space="preserve">  </v>
          </cell>
        </row>
        <row r="3961">
          <cell r="B3961" t="str">
            <v xml:space="preserve">  </v>
          </cell>
        </row>
        <row r="3962">
          <cell r="B3962" t="str">
            <v xml:space="preserve">  </v>
          </cell>
        </row>
        <row r="3963">
          <cell r="B3963" t="str">
            <v xml:space="preserve">  </v>
          </cell>
        </row>
        <row r="3964">
          <cell r="B3964" t="str">
            <v xml:space="preserve">  </v>
          </cell>
        </row>
        <row r="3965">
          <cell r="B3965" t="str">
            <v xml:space="preserve">  </v>
          </cell>
        </row>
        <row r="3966">
          <cell r="B3966" t="str">
            <v xml:space="preserve">  </v>
          </cell>
        </row>
        <row r="3967">
          <cell r="B3967" t="str">
            <v xml:space="preserve">  </v>
          </cell>
        </row>
        <row r="3968">
          <cell r="B3968" t="str">
            <v xml:space="preserve">  </v>
          </cell>
        </row>
        <row r="3969">
          <cell r="B3969" t="str">
            <v xml:space="preserve">  </v>
          </cell>
        </row>
        <row r="3970">
          <cell r="B3970" t="str">
            <v xml:space="preserve">  </v>
          </cell>
        </row>
        <row r="3971">
          <cell r="B3971" t="str">
            <v xml:space="preserve">  </v>
          </cell>
        </row>
        <row r="3972">
          <cell r="B3972" t="str">
            <v xml:space="preserve">  </v>
          </cell>
        </row>
        <row r="3973">
          <cell r="B3973" t="str">
            <v xml:space="preserve">  </v>
          </cell>
        </row>
        <row r="3974">
          <cell r="B3974" t="str">
            <v xml:space="preserve">  </v>
          </cell>
        </row>
        <row r="3975">
          <cell r="B3975" t="str">
            <v xml:space="preserve">  </v>
          </cell>
        </row>
        <row r="3976">
          <cell r="B3976" t="str">
            <v xml:space="preserve">  </v>
          </cell>
        </row>
        <row r="3977">
          <cell r="B3977" t="str">
            <v xml:space="preserve">  </v>
          </cell>
        </row>
        <row r="3978">
          <cell r="B3978" t="str">
            <v xml:space="preserve">  </v>
          </cell>
        </row>
        <row r="3979">
          <cell r="B3979" t="str">
            <v xml:space="preserve">  </v>
          </cell>
        </row>
        <row r="3980">
          <cell r="B3980" t="str">
            <v xml:space="preserve">  </v>
          </cell>
        </row>
        <row r="3981">
          <cell r="B3981" t="str">
            <v xml:space="preserve">  </v>
          </cell>
        </row>
        <row r="3982">
          <cell r="B3982" t="str">
            <v xml:space="preserve">  </v>
          </cell>
        </row>
        <row r="3983">
          <cell r="B3983" t="str">
            <v xml:space="preserve">  </v>
          </cell>
        </row>
        <row r="3984">
          <cell r="B3984" t="str">
            <v xml:space="preserve">  </v>
          </cell>
        </row>
        <row r="3985">
          <cell r="B3985" t="str">
            <v xml:space="preserve">  </v>
          </cell>
        </row>
        <row r="3986">
          <cell r="B3986" t="str">
            <v xml:space="preserve">  </v>
          </cell>
        </row>
        <row r="3987">
          <cell r="B3987" t="str">
            <v xml:space="preserve">  </v>
          </cell>
        </row>
        <row r="3988">
          <cell r="B3988" t="str">
            <v xml:space="preserve">  </v>
          </cell>
        </row>
        <row r="3989">
          <cell r="B3989" t="str">
            <v xml:space="preserve">  </v>
          </cell>
        </row>
        <row r="3990">
          <cell r="B3990" t="str">
            <v xml:space="preserve">  </v>
          </cell>
        </row>
        <row r="3991">
          <cell r="B3991" t="str">
            <v xml:space="preserve">  </v>
          </cell>
        </row>
        <row r="3992">
          <cell r="B3992" t="str">
            <v xml:space="preserve">  </v>
          </cell>
        </row>
        <row r="3993">
          <cell r="B3993" t="str">
            <v xml:space="preserve">  </v>
          </cell>
        </row>
        <row r="3994">
          <cell r="B3994" t="str">
            <v xml:space="preserve">  </v>
          </cell>
        </row>
        <row r="3995">
          <cell r="B3995" t="str">
            <v xml:space="preserve">  </v>
          </cell>
        </row>
        <row r="3996">
          <cell r="B3996" t="str">
            <v xml:space="preserve">  </v>
          </cell>
        </row>
        <row r="3997">
          <cell r="B3997" t="str">
            <v xml:space="preserve">  </v>
          </cell>
        </row>
        <row r="3998">
          <cell r="B3998" t="str">
            <v xml:space="preserve">  </v>
          </cell>
        </row>
        <row r="3999">
          <cell r="B3999" t="str">
            <v xml:space="preserve">  </v>
          </cell>
        </row>
        <row r="4000">
          <cell r="B4000" t="str">
            <v xml:space="preserve">  </v>
          </cell>
        </row>
        <row r="4001">
          <cell r="B4001" t="str">
            <v xml:space="preserve">  </v>
          </cell>
        </row>
        <row r="4002">
          <cell r="B4002" t="str">
            <v xml:space="preserve">  </v>
          </cell>
        </row>
        <row r="4003">
          <cell r="B4003" t="str">
            <v xml:space="preserve">  </v>
          </cell>
        </row>
        <row r="4004">
          <cell r="B4004" t="str">
            <v xml:space="preserve">  </v>
          </cell>
        </row>
        <row r="4005">
          <cell r="B4005" t="str">
            <v xml:space="preserve">  </v>
          </cell>
        </row>
        <row r="4006">
          <cell r="B4006" t="str">
            <v xml:space="preserve">  </v>
          </cell>
        </row>
        <row r="4007">
          <cell r="B4007" t="str">
            <v xml:space="preserve">  </v>
          </cell>
        </row>
        <row r="4008">
          <cell r="B4008" t="str">
            <v xml:space="preserve">  </v>
          </cell>
        </row>
        <row r="4009">
          <cell r="B4009" t="str">
            <v xml:space="preserve">  </v>
          </cell>
        </row>
        <row r="4010">
          <cell r="B4010" t="str">
            <v xml:space="preserve">  </v>
          </cell>
        </row>
        <row r="4011">
          <cell r="B4011" t="str">
            <v xml:space="preserve">  </v>
          </cell>
        </row>
        <row r="4012">
          <cell r="B4012" t="str">
            <v xml:space="preserve">  </v>
          </cell>
        </row>
        <row r="4013">
          <cell r="B4013" t="str">
            <v xml:space="preserve">  </v>
          </cell>
        </row>
        <row r="4014">
          <cell r="B4014" t="str">
            <v xml:space="preserve">  </v>
          </cell>
        </row>
        <row r="4015">
          <cell r="B4015" t="str">
            <v xml:space="preserve">  </v>
          </cell>
        </row>
        <row r="4016">
          <cell r="B4016" t="str">
            <v xml:space="preserve">  </v>
          </cell>
        </row>
        <row r="4017">
          <cell r="B4017" t="str">
            <v xml:space="preserve">  </v>
          </cell>
        </row>
        <row r="4018">
          <cell r="B4018" t="str">
            <v xml:space="preserve">  </v>
          </cell>
        </row>
        <row r="4019">
          <cell r="B4019" t="str">
            <v xml:space="preserve">  </v>
          </cell>
        </row>
        <row r="4020">
          <cell r="B4020" t="str">
            <v xml:space="preserve">  </v>
          </cell>
        </row>
        <row r="4021">
          <cell r="B4021" t="str">
            <v xml:space="preserve">  </v>
          </cell>
        </row>
        <row r="4022">
          <cell r="B4022" t="str">
            <v xml:space="preserve">  </v>
          </cell>
        </row>
        <row r="4023">
          <cell r="B4023" t="str">
            <v xml:space="preserve">  </v>
          </cell>
        </row>
        <row r="4024">
          <cell r="B4024" t="str">
            <v xml:space="preserve">  </v>
          </cell>
        </row>
        <row r="4025">
          <cell r="B4025" t="str">
            <v xml:space="preserve">  </v>
          </cell>
        </row>
        <row r="4026">
          <cell r="B4026" t="str">
            <v xml:space="preserve">  </v>
          </cell>
        </row>
        <row r="4027">
          <cell r="B4027" t="str">
            <v xml:space="preserve">  </v>
          </cell>
        </row>
        <row r="4028">
          <cell r="B4028" t="str">
            <v xml:space="preserve">  </v>
          </cell>
        </row>
        <row r="4029">
          <cell r="B4029" t="str">
            <v xml:space="preserve">  </v>
          </cell>
        </row>
        <row r="4030">
          <cell r="B4030" t="str">
            <v xml:space="preserve">  </v>
          </cell>
        </row>
        <row r="4031">
          <cell r="B4031" t="str">
            <v xml:space="preserve">  </v>
          </cell>
        </row>
        <row r="4032">
          <cell r="B4032" t="str">
            <v xml:space="preserve">  </v>
          </cell>
        </row>
        <row r="4033">
          <cell r="B4033" t="str">
            <v xml:space="preserve">  </v>
          </cell>
        </row>
        <row r="4034">
          <cell r="B4034" t="str">
            <v xml:space="preserve">  </v>
          </cell>
        </row>
        <row r="4035">
          <cell r="B4035" t="str">
            <v xml:space="preserve">  </v>
          </cell>
        </row>
        <row r="4036">
          <cell r="B4036" t="str">
            <v xml:space="preserve">  </v>
          </cell>
        </row>
        <row r="4037">
          <cell r="B4037" t="str">
            <v xml:space="preserve">  </v>
          </cell>
        </row>
        <row r="4038">
          <cell r="B4038" t="str">
            <v xml:space="preserve">  </v>
          </cell>
        </row>
        <row r="4039">
          <cell r="B4039" t="str">
            <v xml:space="preserve">  </v>
          </cell>
        </row>
        <row r="4040">
          <cell r="B4040" t="str">
            <v xml:space="preserve">  </v>
          </cell>
        </row>
        <row r="4041">
          <cell r="B4041" t="str">
            <v xml:space="preserve">  </v>
          </cell>
        </row>
        <row r="4042">
          <cell r="B4042" t="str">
            <v xml:space="preserve">  </v>
          </cell>
        </row>
        <row r="4043">
          <cell r="B4043" t="str">
            <v xml:space="preserve">  </v>
          </cell>
        </row>
        <row r="4044">
          <cell r="B4044" t="str">
            <v xml:space="preserve">  </v>
          </cell>
        </row>
        <row r="4045">
          <cell r="B4045" t="str">
            <v xml:space="preserve">  </v>
          </cell>
        </row>
        <row r="4046">
          <cell r="B4046" t="str">
            <v xml:space="preserve">  </v>
          </cell>
        </row>
        <row r="4047">
          <cell r="B4047" t="str">
            <v xml:space="preserve">  </v>
          </cell>
        </row>
        <row r="4048">
          <cell r="B4048" t="str">
            <v xml:space="preserve">  </v>
          </cell>
        </row>
        <row r="4049">
          <cell r="B4049" t="str">
            <v xml:space="preserve">  </v>
          </cell>
        </row>
        <row r="4050">
          <cell r="B4050" t="str">
            <v xml:space="preserve">  </v>
          </cell>
        </row>
        <row r="4051">
          <cell r="B4051" t="str">
            <v xml:space="preserve">  </v>
          </cell>
        </row>
        <row r="4052">
          <cell r="B4052" t="str">
            <v xml:space="preserve">  </v>
          </cell>
        </row>
        <row r="4053">
          <cell r="B4053" t="str">
            <v xml:space="preserve">  </v>
          </cell>
        </row>
        <row r="4054">
          <cell r="B4054" t="str">
            <v xml:space="preserve">  </v>
          </cell>
        </row>
        <row r="4055">
          <cell r="B4055" t="str">
            <v xml:space="preserve">  </v>
          </cell>
        </row>
        <row r="4056">
          <cell r="B4056" t="str">
            <v xml:space="preserve">  </v>
          </cell>
        </row>
        <row r="4057">
          <cell r="B4057" t="str">
            <v xml:space="preserve">  </v>
          </cell>
        </row>
        <row r="4058">
          <cell r="B4058" t="str">
            <v xml:space="preserve">  </v>
          </cell>
        </row>
        <row r="4059">
          <cell r="B4059" t="str">
            <v xml:space="preserve">  </v>
          </cell>
        </row>
        <row r="4060">
          <cell r="B4060" t="str">
            <v xml:space="preserve">  </v>
          </cell>
        </row>
        <row r="4061">
          <cell r="B4061" t="str">
            <v xml:space="preserve">  </v>
          </cell>
        </row>
        <row r="4062">
          <cell r="B4062" t="str">
            <v xml:space="preserve">  </v>
          </cell>
        </row>
        <row r="4063">
          <cell r="B4063" t="str">
            <v xml:space="preserve">  </v>
          </cell>
        </row>
        <row r="4064">
          <cell r="B4064" t="str">
            <v xml:space="preserve">  </v>
          </cell>
        </row>
        <row r="4065">
          <cell r="B4065" t="str">
            <v xml:space="preserve">  </v>
          </cell>
        </row>
        <row r="4066">
          <cell r="B4066" t="str">
            <v xml:space="preserve">  </v>
          </cell>
        </row>
        <row r="4067">
          <cell r="B4067" t="str">
            <v xml:space="preserve">  </v>
          </cell>
        </row>
        <row r="4068">
          <cell r="B4068" t="str">
            <v xml:space="preserve">  </v>
          </cell>
        </row>
        <row r="4069">
          <cell r="B4069" t="str">
            <v xml:space="preserve">  </v>
          </cell>
        </row>
        <row r="4070">
          <cell r="B4070" t="str">
            <v xml:space="preserve">  </v>
          </cell>
        </row>
        <row r="4071">
          <cell r="B4071" t="str">
            <v xml:space="preserve">  </v>
          </cell>
        </row>
        <row r="4072">
          <cell r="B4072" t="str">
            <v xml:space="preserve">  </v>
          </cell>
        </row>
        <row r="4073">
          <cell r="B4073" t="str">
            <v xml:space="preserve">  </v>
          </cell>
        </row>
        <row r="4074">
          <cell r="B4074" t="str">
            <v xml:space="preserve">  </v>
          </cell>
        </row>
        <row r="4075">
          <cell r="B4075" t="str">
            <v xml:space="preserve">  </v>
          </cell>
        </row>
        <row r="4076">
          <cell r="B4076" t="str">
            <v xml:space="preserve">  </v>
          </cell>
        </row>
        <row r="4077">
          <cell r="B4077" t="str">
            <v xml:space="preserve">  </v>
          </cell>
        </row>
        <row r="4078">
          <cell r="B4078" t="str">
            <v xml:space="preserve">  </v>
          </cell>
        </row>
        <row r="4079">
          <cell r="B4079" t="str">
            <v xml:space="preserve">  </v>
          </cell>
        </row>
        <row r="4080">
          <cell r="B4080" t="str">
            <v xml:space="preserve">  </v>
          </cell>
        </row>
        <row r="4081">
          <cell r="B4081" t="str">
            <v xml:space="preserve">  </v>
          </cell>
        </row>
        <row r="4082">
          <cell r="B4082" t="str">
            <v xml:space="preserve">  </v>
          </cell>
        </row>
        <row r="4083">
          <cell r="B4083" t="str">
            <v xml:space="preserve">  </v>
          </cell>
        </row>
        <row r="4084">
          <cell r="B4084" t="str">
            <v xml:space="preserve">  </v>
          </cell>
        </row>
        <row r="4085">
          <cell r="B4085" t="str">
            <v xml:space="preserve">  </v>
          </cell>
        </row>
        <row r="4086">
          <cell r="B4086" t="str">
            <v xml:space="preserve">  </v>
          </cell>
        </row>
        <row r="4087">
          <cell r="B4087" t="str">
            <v xml:space="preserve">  </v>
          </cell>
        </row>
        <row r="4088">
          <cell r="B4088" t="str">
            <v xml:space="preserve">  </v>
          </cell>
        </row>
        <row r="4089">
          <cell r="B4089" t="str">
            <v xml:space="preserve">  </v>
          </cell>
        </row>
        <row r="4090">
          <cell r="B4090" t="str">
            <v xml:space="preserve">  </v>
          </cell>
        </row>
        <row r="4091">
          <cell r="B4091" t="str">
            <v xml:space="preserve">  </v>
          </cell>
        </row>
        <row r="4092">
          <cell r="B4092" t="str">
            <v xml:space="preserve">  </v>
          </cell>
        </row>
        <row r="4093">
          <cell r="B4093" t="str">
            <v xml:space="preserve">  </v>
          </cell>
        </row>
        <row r="4094">
          <cell r="B4094" t="str">
            <v xml:space="preserve">  </v>
          </cell>
        </row>
        <row r="4095">
          <cell r="B4095" t="str">
            <v xml:space="preserve">  </v>
          </cell>
        </row>
        <row r="4096">
          <cell r="B4096" t="str">
            <v xml:space="preserve">  </v>
          </cell>
        </row>
        <row r="4097">
          <cell r="B4097" t="str">
            <v xml:space="preserve">  </v>
          </cell>
        </row>
        <row r="4098">
          <cell r="B4098" t="str">
            <v xml:space="preserve">  </v>
          </cell>
        </row>
        <row r="4099">
          <cell r="B4099" t="str">
            <v xml:space="preserve">  </v>
          </cell>
        </row>
        <row r="4100">
          <cell r="B4100" t="str">
            <v xml:space="preserve">  </v>
          </cell>
        </row>
        <row r="4101">
          <cell r="B4101" t="str">
            <v xml:space="preserve">  </v>
          </cell>
        </row>
        <row r="4102">
          <cell r="B4102" t="str">
            <v xml:space="preserve">  </v>
          </cell>
        </row>
        <row r="4103">
          <cell r="B4103" t="str">
            <v xml:space="preserve">  </v>
          </cell>
        </row>
        <row r="4104">
          <cell r="B4104" t="str">
            <v xml:space="preserve">  </v>
          </cell>
        </row>
        <row r="4105">
          <cell r="B4105" t="str">
            <v xml:space="preserve">  </v>
          </cell>
        </row>
        <row r="4106">
          <cell r="B4106" t="str">
            <v xml:space="preserve">  </v>
          </cell>
        </row>
        <row r="4107">
          <cell r="B4107" t="str">
            <v xml:space="preserve">  </v>
          </cell>
        </row>
        <row r="4108">
          <cell r="B4108" t="str">
            <v xml:space="preserve">  </v>
          </cell>
        </row>
        <row r="4109">
          <cell r="B4109" t="str">
            <v xml:space="preserve">  </v>
          </cell>
        </row>
        <row r="4110">
          <cell r="B4110" t="str">
            <v xml:space="preserve">  </v>
          </cell>
        </row>
        <row r="4111">
          <cell r="B4111" t="str">
            <v xml:space="preserve">  </v>
          </cell>
        </row>
        <row r="4112">
          <cell r="B4112" t="str">
            <v xml:space="preserve">  </v>
          </cell>
        </row>
        <row r="4113">
          <cell r="B4113" t="str">
            <v xml:space="preserve">  </v>
          </cell>
        </row>
        <row r="4114">
          <cell r="B4114" t="str">
            <v xml:space="preserve">  </v>
          </cell>
        </row>
        <row r="4115">
          <cell r="B4115" t="str">
            <v xml:space="preserve">  </v>
          </cell>
        </row>
        <row r="4116">
          <cell r="B4116" t="str">
            <v xml:space="preserve">  </v>
          </cell>
        </row>
        <row r="4117">
          <cell r="B4117" t="str">
            <v xml:space="preserve">  </v>
          </cell>
        </row>
        <row r="4118">
          <cell r="B4118" t="str">
            <v xml:space="preserve">  </v>
          </cell>
        </row>
        <row r="4119">
          <cell r="B4119" t="str">
            <v xml:space="preserve">  </v>
          </cell>
        </row>
        <row r="4120">
          <cell r="B4120" t="str">
            <v xml:space="preserve">  </v>
          </cell>
        </row>
        <row r="4121">
          <cell r="B4121" t="str">
            <v xml:space="preserve">  </v>
          </cell>
        </row>
        <row r="4122">
          <cell r="B4122" t="str">
            <v xml:space="preserve">  </v>
          </cell>
        </row>
        <row r="4123">
          <cell r="B4123" t="str">
            <v xml:space="preserve">  </v>
          </cell>
        </row>
        <row r="4124">
          <cell r="B4124" t="str">
            <v xml:space="preserve">  </v>
          </cell>
        </row>
        <row r="4125">
          <cell r="B4125" t="str">
            <v xml:space="preserve">  </v>
          </cell>
        </row>
        <row r="4126">
          <cell r="B4126" t="str">
            <v xml:space="preserve">  </v>
          </cell>
        </row>
        <row r="4127">
          <cell r="B4127" t="str">
            <v xml:space="preserve">  </v>
          </cell>
        </row>
        <row r="4128">
          <cell r="B4128" t="str">
            <v xml:space="preserve">  </v>
          </cell>
        </row>
        <row r="4129">
          <cell r="B4129" t="str">
            <v xml:space="preserve">  </v>
          </cell>
        </row>
        <row r="4130">
          <cell r="B4130" t="str">
            <v xml:space="preserve">  </v>
          </cell>
        </row>
        <row r="4131">
          <cell r="B4131" t="str">
            <v xml:space="preserve">  </v>
          </cell>
        </row>
        <row r="4132">
          <cell r="B4132" t="str">
            <v xml:space="preserve">  </v>
          </cell>
        </row>
        <row r="4133">
          <cell r="B4133" t="str">
            <v xml:space="preserve">  </v>
          </cell>
        </row>
        <row r="4134">
          <cell r="B4134" t="str">
            <v xml:space="preserve">  </v>
          </cell>
        </row>
        <row r="4135">
          <cell r="B4135" t="str">
            <v xml:space="preserve">  </v>
          </cell>
        </row>
        <row r="4136">
          <cell r="B4136" t="str">
            <v xml:space="preserve">  </v>
          </cell>
        </row>
        <row r="4137">
          <cell r="B4137" t="str">
            <v xml:space="preserve">  </v>
          </cell>
        </row>
        <row r="4138">
          <cell r="B4138" t="str">
            <v xml:space="preserve">  </v>
          </cell>
        </row>
        <row r="4139">
          <cell r="B4139" t="str">
            <v xml:space="preserve">  </v>
          </cell>
        </row>
        <row r="4140">
          <cell r="B4140" t="str">
            <v xml:space="preserve">  </v>
          </cell>
        </row>
        <row r="4141">
          <cell r="B4141" t="str">
            <v xml:space="preserve">  </v>
          </cell>
        </row>
        <row r="4142">
          <cell r="B4142" t="str">
            <v xml:space="preserve">  </v>
          </cell>
        </row>
        <row r="4143">
          <cell r="B4143" t="str">
            <v xml:space="preserve">  </v>
          </cell>
        </row>
        <row r="4144">
          <cell r="B4144" t="str">
            <v xml:space="preserve">  </v>
          </cell>
        </row>
        <row r="4145">
          <cell r="B4145" t="str">
            <v xml:space="preserve">  </v>
          </cell>
        </row>
        <row r="4146">
          <cell r="B4146" t="str">
            <v xml:space="preserve">  </v>
          </cell>
        </row>
        <row r="4147">
          <cell r="B4147" t="str">
            <v xml:space="preserve">  </v>
          </cell>
        </row>
        <row r="4148">
          <cell r="B4148" t="str">
            <v xml:space="preserve">  </v>
          </cell>
        </row>
        <row r="4149">
          <cell r="B4149" t="str">
            <v xml:space="preserve">  </v>
          </cell>
        </row>
        <row r="4150">
          <cell r="B4150" t="str">
            <v xml:space="preserve">  </v>
          </cell>
        </row>
        <row r="4151">
          <cell r="B4151" t="str">
            <v xml:space="preserve">  </v>
          </cell>
        </row>
        <row r="4152">
          <cell r="B4152" t="str">
            <v xml:space="preserve">  </v>
          </cell>
        </row>
        <row r="4153">
          <cell r="B4153" t="str">
            <v xml:space="preserve">  </v>
          </cell>
        </row>
        <row r="4154">
          <cell r="B4154" t="str">
            <v xml:space="preserve">  </v>
          </cell>
        </row>
        <row r="4155">
          <cell r="B4155" t="str">
            <v xml:space="preserve">  </v>
          </cell>
        </row>
        <row r="4156">
          <cell r="B4156" t="str">
            <v xml:space="preserve">  </v>
          </cell>
        </row>
        <row r="4157">
          <cell r="B4157" t="str">
            <v xml:space="preserve">  </v>
          </cell>
        </row>
        <row r="4158">
          <cell r="B4158" t="str">
            <v xml:space="preserve">  </v>
          </cell>
        </row>
        <row r="4159">
          <cell r="B4159" t="str">
            <v xml:space="preserve">  </v>
          </cell>
        </row>
        <row r="4160">
          <cell r="B4160" t="str">
            <v xml:space="preserve">  </v>
          </cell>
        </row>
        <row r="4161">
          <cell r="B4161" t="str">
            <v xml:space="preserve">  </v>
          </cell>
        </row>
        <row r="4162">
          <cell r="B4162" t="str">
            <v xml:space="preserve">  </v>
          </cell>
        </row>
        <row r="4163">
          <cell r="B4163" t="str">
            <v xml:space="preserve">  </v>
          </cell>
        </row>
        <row r="4164">
          <cell r="B4164" t="str">
            <v xml:space="preserve">  </v>
          </cell>
        </row>
        <row r="4165">
          <cell r="B4165" t="str">
            <v xml:space="preserve">  </v>
          </cell>
        </row>
        <row r="4166">
          <cell r="B4166" t="str">
            <v xml:space="preserve">  </v>
          </cell>
        </row>
        <row r="4167">
          <cell r="B4167" t="str">
            <v xml:space="preserve">  </v>
          </cell>
        </row>
        <row r="4168">
          <cell r="B4168" t="str">
            <v xml:space="preserve">  </v>
          </cell>
        </row>
        <row r="4169">
          <cell r="B4169" t="str">
            <v xml:space="preserve">  </v>
          </cell>
        </row>
        <row r="4170">
          <cell r="B4170" t="str">
            <v xml:space="preserve">  </v>
          </cell>
        </row>
        <row r="4171">
          <cell r="B4171" t="str">
            <v xml:space="preserve">  </v>
          </cell>
        </row>
        <row r="4172">
          <cell r="B4172" t="str">
            <v xml:space="preserve">  </v>
          </cell>
        </row>
        <row r="4173">
          <cell r="B4173" t="str">
            <v xml:space="preserve">  </v>
          </cell>
        </row>
        <row r="4174">
          <cell r="B4174" t="str">
            <v xml:space="preserve">  </v>
          </cell>
        </row>
        <row r="4175">
          <cell r="B4175" t="str">
            <v xml:space="preserve">  </v>
          </cell>
        </row>
        <row r="4176">
          <cell r="B4176" t="str">
            <v xml:space="preserve">  </v>
          </cell>
        </row>
        <row r="4177">
          <cell r="B4177" t="str">
            <v xml:space="preserve">  </v>
          </cell>
        </row>
        <row r="4178">
          <cell r="B4178" t="str">
            <v xml:space="preserve">  </v>
          </cell>
        </row>
        <row r="4179">
          <cell r="B4179" t="str">
            <v xml:space="preserve">  </v>
          </cell>
        </row>
        <row r="4180">
          <cell r="B4180" t="str">
            <v xml:space="preserve">  </v>
          </cell>
        </row>
        <row r="4181">
          <cell r="B4181" t="str">
            <v xml:space="preserve">  </v>
          </cell>
        </row>
        <row r="4182">
          <cell r="B4182" t="str">
            <v xml:space="preserve">  </v>
          </cell>
        </row>
        <row r="4183">
          <cell r="B4183" t="str">
            <v xml:space="preserve">  </v>
          </cell>
        </row>
        <row r="4184">
          <cell r="B4184" t="str">
            <v xml:space="preserve">  </v>
          </cell>
        </row>
        <row r="4185">
          <cell r="B4185" t="str">
            <v xml:space="preserve">  </v>
          </cell>
        </row>
        <row r="4186">
          <cell r="B4186" t="str">
            <v xml:space="preserve">  </v>
          </cell>
        </row>
        <row r="4187">
          <cell r="B4187" t="str">
            <v xml:space="preserve">  </v>
          </cell>
        </row>
        <row r="4188">
          <cell r="B4188" t="str">
            <v xml:space="preserve">  </v>
          </cell>
        </row>
        <row r="4189">
          <cell r="B4189" t="str">
            <v xml:space="preserve">  </v>
          </cell>
        </row>
        <row r="4190">
          <cell r="B4190" t="str">
            <v xml:space="preserve">  </v>
          </cell>
        </row>
        <row r="4191">
          <cell r="B4191" t="str">
            <v xml:space="preserve">  </v>
          </cell>
        </row>
        <row r="4192">
          <cell r="B4192" t="str">
            <v xml:space="preserve">  </v>
          </cell>
        </row>
        <row r="4193">
          <cell r="B4193" t="str">
            <v xml:space="preserve">  </v>
          </cell>
        </row>
        <row r="4194">
          <cell r="B4194" t="str">
            <v xml:space="preserve">  </v>
          </cell>
        </row>
        <row r="4195">
          <cell r="B4195" t="str">
            <v xml:space="preserve">  </v>
          </cell>
        </row>
        <row r="4196">
          <cell r="B4196" t="str">
            <v xml:space="preserve">  </v>
          </cell>
        </row>
        <row r="4197">
          <cell r="B4197" t="str">
            <v xml:space="preserve">  </v>
          </cell>
        </row>
        <row r="4198">
          <cell r="B4198" t="str">
            <v xml:space="preserve">  </v>
          </cell>
        </row>
        <row r="4199">
          <cell r="B4199" t="str">
            <v xml:space="preserve">  </v>
          </cell>
        </row>
        <row r="4200">
          <cell r="B4200" t="str">
            <v xml:space="preserve">  </v>
          </cell>
        </row>
        <row r="4201">
          <cell r="B4201" t="str">
            <v xml:space="preserve">  </v>
          </cell>
        </row>
        <row r="4202">
          <cell r="B4202" t="str">
            <v xml:space="preserve">  </v>
          </cell>
        </row>
        <row r="4203">
          <cell r="B4203" t="str">
            <v xml:space="preserve">  </v>
          </cell>
        </row>
        <row r="4204">
          <cell r="B4204" t="str">
            <v xml:space="preserve">  </v>
          </cell>
        </row>
        <row r="4205">
          <cell r="B4205" t="str">
            <v xml:space="preserve">  </v>
          </cell>
        </row>
        <row r="4206">
          <cell r="B4206" t="str">
            <v xml:space="preserve">  </v>
          </cell>
        </row>
        <row r="4207">
          <cell r="B4207" t="str">
            <v xml:space="preserve">  </v>
          </cell>
        </row>
        <row r="4208">
          <cell r="B4208" t="str">
            <v xml:space="preserve">  </v>
          </cell>
        </row>
        <row r="4209">
          <cell r="B4209" t="str">
            <v xml:space="preserve">  </v>
          </cell>
        </row>
        <row r="4210">
          <cell r="B4210" t="str">
            <v xml:space="preserve">  </v>
          </cell>
        </row>
        <row r="4211">
          <cell r="B4211" t="str">
            <v xml:space="preserve">  </v>
          </cell>
        </row>
        <row r="4212">
          <cell r="B4212" t="str">
            <v xml:space="preserve">  </v>
          </cell>
        </row>
        <row r="4213">
          <cell r="B4213" t="str">
            <v xml:space="preserve">  </v>
          </cell>
        </row>
        <row r="4214">
          <cell r="B4214" t="str">
            <v xml:space="preserve">  </v>
          </cell>
        </row>
        <row r="4215">
          <cell r="B4215" t="str">
            <v xml:space="preserve">  </v>
          </cell>
        </row>
        <row r="4216">
          <cell r="B4216" t="str">
            <v xml:space="preserve">  </v>
          </cell>
        </row>
        <row r="4217">
          <cell r="B4217" t="str">
            <v xml:space="preserve">  </v>
          </cell>
        </row>
        <row r="4218">
          <cell r="B4218" t="str">
            <v xml:space="preserve">  </v>
          </cell>
        </row>
        <row r="4219">
          <cell r="B4219" t="str">
            <v xml:space="preserve">  </v>
          </cell>
        </row>
        <row r="4220">
          <cell r="B4220" t="str">
            <v xml:space="preserve">  </v>
          </cell>
        </row>
        <row r="4221">
          <cell r="B4221" t="str">
            <v xml:space="preserve">  </v>
          </cell>
        </row>
        <row r="4222">
          <cell r="B4222" t="str">
            <v xml:space="preserve">  </v>
          </cell>
        </row>
        <row r="4223">
          <cell r="B4223" t="str">
            <v xml:space="preserve">  </v>
          </cell>
        </row>
        <row r="4224">
          <cell r="B4224" t="str">
            <v xml:space="preserve">  </v>
          </cell>
        </row>
        <row r="4225">
          <cell r="B4225" t="str">
            <v xml:space="preserve">  </v>
          </cell>
        </row>
        <row r="4226">
          <cell r="B4226" t="str">
            <v xml:space="preserve">  </v>
          </cell>
        </row>
        <row r="4227">
          <cell r="B4227" t="str">
            <v xml:space="preserve">  </v>
          </cell>
        </row>
        <row r="4228">
          <cell r="B4228" t="str">
            <v xml:space="preserve">  </v>
          </cell>
        </row>
        <row r="4229">
          <cell r="B4229" t="str">
            <v xml:space="preserve">  </v>
          </cell>
        </row>
        <row r="4230">
          <cell r="B4230" t="str">
            <v xml:space="preserve">  </v>
          </cell>
        </row>
        <row r="4231">
          <cell r="B4231" t="str">
            <v xml:space="preserve">  </v>
          </cell>
        </row>
        <row r="4232">
          <cell r="B4232" t="str">
            <v xml:space="preserve">  </v>
          </cell>
        </row>
        <row r="4233">
          <cell r="B4233" t="str">
            <v xml:space="preserve">  </v>
          </cell>
        </row>
        <row r="4234">
          <cell r="B4234" t="str">
            <v xml:space="preserve">  </v>
          </cell>
        </row>
        <row r="4235">
          <cell r="B4235" t="str">
            <v xml:space="preserve">  </v>
          </cell>
        </row>
        <row r="4236">
          <cell r="B4236" t="str">
            <v xml:space="preserve">  </v>
          </cell>
        </row>
        <row r="4237">
          <cell r="B4237" t="str">
            <v xml:space="preserve">  </v>
          </cell>
        </row>
        <row r="4238">
          <cell r="B4238" t="str">
            <v xml:space="preserve">  </v>
          </cell>
        </row>
        <row r="4239">
          <cell r="B4239" t="str">
            <v xml:space="preserve">  </v>
          </cell>
        </row>
        <row r="4240">
          <cell r="B4240" t="str">
            <v xml:space="preserve">  </v>
          </cell>
        </row>
        <row r="4241">
          <cell r="B4241" t="str">
            <v xml:space="preserve">  </v>
          </cell>
        </row>
        <row r="4242">
          <cell r="B4242" t="str">
            <v xml:space="preserve">  </v>
          </cell>
        </row>
        <row r="4243">
          <cell r="B4243" t="str">
            <v xml:space="preserve">  </v>
          </cell>
        </row>
        <row r="4244">
          <cell r="B4244" t="str">
            <v xml:space="preserve">  </v>
          </cell>
        </row>
        <row r="4245">
          <cell r="B4245" t="str">
            <v xml:space="preserve">  </v>
          </cell>
        </row>
        <row r="4246">
          <cell r="B4246" t="str">
            <v xml:space="preserve">  </v>
          </cell>
        </row>
        <row r="4247">
          <cell r="B4247" t="str">
            <v xml:space="preserve">  </v>
          </cell>
        </row>
        <row r="4248">
          <cell r="B4248" t="str">
            <v xml:space="preserve">  </v>
          </cell>
        </row>
        <row r="4249">
          <cell r="B4249" t="str">
            <v xml:space="preserve">  </v>
          </cell>
        </row>
        <row r="4250">
          <cell r="B4250" t="str">
            <v xml:space="preserve">  </v>
          </cell>
        </row>
        <row r="4251">
          <cell r="B4251" t="str">
            <v xml:space="preserve">  </v>
          </cell>
        </row>
        <row r="4252">
          <cell r="B4252" t="str">
            <v xml:space="preserve">  </v>
          </cell>
        </row>
        <row r="4253">
          <cell r="B4253" t="str">
            <v xml:space="preserve">  </v>
          </cell>
        </row>
        <row r="4254">
          <cell r="B4254" t="str">
            <v xml:space="preserve">  </v>
          </cell>
        </row>
        <row r="4255">
          <cell r="B4255" t="str">
            <v xml:space="preserve">  </v>
          </cell>
        </row>
        <row r="4256">
          <cell r="B4256" t="str">
            <v xml:space="preserve">  </v>
          </cell>
        </row>
        <row r="4257">
          <cell r="B4257" t="str">
            <v xml:space="preserve">  </v>
          </cell>
        </row>
        <row r="4258">
          <cell r="B4258" t="str">
            <v xml:space="preserve">  </v>
          </cell>
        </row>
        <row r="4259">
          <cell r="B4259" t="str">
            <v xml:space="preserve">  </v>
          </cell>
        </row>
        <row r="4260">
          <cell r="B4260" t="str">
            <v xml:space="preserve">  </v>
          </cell>
        </row>
        <row r="4261">
          <cell r="B4261" t="str">
            <v xml:space="preserve">  </v>
          </cell>
        </row>
        <row r="4262">
          <cell r="B4262" t="str">
            <v xml:space="preserve">  </v>
          </cell>
        </row>
        <row r="4263">
          <cell r="B4263" t="str">
            <v xml:space="preserve">  </v>
          </cell>
        </row>
        <row r="4264">
          <cell r="B4264" t="str">
            <v xml:space="preserve">  </v>
          </cell>
        </row>
        <row r="4265">
          <cell r="B4265" t="str">
            <v xml:space="preserve">  </v>
          </cell>
        </row>
        <row r="4266">
          <cell r="B4266" t="str">
            <v xml:space="preserve">  </v>
          </cell>
        </row>
        <row r="4267">
          <cell r="B4267" t="str">
            <v xml:space="preserve">  </v>
          </cell>
        </row>
        <row r="4268">
          <cell r="B4268" t="str">
            <v xml:space="preserve">  </v>
          </cell>
        </row>
        <row r="4269">
          <cell r="B4269" t="str">
            <v xml:space="preserve">  </v>
          </cell>
        </row>
        <row r="4270">
          <cell r="B4270" t="str">
            <v xml:space="preserve">  </v>
          </cell>
        </row>
        <row r="4271">
          <cell r="B4271" t="str">
            <v xml:space="preserve">  </v>
          </cell>
        </row>
        <row r="4272">
          <cell r="B4272" t="str">
            <v xml:space="preserve">  </v>
          </cell>
        </row>
        <row r="4273">
          <cell r="B4273" t="str">
            <v xml:space="preserve">  </v>
          </cell>
        </row>
        <row r="4274">
          <cell r="B4274" t="str">
            <v xml:space="preserve">  </v>
          </cell>
        </row>
        <row r="4275">
          <cell r="B4275" t="str">
            <v xml:space="preserve">  </v>
          </cell>
        </row>
        <row r="4276">
          <cell r="B4276" t="str">
            <v xml:space="preserve">  </v>
          </cell>
        </row>
        <row r="4277">
          <cell r="B4277" t="str">
            <v xml:space="preserve">  </v>
          </cell>
        </row>
        <row r="4278">
          <cell r="B4278" t="str">
            <v xml:space="preserve">  </v>
          </cell>
        </row>
        <row r="4279">
          <cell r="B4279" t="str">
            <v xml:space="preserve">  </v>
          </cell>
        </row>
        <row r="4280">
          <cell r="B4280" t="str">
            <v xml:space="preserve">  </v>
          </cell>
        </row>
        <row r="4281">
          <cell r="B4281" t="str">
            <v xml:space="preserve">  </v>
          </cell>
        </row>
        <row r="4282">
          <cell r="B4282" t="str">
            <v xml:space="preserve">  </v>
          </cell>
        </row>
        <row r="4283">
          <cell r="B4283" t="str">
            <v xml:space="preserve">  </v>
          </cell>
        </row>
        <row r="4284">
          <cell r="B4284" t="str">
            <v xml:space="preserve">  </v>
          </cell>
        </row>
        <row r="4285">
          <cell r="B4285" t="str">
            <v xml:space="preserve">  </v>
          </cell>
        </row>
        <row r="4286">
          <cell r="B4286" t="str">
            <v xml:space="preserve">  </v>
          </cell>
        </row>
        <row r="4287">
          <cell r="B4287" t="str">
            <v xml:space="preserve">  </v>
          </cell>
        </row>
        <row r="4288">
          <cell r="B4288" t="str">
            <v xml:space="preserve">  </v>
          </cell>
        </row>
        <row r="4289">
          <cell r="B4289" t="str">
            <v xml:space="preserve">  </v>
          </cell>
        </row>
        <row r="4290">
          <cell r="B4290" t="str">
            <v xml:space="preserve">  </v>
          </cell>
        </row>
        <row r="4291">
          <cell r="B4291" t="str">
            <v xml:space="preserve">  </v>
          </cell>
        </row>
        <row r="4292">
          <cell r="B4292" t="str">
            <v xml:space="preserve">  </v>
          </cell>
        </row>
        <row r="4293">
          <cell r="B4293" t="str">
            <v xml:space="preserve">  </v>
          </cell>
        </row>
        <row r="4294">
          <cell r="B4294" t="str">
            <v xml:space="preserve">  </v>
          </cell>
        </row>
        <row r="4295">
          <cell r="B4295" t="str">
            <v xml:space="preserve">  </v>
          </cell>
        </row>
        <row r="4296">
          <cell r="B4296" t="str">
            <v xml:space="preserve">  </v>
          </cell>
        </row>
        <row r="4297">
          <cell r="B4297" t="str">
            <v xml:space="preserve">  </v>
          </cell>
        </row>
        <row r="4298">
          <cell r="B4298" t="str">
            <v xml:space="preserve">  </v>
          </cell>
        </row>
        <row r="4299">
          <cell r="B4299" t="str">
            <v xml:space="preserve">  </v>
          </cell>
        </row>
        <row r="4300">
          <cell r="B4300" t="str">
            <v xml:space="preserve">  </v>
          </cell>
        </row>
        <row r="4301">
          <cell r="B4301" t="str">
            <v xml:space="preserve">  </v>
          </cell>
        </row>
        <row r="4302">
          <cell r="B4302" t="str">
            <v xml:space="preserve">  </v>
          </cell>
        </row>
        <row r="4303">
          <cell r="B4303" t="str">
            <v xml:space="preserve">  </v>
          </cell>
        </row>
        <row r="4304">
          <cell r="B4304" t="str">
            <v xml:space="preserve">  </v>
          </cell>
        </row>
        <row r="4305">
          <cell r="B4305" t="str">
            <v xml:space="preserve">  </v>
          </cell>
        </row>
        <row r="4306">
          <cell r="B4306" t="str">
            <v xml:space="preserve">  </v>
          </cell>
        </row>
        <row r="4307">
          <cell r="B4307" t="str">
            <v xml:space="preserve">  </v>
          </cell>
        </row>
        <row r="4308">
          <cell r="B4308" t="str">
            <v xml:space="preserve">  </v>
          </cell>
        </row>
        <row r="4309">
          <cell r="B4309" t="str">
            <v xml:space="preserve">  </v>
          </cell>
        </row>
        <row r="4310">
          <cell r="B4310" t="str">
            <v xml:space="preserve">  </v>
          </cell>
        </row>
        <row r="4311">
          <cell r="B4311" t="str">
            <v xml:space="preserve">  </v>
          </cell>
        </row>
        <row r="4312">
          <cell r="B4312" t="str">
            <v xml:space="preserve">  </v>
          </cell>
        </row>
        <row r="4313">
          <cell r="B4313" t="str">
            <v xml:space="preserve">  </v>
          </cell>
        </row>
        <row r="4314">
          <cell r="B4314" t="str">
            <v xml:space="preserve">  </v>
          </cell>
        </row>
        <row r="4315">
          <cell r="B4315" t="str">
            <v xml:space="preserve">  </v>
          </cell>
        </row>
        <row r="4316">
          <cell r="B4316" t="str">
            <v xml:space="preserve">  </v>
          </cell>
        </row>
        <row r="4317">
          <cell r="B4317" t="str">
            <v xml:space="preserve">  </v>
          </cell>
        </row>
        <row r="4318">
          <cell r="B4318" t="str">
            <v xml:space="preserve">  </v>
          </cell>
        </row>
        <row r="4319">
          <cell r="B4319" t="str">
            <v xml:space="preserve">  </v>
          </cell>
        </row>
        <row r="4320">
          <cell r="B4320" t="str">
            <v xml:space="preserve">  </v>
          </cell>
        </row>
        <row r="4321">
          <cell r="B4321" t="str">
            <v xml:space="preserve">  </v>
          </cell>
        </row>
        <row r="4322">
          <cell r="B4322" t="str">
            <v xml:space="preserve">  </v>
          </cell>
        </row>
        <row r="4323">
          <cell r="B4323" t="str">
            <v xml:space="preserve">  </v>
          </cell>
        </row>
        <row r="4324">
          <cell r="B4324" t="str">
            <v xml:space="preserve">  </v>
          </cell>
        </row>
        <row r="4325">
          <cell r="B4325" t="str">
            <v xml:space="preserve">  </v>
          </cell>
        </row>
        <row r="4326">
          <cell r="B4326" t="str">
            <v xml:space="preserve">  </v>
          </cell>
        </row>
        <row r="4327">
          <cell r="B4327" t="str">
            <v xml:space="preserve">  </v>
          </cell>
        </row>
        <row r="4328">
          <cell r="B4328" t="str">
            <v xml:space="preserve">  </v>
          </cell>
        </row>
        <row r="4329">
          <cell r="B4329" t="str">
            <v xml:space="preserve">  </v>
          </cell>
        </row>
        <row r="4330">
          <cell r="B4330" t="str">
            <v xml:space="preserve">  </v>
          </cell>
        </row>
        <row r="4331">
          <cell r="B4331" t="str">
            <v xml:space="preserve">  </v>
          </cell>
        </row>
        <row r="4332">
          <cell r="B4332" t="str">
            <v xml:space="preserve">  </v>
          </cell>
        </row>
        <row r="4333">
          <cell r="B4333" t="str">
            <v xml:space="preserve">  </v>
          </cell>
        </row>
        <row r="4334">
          <cell r="B4334" t="str">
            <v xml:space="preserve">  </v>
          </cell>
        </row>
        <row r="4335">
          <cell r="B4335" t="str">
            <v xml:space="preserve">  </v>
          </cell>
        </row>
        <row r="4336">
          <cell r="B4336" t="str">
            <v xml:space="preserve">  </v>
          </cell>
        </row>
        <row r="4337">
          <cell r="B4337" t="str">
            <v xml:space="preserve">  </v>
          </cell>
        </row>
        <row r="4338">
          <cell r="B4338" t="str">
            <v xml:space="preserve">  </v>
          </cell>
        </row>
        <row r="4339">
          <cell r="B4339" t="str">
            <v xml:space="preserve">  </v>
          </cell>
        </row>
        <row r="4340">
          <cell r="B4340" t="str">
            <v xml:space="preserve">  </v>
          </cell>
        </row>
        <row r="4341">
          <cell r="B4341" t="str">
            <v xml:space="preserve">  </v>
          </cell>
        </row>
        <row r="4342">
          <cell r="B4342" t="str">
            <v xml:space="preserve">  </v>
          </cell>
        </row>
        <row r="4343">
          <cell r="B4343" t="str">
            <v xml:space="preserve">  </v>
          </cell>
        </row>
        <row r="4344">
          <cell r="B4344" t="str">
            <v xml:space="preserve">  </v>
          </cell>
        </row>
        <row r="4345">
          <cell r="B4345" t="str">
            <v xml:space="preserve">  </v>
          </cell>
        </row>
        <row r="4346">
          <cell r="B4346" t="str">
            <v xml:space="preserve">  </v>
          </cell>
        </row>
        <row r="4347">
          <cell r="B4347" t="str">
            <v xml:space="preserve">  </v>
          </cell>
        </row>
        <row r="4348">
          <cell r="B4348" t="str">
            <v xml:space="preserve">  </v>
          </cell>
        </row>
        <row r="4349">
          <cell r="B4349" t="str">
            <v xml:space="preserve">  </v>
          </cell>
        </row>
        <row r="4350">
          <cell r="B4350" t="str">
            <v xml:space="preserve">  </v>
          </cell>
        </row>
        <row r="4351">
          <cell r="B4351" t="str">
            <v xml:space="preserve">  </v>
          </cell>
        </row>
        <row r="4352">
          <cell r="B4352" t="str">
            <v xml:space="preserve">  </v>
          </cell>
        </row>
        <row r="4353">
          <cell r="B4353" t="str">
            <v xml:space="preserve">  </v>
          </cell>
        </row>
        <row r="4354">
          <cell r="B4354" t="str">
            <v xml:space="preserve">  </v>
          </cell>
        </row>
        <row r="4355">
          <cell r="B4355" t="str">
            <v xml:space="preserve">  </v>
          </cell>
        </row>
        <row r="4356">
          <cell r="B4356" t="str">
            <v xml:space="preserve">  </v>
          </cell>
        </row>
        <row r="4357">
          <cell r="B4357" t="str">
            <v xml:space="preserve">  </v>
          </cell>
        </row>
        <row r="4358">
          <cell r="B4358" t="str">
            <v xml:space="preserve">  </v>
          </cell>
        </row>
        <row r="4359">
          <cell r="B4359" t="str">
            <v xml:space="preserve">  </v>
          </cell>
        </row>
        <row r="4360">
          <cell r="B4360" t="str">
            <v xml:space="preserve">  </v>
          </cell>
        </row>
        <row r="4361">
          <cell r="B4361" t="str">
            <v xml:space="preserve">  </v>
          </cell>
        </row>
        <row r="4362">
          <cell r="B4362" t="str">
            <v xml:space="preserve">  </v>
          </cell>
        </row>
        <row r="4363">
          <cell r="B4363" t="str">
            <v xml:space="preserve">  </v>
          </cell>
        </row>
        <row r="4364">
          <cell r="B4364" t="str">
            <v xml:space="preserve">  </v>
          </cell>
        </row>
        <row r="4365">
          <cell r="B4365" t="str">
            <v xml:space="preserve">  </v>
          </cell>
        </row>
        <row r="4366">
          <cell r="B4366" t="str">
            <v xml:space="preserve">  </v>
          </cell>
        </row>
        <row r="4367">
          <cell r="B4367" t="str">
            <v xml:space="preserve">  </v>
          </cell>
        </row>
        <row r="4368">
          <cell r="B4368" t="str">
            <v xml:space="preserve">  </v>
          </cell>
        </row>
        <row r="4369">
          <cell r="B4369" t="str">
            <v xml:space="preserve">  </v>
          </cell>
        </row>
        <row r="4370">
          <cell r="B4370" t="str">
            <v xml:space="preserve">  </v>
          </cell>
        </row>
        <row r="4371">
          <cell r="B4371" t="str">
            <v xml:space="preserve">  </v>
          </cell>
        </row>
        <row r="4372">
          <cell r="B4372" t="str">
            <v xml:space="preserve">  </v>
          </cell>
        </row>
        <row r="4373">
          <cell r="B4373" t="str">
            <v xml:space="preserve">  </v>
          </cell>
        </row>
        <row r="4374">
          <cell r="B4374" t="str">
            <v xml:space="preserve">  </v>
          </cell>
        </row>
        <row r="4375">
          <cell r="B4375" t="str">
            <v xml:space="preserve">  </v>
          </cell>
        </row>
        <row r="4376">
          <cell r="B4376" t="str">
            <v xml:space="preserve">  </v>
          </cell>
        </row>
        <row r="4377">
          <cell r="B4377" t="str">
            <v xml:space="preserve">  </v>
          </cell>
        </row>
        <row r="4378">
          <cell r="B4378" t="str">
            <v xml:space="preserve">  </v>
          </cell>
        </row>
        <row r="4379">
          <cell r="B4379" t="str">
            <v xml:space="preserve">  </v>
          </cell>
        </row>
        <row r="4380">
          <cell r="B4380" t="str">
            <v xml:space="preserve">  </v>
          </cell>
        </row>
        <row r="4381">
          <cell r="B4381" t="str">
            <v xml:space="preserve">  </v>
          </cell>
        </row>
        <row r="4382">
          <cell r="B4382" t="str">
            <v xml:space="preserve">  </v>
          </cell>
        </row>
        <row r="4383">
          <cell r="B4383" t="str">
            <v xml:space="preserve">  </v>
          </cell>
        </row>
        <row r="4384">
          <cell r="B4384" t="str">
            <v xml:space="preserve">  </v>
          </cell>
        </row>
        <row r="4385">
          <cell r="B4385" t="str">
            <v xml:space="preserve">  </v>
          </cell>
        </row>
        <row r="4386">
          <cell r="B4386" t="str">
            <v xml:space="preserve">  </v>
          </cell>
        </row>
        <row r="4387">
          <cell r="B4387" t="str">
            <v xml:space="preserve">  </v>
          </cell>
        </row>
        <row r="4388">
          <cell r="B4388" t="str">
            <v xml:space="preserve">  </v>
          </cell>
        </row>
        <row r="4389">
          <cell r="B4389" t="str">
            <v xml:space="preserve">  </v>
          </cell>
        </row>
        <row r="4390">
          <cell r="B4390" t="str">
            <v xml:space="preserve">  </v>
          </cell>
        </row>
        <row r="4391">
          <cell r="B4391" t="str">
            <v xml:space="preserve">  </v>
          </cell>
        </row>
        <row r="4392">
          <cell r="B4392" t="str">
            <v xml:space="preserve">  </v>
          </cell>
        </row>
        <row r="4393">
          <cell r="B4393" t="str">
            <v xml:space="preserve">  </v>
          </cell>
        </row>
        <row r="4394">
          <cell r="B4394" t="str">
            <v xml:space="preserve">  </v>
          </cell>
        </row>
        <row r="4395">
          <cell r="B4395" t="str">
            <v xml:space="preserve">  </v>
          </cell>
        </row>
        <row r="4396">
          <cell r="B4396" t="str">
            <v xml:space="preserve">  </v>
          </cell>
        </row>
        <row r="4397">
          <cell r="B4397" t="str">
            <v xml:space="preserve">  </v>
          </cell>
        </row>
        <row r="4398">
          <cell r="B4398" t="str">
            <v xml:space="preserve">  </v>
          </cell>
        </row>
        <row r="4399">
          <cell r="B4399" t="str">
            <v xml:space="preserve">  </v>
          </cell>
        </row>
        <row r="4400">
          <cell r="B4400" t="str">
            <v xml:space="preserve">  </v>
          </cell>
        </row>
        <row r="4401">
          <cell r="B4401" t="str">
            <v xml:space="preserve">  </v>
          </cell>
        </row>
        <row r="4402">
          <cell r="B4402" t="str">
            <v xml:space="preserve">  </v>
          </cell>
        </row>
        <row r="4403">
          <cell r="B4403" t="str">
            <v xml:space="preserve">  </v>
          </cell>
        </row>
        <row r="4404">
          <cell r="B4404" t="str">
            <v xml:space="preserve">  </v>
          </cell>
        </row>
        <row r="4405">
          <cell r="B4405" t="str">
            <v xml:space="preserve">  </v>
          </cell>
        </row>
        <row r="4406">
          <cell r="B4406" t="str">
            <v xml:space="preserve">  </v>
          </cell>
        </row>
        <row r="4407">
          <cell r="B4407" t="str">
            <v xml:space="preserve">  </v>
          </cell>
        </row>
        <row r="4408">
          <cell r="B4408" t="str">
            <v xml:space="preserve">  </v>
          </cell>
        </row>
        <row r="4409">
          <cell r="B4409" t="str">
            <v xml:space="preserve">  </v>
          </cell>
        </row>
        <row r="4410">
          <cell r="B4410" t="str">
            <v xml:space="preserve">  </v>
          </cell>
        </row>
        <row r="4411">
          <cell r="B4411" t="str">
            <v xml:space="preserve">  </v>
          </cell>
        </row>
        <row r="4412">
          <cell r="B4412" t="str">
            <v xml:space="preserve">  </v>
          </cell>
        </row>
        <row r="4413">
          <cell r="B4413" t="str">
            <v xml:space="preserve">  </v>
          </cell>
        </row>
        <row r="4414">
          <cell r="B4414" t="str">
            <v xml:space="preserve">  </v>
          </cell>
        </row>
        <row r="4415">
          <cell r="B4415" t="str">
            <v xml:space="preserve">  </v>
          </cell>
        </row>
        <row r="4416">
          <cell r="B4416" t="str">
            <v xml:space="preserve">  </v>
          </cell>
        </row>
        <row r="4417">
          <cell r="B4417" t="str">
            <v xml:space="preserve">  </v>
          </cell>
        </row>
        <row r="4418">
          <cell r="B4418" t="str">
            <v xml:space="preserve">  </v>
          </cell>
        </row>
        <row r="4419">
          <cell r="B4419" t="str">
            <v xml:space="preserve">  </v>
          </cell>
        </row>
        <row r="4420">
          <cell r="B4420" t="str">
            <v xml:space="preserve">  </v>
          </cell>
        </row>
        <row r="4421">
          <cell r="B4421" t="str">
            <v xml:space="preserve">  </v>
          </cell>
        </row>
        <row r="4422">
          <cell r="B4422" t="str">
            <v xml:space="preserve">  </v>
          </cell>
        </row>
        <row r="4423">
          <cell r="B4423" t="str">
            <v xml:space="preserve">  </v>
          </cell>
        </row>
        <row r="4424">
          <cell r="B4424" t="str">
            <v xml:space="preserve">  </v>
          </cell>
        </row>
        <row r="4425">
          <cell r="B4425" t="str">
            <v xml:space="preserve">  </v>
          </cell>
        </row>
        <row r="4426">
          <cell r="B4426" t="str">
            <v xml:space="preserve">  </v>
          </cell>
        </row>
        <row r="4427">
          <cell r="B4427" t="str">
            <v xml:space="preserve">  </v>
          </cell>
        </row>
        <row r="4428">
          <cell r="B4428" t="str">
            <v xml:space="preserve">  </v>
          </cell>
        </row>
        <row r="4429">
          <cell r="B4429" t="str">
            <v xml:space="preserve">  </v>
          </cell>
        </row>
        <row r="4430">
          <cell r="B4430" t="str">
            <v xml:space="preserve">  </v>
          </cell>
        </row>
        <row r="4431">
          <cell r="B4431" t="str">
            <v xml:space="preserve">  </v>
          </cell>
        </row>
        <row r="4432">
          <cell r="B4432" t="str">
            <v xml:space="preserve">  </v>
          </cell>
        </row>
        <row r="4433">
          <cell r="B4433" t="str">
            <v xml:space="preserve">  </v>
          </cell>
        </row>
        <row r="4434">
          <cell r="B4434" t="str">
            <v xml:space="preserve">  </v>
          </cell>
        </row>
        <row r="4435">
          <cell r="B4435" t="str">
            <v xml:space="preserve">  </v>
          </cell>
        </row>
        <row r="4436">
          <cell r="B4436" t="str">
            <v xml:space="preserve">  </v>
          </cell>
        </row>
        <row r="4437">
          <cell r="B4437" t="str">
            <v xml:space="preserve">  </v>
          </cell>
        </row>
        <row r="4438">
          <cell r="B4438" t="str">
            <v xml:space="preserve">  </v>
          </cell>
        </row>
        <row r="4439">
          <cell r="B4439" t="str">
            <v xml:space="preserve">  </v>
          </cell>
        </row>
        <row r="4440">
          <cell r="B4440" t="str">
            <v xml:space="preserve">  </v>
          </cell>
        </row>
        <row r="4441">
          <cell r="B4441" t="str">
            <v xml:space="preserve">  </v>
          </cell>
        </row>
        <row r="4442">
          <cell r="B4442" t="str">
            <v xml:space="preserve">  </v>
          </cell>
        </row>
        <row r="4443">
          <cell r="B4443" t="str">
            <v xml:space="preserve">  </v>
          </cell>
        </row>
        <row r="4444">
          <cell r="B4444" t="str">
            <v xml:space="preserve">  </v>
          </cell>
        </row>
        <row r="4445">
          <cell r="B4445" t="str">
            <v xml:space="preserve">  </v>
          </cell>
        </row>
        <row r="4446">
          <cell r="B4446" t="str">
            <v xml:space="preserve">  </v>
          </cell>
        </row>
        <row r="4447">
          <cell r="B4447" t="str">
            <v xml:space="preserve">  </v>
          </cell>
        </row>
        <row r="4448">
          <cell r="B4448" t="str">
            <v xml:space="preserve">  </v>
          </cell>
        </row>
        <row r="4449">
          <cell r="B4449" t="str">
            <v xml:space="preserve">  </v>
          </cell>
        </row>
        <row r="4450">
          <cell r="B4450" t="str">
            <v xml:space="preserve">  </v>
          </cell>
        </row>
        <row r="4451">
          <cell r="B4451" t="str">
            <v xml:space="preserve">  </v>
          </cell>
        </row>
        <row r="4452">
          <cell r="B4452" t="str">
            <v xml:space="preserve">  </v>
          </cell>
        </row>
        <row r="4453">
          <cell r="B4453" t="str">
            <v xml:space="preserve">  </v>
          </cell>
        </row>
        <row r="4454">
          <cell r="B4454" t="str">
            <v xml:space="preserve">  </v>
          </cell>
        </row>
        <row r="4455">
          <cell r="B4455" t="str">
            <v xml:space="preserve">  </v>
          </cell>
        </row>
        <row r="4456">
          <cell r="B4456" t="str">
            <v xml:space="preserve">  </v>
          </cell>
        </row>
        <row r="4457">
          <cell r="B4457" t="str">
            <v xml:space="preserve">  </v>
          </cell>
        </row>
        <row r="4458">
          <cell r="B4458" t="str">
            <v xml:space="preserve">  </v>
          </cell>
        </row>
        <row r="4459">
          <cell r="B4459" t="str">
            <v xml:space="preserve">  </v>
          </cell>
        </row>
        <row r="4460">
          <cell r="B4460" t="str">
            <v xml:space="preserve">  </v>
          </cell>
        </row>
        <row r="4461">
          <cell r="B4461" t="str">
            <v xml:space="preserve">  </v>
          </cell>
        </row>
        <row r="4462">
          <cell r="B4462" t="str">
            <v xml:space="preserve">  </v>
          </cell>
        </row>
        <row r="4463">
          <cell r="B4463" t="str">
            <v xml:space="preserve">  </v>
          </cell>
        </row>
        <row r="4464">
          <cell r="B4464" t="str">
            <v xml:space="preserve">  </v>
          </cell>
        </row>
        <row r="4465">
          <cell r="B4465" t="str">
            <v xml:space="preserve">  </v>
          </cell>
        </row>
        <row r="4466">
          <cell r="B4466" t="str">
            <v xml:space="preserve">  </v>
          </cell>
        </row>
        <row r="4467">
          <cell r="B4467" t="str">
            <v xml:space="preserve">  </v>
          </cell>
        </row>
        <row r="4468">
          <cell r="B4468" t="str">
            <v xml:space="preserve">  </v>
          </cell>
        </row>
        <row r="4469">
          <cell r="B4469" t="str">
            <v xml:space="preserve">  </v>
          </cell>
        </row>
        <row r="4470">
          <cell r="B4470" t="str">
            <v xml:space="preserve">  </v>
          </cell>
        </row>
        <row r="4471">
          <cell r="B4471" t="str">
            <v xml:space="preserve">  </v>
          </cell>
        </row>
        <row r="4472">
          <cell r="B4472" t="str">
            <v xml:space="preserve">  </v>
          </cell>
        </row>
        <row r="4473">
          <cell r="B4473" t="str">
            <v xml:space="preserve">  </v>
          </cell>
        </row>
        <row r="4474">
          <cell r="B4474" t="str">
            <v xml:space="preserve">  </v>
          </cell>
        </row>
        <row r="4475">
          <cell r="B4475" t="str">
            <v xml:space="preserve">  </v>
          </cell>
        </row>
        <row r="4476">
          <cell r="B4476" t="str">
            <v xml:space="preserve">  </v>
          </cell>
        </row>
        <row r="4477">
          <cell r="B4477" t="str">
            <v xml:space="preserve">  </v>
          </cell>
        </row>
        <row r="4478">
          <cell r="B4478" t="str">
            <v xml:space="preserve">  </v>
          </cell>
        </row>
        <row r="4479">
          <cell r="B4479" t="str">
            <v xml:space="preserve">  </v>
          </cell>
        </row>
        <row r="4480">
          <cell r="B4480" t="str">
            <v xml:space="preserve">  </v>
          </cell>
        </row>
        <row r="4481">
          <cell r="B4481" t="str">
            <v xml:space="preserve">  </v>
          </cell>
        </row>
        <row r="4482">
          <cell r="B4482" t="str">
            <v xml:space="preserve">  </v>
          </cell>
        </row>
        <row r="4483">
          <cell r="B4483" t="str">
            <v xml:space="preserve">  </v>
          </cell>
        </row>
        <row r="4484">
          <cell r="B4484" t="str">
            <v xml:space="preserve">  </v>
          </cell>
        </row>
        <row r="4485">
          <cell r="B4485" t="str">
            <v xml:space="preserve">  </v>
          </cell>
        </row>
        <row r="4486">
          <cell r="B4486" t="str">
            <v xml:space="preserve">  </v>
          </cell>
        </row>
        <row r="4487">
          <cell r="B4487" t="str">
            <v xml:space="preserve">  </v>
          </cell>
        </row>
        <row r="4488">
          <cell r="B4488" t="str">
            <v xml:space="preserve">  </v>
          </cell>
        </row>
        <row r="4489">
          <cell r="B4489" t="str">
            <v xml:space="preserve">  </v>
          </cell>
        </row>
        <row r="4490">
          <cell r="B4490" t="str">
            <v xml:space="preserve">  </v>
          </cell>
        </row>
        <row r="4491">
          <cell r="B4491" t="str">
            <v xml:space="preserve">  </v>
          </cell>
        </row>
        <row r="4492">
          <cell r="B4492" t="str">
            <v xml:space="preserve">  </v>
          </cell>
        </row>
        <row r="4493">
          <cell r="B4493" t="str">
            <v xml:space="preserve">  </v>
          </cell>
        </row>
        <row r="4494">
          <cell r="B4494" t="str">
            <v xml:space="preserve">  </v>
          </cell>
        </row>
        <row r="4495">
          <cell r="B4495" t="str">
            <v xml:space="preserve">  </v>
          </cell>
        </row>
        <row r="4496">
          <cell r="B4496" t="str">
            <v xml:space="preserve">  </v>
          </cell>
        </row>
        <row r="4497">
          <cell r="B4497" t="str">
            <v xml:space="preserve">  </v>
          </cell>
        </row>
        <row r="4498">
          <cell r="B4498" t="str">
            <v xml:space="preserve">  </v>
          </cell>
        </row>
        <row r="4499">
          <cell r="B4499" t="str">
            <v xml:space="preserve">  </v>
          </cell>
        </row>
        <row r="4500">
          <cell r="B4500" t="str">
            <v xml:space="preserve">  </v>
          </cell>
        </row>
        <row r="4501">
          <cell r="B4501" t="str">
            <v xml:space="preserve">  </v>
          </cell>
        </row>
        <row r="4502">
          <cell r="B4502" t="str">
            <v xml:space="preserve">  </v>
          </cell>
        </row>
        <row r="4503">
          <cell r="B4503" t="str">
            <v xml:space="preserve">  </v>
          </cell>
        </row>
        <row r="4504">
          <cell r="B4504" t="str">
            <v xml:space="preserve">  </v>
          </cell>
        </row>
        <row r="4505">
          <cell r="B4505" t="str">
            <v xml:space="preserve">  </v>
          </cell>
        </row>
        <row r="4506">
          <cell r="B4506" t="str">
            <v xml:space="preserve">  </v>
          </cell>
        </row>
        <row r="4507">
          <cell r="B4507" t="str">
            <v xml:space="preserve">  </v>
          </cell>
        </row>
        <row r="4508">
          <cell r="B4508" t="str">
            <v xml:space="preserve">  </v>
          </cell>
        </row>
        <row r="4509">
          <cell r="B4509" t="str">
            <v xml:space="preserve">  </v>
          </cell>
        </row>
        <row r="4510">
          <cell r="B4510" t="str">
            <v xml:space="preserve">  </v>
          </cell>
        </row>
        <row r="4511">
          <cell r="B4511" t="str">
            <v xml:space="preserve">  </v>
          </cell>
        </row>
        <row r="4512">
          <cell r="B4512" t="str">
            <v xml:space="preserve">  </v>
          </cell>
        </row>
        <row r="4513">
          <cell r="B4513" t="str">
            <v xml:space="preserve">  </v>
          </cell>
        </row>
        <row r="4514">
          <cell r="B4514" t="str">
            <v xml:space="preserve">  </v>
          </cell>
        </row>
        <row r="4515">
          <cell r="B4515" t="str">
            <v xml:space="preserve">  </v>
          </cell>
        </row>
        <row r="4516">
          <cell r="B4516" t="str">
            <v xml:space="preserve">  </v>
          </cell>
        </row>
        <row r="4517">
          <cell r="B4517" t="str">
            <v xml:space="preserve">  </v>
          </cell>
        </row>
        <row r="4518">
          <cell r="B4518" t="str">
            <v xml:space="preserve">  </v>
          </cell>
        </row>
        <row r="4519">
          <cell r="B4519" t="str">
            <v xml:space="preserve">  </v>
          </cell>
        </row>
        <row r="4520">
          <cell r="B4520" t="str">
            <v xml:space="preserve">  </v>
          </cell>
        </row>
        <row r="4521">
          <cell r="B4521" t="str">
            <v xml:space="preserve">  </v>
          </cell>
        </row>
        <row r="4522">
          <cell r="B4522" t="str">
            <v xml:space="preserve">  </v>
          </cell>
        </row>
        <row r="4523">
          <cell r="B4523" t="str">
            <v xml:space="preserve">  </v>
          </cell>
        </row>
        <row r="4524">
          <cell r="B4524" t="str">
            <v xml:space="preserve">  </v>
          </cell>
        </row>
        <row r="4525">
          <cell r="B4525" t="str">
            <v xml:space="preserve">  </v>
          </cell>
        </row>
        <row r="4526">
          <cell r="B4526" t="str">
            <v xml:space="preserve">  </v>
          </cell>
        </row>
        <row r="4527">
          <cell r="B4527" t="str">
            <v xml:space="preserve">  </v>
          </cell>
        </row>
        <row r="4528">
          <cell r="B4528" t="str">
            <v xml:space="preserve">  </v>
          </cell>
        </row>
        <row r="4529">
          <cell r="B4529" t="str">
            <v xml:space="preserve">  </v>
          </cell>
        </row>
        <row r="4530">
          <cell r="B4530" t="str">
            <v xml:space="preserve">  </v>
          </cell>
        </row>
        <row r="4531">
          <cell r="B4531" t="str">
            <v xml:space="preserve">  </v>
          </cell>
        </row>
        <row r="4532">
          <cell r="B4532" t="str">
            <v xml:space="preserve">  </v>
          </cell>
        </row>
        <row r="4533">
          <cell r="B4533" t="str">
            <v xml:space="preserve">  </v>
          </cell>
        </row>
        <row r="4534">
          <cell r="B4534" t="str">
            <v xml:space="preserve">  </v>
          </cell>
        </row>
        <row r="4535">
          <cell r="B4535" t="str">
            <v xml:space="preserve">  </v>
          </cell>
        </row>
        <row r="4536">
          <cell r="B4536" t="str">
            <v xml:space="preserve">  </v>
          </cell>
        </row>
        <row r="4537">
          <cell r="B4537" t="str">
            <v xml:space="preserve">  </v>
          </cell>
        </row>
        <row r="4538">
          <cell r="B4538" t="str">
            <v xml:space="preserve">  </v>
          </cell>
        </row>
        <row r="4539">
          <cell r="B4539" t="str">
            <v xml:space="preserve">  </v>
          </cell>
        </row>
        <row r="4540">
          <cell r="B4540" t="str">
            <v xml:space="preserve">  </v>
          </cell>
        </row>
        <row r="4541">
          <cell r="B4541" t="str">
            <v xml:space="preserve">  </v>
          </cell>
        </row>
        <row r="4542">
          <cell r="B4542" t="str">
            <v xml:space="preserve">  </v>
          </cell>
        </row>
        <row r="4543">
          <cell r="B4543" t="str">
            <v xml:space="preserve">  </v>
          </cell>
        </row>
        <row r="4544">
          <cell r="B4544" t="str">
            <v xml:space="preserve">  </v>
          </cell>
        </row>
        <row r="4545">
          <cell r="B4545" t="str">
            <v xml:space="preserve">  </v>
          </cell>
        </row>
        <row r="4546">
          <cell r="B4546" t="str">
            <v xml:space="preserve">  </v>
          </cell>
        </row>
        <row r="4547">
          <cell r="B4547" t="str">
            <v xml:space="preserve">  </v>
          </cell>
        </row>
        <row r="4548">
          <cell r="B4548" t="str">
            <v xml:space="preserve">  </v>
          </cell>
        </row>
        <row r="4549">
          <cell r="B4549" t="str">
            <v xml:space="preserve">  </v>
          </cell>
        </row>
        <row r="4550">
          <cell r="B4550" t="str">
            <v xml:space="preserve">  </v>
          </cell>
        </row>
        <row r="4551">
          <cell r="B4551" t="str">
            <v xml:space="preserve">  </v>
          </cell>
        </row>
        <row r="4552">
          <cell r="B4552" t="str">
            <v xml:space="preserve">  </v>
          </cell>
        </row>
        <row r="4553">
          <cell r="B4553" t="str">
            <v xml:space="preserve">  </v>
          </cell>
        </row>
        <row r="4554">
          <cell r="B4554" t="str">
            <v xml:space="preserve">  </v>
          </cell>
        </row>
        <row r="4555">
          <cell r="B4555" t="str">
            <v xml:space="preserve">  </v>
          </cell>
        </row>
        <row r="4556">
          <cell r="B4556" t="str">
            <v xml:space="preserve">  </v>
          </cell>
        </row>
        <row r="4557">
          <cell r="B4557" t="str">
            <v xml:space="preserve">  </v>
          </cell>
        </row>
        <row r="4558">
          <cell r="B4558" t="str">
            <v xml:space="preserve">  </v>
          </cell>
        </row>
        <row r="4559">
          <cell r="B4559" t="str">
            <v xml:space="preserve">  </v>
          </cell>
        </row>
        <row r="4560">
          <cell r="B4560" t="str">
            <v xml:space="preserve">  </v>
          </cell>
        </row>
        <row r="4561">
          <cell r="B4561" t="str">
            <v xml:space="preserve">  </v>
          </cell>
        </row>
        <row r="4562">
          <cell r="B4562" t="str">
            <v xml:space="preserve">  </v>
          </cell>
        </row>
        <row r="4563">
          <cell r="B4563" t="str">
            <v xml:space="preserve">  </v>
          </cell>
        </row>
        <row r="4564">
          <cell r="B4564" t="str">
            <v xml:space="preserve">  </v>
          </cell>
        </row>
        <row r="4565">
          <cell r="B4565" t="str">
            <v xml:space="preserve">  </v>
          </cell>
        </row>
        <row r="4566">
          <cell r="B4566" t="str">
            <v xml:space="preserve">  </v>
          </cell>
        </row>
        <row r="4567">
          <cell r="B4567" t="str">
            <v xml:space="preserve">  </v>
          </cell>
        </row>
        <row r="4568">
          <cell r="B4568" t="str">
            <v xml:space="preserve">  </v>
          </cell>
        </row>
        <row r="4569">
          <cell r="B4569" t="str">
            <v xml:space="preserve">  </v>
          </cell>
        </row>
        <row r="4570">
          <cell r="B4570" t="str">
            <v xml:space="preserve">  </v>
          </cell>
        </row>
        <row r="4571">
          <cell r="B4571" t="str">
            <v xml:space="preserve">  </v>
          </cell>
        </row>
        <row r="4572">
          <cell r="B4572" t="str">
            <v xml:space="preserve">  </v>
          </cell>
        </row>
        <row r="4573">
          <cell r="B4573" t="str">
            <v xml:space="preserve">  </v>
          </cell>
        </row>
        <row r="4574">
          <cell r="B4574" t="str">
            <v xml:space="preserve">  </v>
          </cell>
        </row>
        <row r="4575">
          <cell r="B4575" t="str">
            <v xml:space="preserve">  </v>
          </cell>
        </row>
        <row r="4576">
          <cell r="B4576" t="str">
            <v xml:space="preserve">  </v>
          </cell>
        </row>
        <row r="4577">
          <cell r="B4577" t="str">
            <v xml:space="preserve">  </v>
          </cell>
        </row>
        <row r="4578">
          <cell r="B4578" t="str">
            <v xml:space="preserve">  </v>
          </cell>
        </row>
        <row r="4579">
          <cell r="B4579" t="str">
            <v xml:space="preserve">  </v>
          </cell>
        </row>
        <row r="4580">
          <cell r="B4580" t="str">
            <v xml:space="preserve">  </v>
          </cell>
        </row>
        <row r="4581">
          <cell r="B4581" t="str">
            <v xml:space="preserve">  </v>
          </cell>
        </row>
        <row r="4582">
          <cell r="B4582" t="str">
            <v xml:space="preserve">  </v>
          </cell>
        </row>
        <row r="4583">
          <cell r="B4583" t="str">
            <v xml:space="preserve">  </v>
          </cell>
        </row>
        <row r="4584">
          <cell r="B4584" t="str">
            <v xml:space="preserve">  </v>
          </cell>
        </row>
        <row r="4585">
          <cell r="B4585" t="str">
            <v xml:space="preserve">  </v>
          </cell>
        </row>
        <row r="4586">
          <cell r="B4586" t="str">
            <v xml:space="preserve">  </v>
          </cell>
        </row>
        <row r="4587">
          <cell r="B4587" t="str">
            <v xml:space="preserve">  </v>
          </cell>
        </row>
        <row r="4588">
          <cell r="B4588" t="str">
            <v xml:space="preserve">  </v>
          </cell>
        </row>
        <row r="4589">
          <cell r="B4589" t="str">
            <v xml:space="preserve">  </v>
          </cell>
        </row>
        <row r="4590">
          <cell r="B4590" t="str">
            <v xml:space="preserve">  </v>
          </cell>
        </row>
        <row r="4591">
          <cell r="B4591" t="str">
            <v xml:space="preserve">  </v>
          </cell>
        </row>
        <row r="4592">
          <cell r="B4592" t="str">
            <v xml:space="preserve">  </v>
          </cell>
        </row>
        <row r="4593">
          <cell r="B4593" t="str">
            <v xml:space="preserve">  </v>
          </cell>
        </row>
        <row r="4594">
          <cell r="B4594" t="str">
            <v xml:space="preserve">  </v>
          </cell>
        </row>
        <row r="4595">
          <cell r="B4595" t="str">
            <v xml:space="preserve">  </v>
          </cell>
        </row>
        <row r="4596">
          <cell r="B4596" t="str">
            <v xml:space="preserve">  </v>
          </cell>
        </row>
        <row r="4597">
          <cell r="B4597" t="str">
            <v xml:space="preserve">  </v>
          </cell>
        </row>
        <row r="4598">
          <cell r="B4598" t="str">
            <v xml:space="preserve">  </v>
          </cell>
        </row>
        <row r="4599">
          <cell r="B4599" t="str">
            <v xml:space="preserve">  </v>
          </cell>
        </row>
        <row r="4600">
          <cell r="B4600" t="str">
            <v xml:space="preserve">  </v>
          </cell>
        </row>
        <row r="4601">
          <cell r="B4601" t="str">
            <v xml:space="preserve">  </v>
          </cell>
        </row>
        <row r="4602">
          <cell r="B4602" t="str">
            <v xml:space="preserve">  </v>
          </cell>
        </row>
        <row r="4603">
          <cell r="B4603" t="str">
            <v xml:space="preserve">  </v>
          </cell>
        </row>
        <row r="4604">
          <cell r="B4604" t="str">
            <v xml:space="preserve">  </v>
          </cell>
        </row>
        <row r="4605">
          <cell r="B4605" t="str">
            <v xml:space="preserve">  </v>
          </cell>
        </row>
        <row r="4606">
          <cell r="B4606" t="str">
            <v xml:space="preserve">  </v>
          </cell>
        </row>
        <row r="4607">
          <cell r="B4607" t="str">
            <v xml:space="preserve">  </v>
          </cell>
        </row>
        <row r="4608">
          <cell r="B4608" t="str">
            <v xml:space="preserve">  </v>
          </cell>
        </row>
        <row r="4609">
          <cell r="B4609" t="str">
            <v xml:space="preserve">  </v>
          </cell>
        </row>
        <row r="4610">
          <cell r="B4610" t="str">
            <v xml:space="preserve">  </v>
          </cell>
        </row>
        <row r="4611">
          <cell r="B4611" t="str">
            <v xml:space="preserve">  </v>
          </cell>
        </row>
        <row r="4612">
          <cell r="B4612" t="str">
            <v xml:space="preserve">  </v>
          </cell>
        </row>
        <row r="4613">
          <cell r="B4613" t="str">
            <v xml:space="preserve">  </v>
          </cell>
        </row>
        <row r="4614">
          <cell r="B4614" t="str">
            <v xml:space="preserve">  </v>
          </cell>
        </row>
        <row r="4615">
          <cell r="B4615" t="str">
            <v xml:space="preserve">  </v>
          </cell>
        </row>
        <row r="4616">
          <cell r="B4616" t="str">
            <v xml:space="preserve">  </v>
          </cell>
        </row>
        <row r="4617">
          <cell r="B4617" t="str">
            <v xml:space="preserve">  </v>
          </cell>
        </row>
        <row r="4618">
          <cell r="B4618" t="str">
            <v xml:space="preserve">  </v>
          </cell>
        </row>
        <row r="4619">
          <cell r="B4619" t="str">
            <v xml:space="preserve">  </v>
          </cell>
        </row>
        <row r="4620">
          <cell r="B4620" t="str">
            <v xml:space="preserve">  </v>
          </cell>
        </row>
        <row r="4621">
          <cell r="B4621" t="str">
            <v xml:space="preserve">  </v>
          </cell>
        </row>
        <row r="4622">
          <cell r="B4622" t="str">
            <v xml:space="preserve">  </v>
          </cell>
        </row>
        <row r="4623">
          <cell r="B4623" t="str">
            <v xml:space="preserve">  </v>
          </cell>
        </row>
        <row r="4624">
          <cell r="B4624" t="str">
            <v xml:space="preserve">  </v>
          </cell>
        </row>
        <row r="4625">
          <cell r="B4625" t="str">
            <v xml:space="preserve">  </v>
          </cell>
        </row>
        <row r="4626">
          <cell r="B4626" t="str">
            <v xml:space="preserve">  </v>
          </cell>
        </row>
        <row r="4627">
          <cell r="B4627" t="str">
            <v xml:space="preserve">  </v>
          </cell>
        </row>
        <row r="4628">
          <cell r="B4628" t="str">
            <v xml:space="preserve">  </v>
          </cell>
        </row>
        <row r="4629">
          <cell r="B4629" t="str">
            <v xml:space="preserve">  </v>
          </cell>
        </row>
        <row r="4630">
          <cell r="B4630" t="str">
            <v xml:space="preserve">  </v>
          </cell>
        </row>
        <row r="4631">
          <cell r="B4631" t="str">
            <v xml:space="preserve">  </v>
          </cell>
        </row>
        <row r="4632">
          <cell r="B4632" t="str">
            <v xml:space="preserve">  </v>
          </cell>
        </row>
        <row r="4633">
          <cell r="B4633" t="str">
            <v xml:space="preserve">  </v>
          </cell>
        </row>
        <row r="4634">
          <cell r="B4634" t="str">
            <v xml:space="preserve">  </v>
          </cell>
        </row>
        <row r="4635">
          <cell r="B4635" t="str">
            <v xml:space="preserve">  </v>
          </cell>
        </row>
        <row r="4636">
          <cell r="B4636" t="str">
            <v xml:space="preserve">  </v>
          </cell>
        </row>
        <row r="4637">
          <cell r="B4637" t="str">
            <v xml:space="preserve">  </v>
          </cell>
        </row>
        <row r="4638">
          <cell r="B4638" t="str">
            <v xml:space="preserve">  </v>
          </cell>
        </row>
        <row r="4639">
          <cell r="B4639" t="str">
            <v xml:space="preserve">  </v>
          </cell>
        </row>
        <row r="4640">
          <cell r="B4640" t="str">
            <v xml:space="preserve">  </v>
          </cell>
        </row>
        <row r="4641">
          <cell r="B4641" t="str">
            <v xml:space="preserve">  </v>
          </cell>
        </row>
        <row r="4642">
          <cell r="B4642" t="str">
            <v xml:space="preserve">  </v>
          </cell>
        </row>
        <row r="4643">
          <cell r="B4643" t="str">
            <v xml:space="preserve">  </v>
          </cell>
        </row>
        <row r="4644">
          <cell r="B4644" t="str">
            <v xml:space="preserve">  </v>
          </cell>
        </row>
        <row r="4645">
          <cell r="B4645" t="str">
            <v xml:space="preserve">  </v>
          </cell>
        </row>
        <row r="4646">
          <cell r="B4646" t="str">
            <v xml:space="preserve">  </v>
          </cell>
        </row>
        <row r="4647">
          <cell r="B4647" t="str">
            <v xml:space="preserve">  </v>
          </cell>
        </row>
        <row r="4648">
          <cell r="B4648" t="str">
            <v xml:space="preserve">  </v>
          </cell>
        </row>
        <row r="4649">
          <cell r="B4649" t="str">
            <v xml:space="preserve">  </v>
          </cell>
        </row>
        <row r="4650">
          <cell r="B4650" t="str">
            <v xml:space="preserve">  </v>
          </cell>
        </row>
        <row r="4651">
          <cell r="B4651" t="str">
            <v xml:space="preserve">  </v>
          </cell>
        </row>
        <row r="4652">
          <cell r="B4652" t="str">
            <v xml:space="preserve">  </v>
          </cell>
        </row>
        <row r="4653">
          <cell r="B4653" t="str">
            <v xml:space="preserve">  </v>
          </cell>
        </row>
        <row r="4654">
          <cell r="B4654" t="str">
            <v xml:space="preserve">  </v>
          </cell>
        </row>
        <row r="4655">
          <cell r="B4655" t="str">
            <v xml:space="preserve">  </v>
          </cell>
        </row>
        <row r="4656">
          <cell r="B4656" t="str">
            <v xml:space="preserve">  </v>
          </cell>
        </row>
        <row r="4657">
          <cell r="B4657" t="str">
            <v xml:space="preserve">  </v>
          </cell>
        </row>
        <row r="4658">
          <cell r="B4658" t="str">
            <v xml:space="preserve">  </v>
          </cell>
        </row>
        <row r="4659">
          <cell r="B4659" t="str">
            <v xml:space="preserve">  </v>
          </cell>
        </row>
        <row r="4660">
          <cell r="B4660" t="str">
            <v xml:space="preserve">  </v>
          </cell>
        </row>
        <row r="4661">
          <cell r="B4661" t="str">
            <v xml:space="preserve">  </v>
          </cell>
        </row>
        <row r="4662">
          <cell r="B4662" t="str">
            <v xml:space="preserve">  </v>
          </cell>
        </row>
        <row r="4663">
          <cell r="B4663" t="str">
            <v xml:space="preserve">  </v>
          </cell>
        </row>
        <row r="4664">
          <cell r="B4664" t="str">
            <v xml:space="preserve">  </v>
          </cell>
        </row>
        <row r="4665">
          <cell r="B4665" t="str">
            <v xml:space="preserve">  </v>
          </cell>
        </row>
        <row r="4666">
          <cell r="B4666" t="str">
            <v xml:space="preserve">  </v>
          </cell>
        </row>
        <row r="4667">
          <cell r="B4667" t="str">
            <v xml:space="preserve">  </v>
          </cell>
        </row>
        <row r="4668">
          <cell r="B4668" t="str">
            <v xml:space="preserve">  </v>
          </cell>
        </row>
        <row r="4669">
          <cell r="B4669" t="str">
            <v xml:space="preserve">  </v>
          </cell>
        </row>
        <row r="4670">
          <cell r="B4670" t="str">
            <v xml:space="preserve">  </v>
          </cell>
        </row>
        <row r="4671">
          <cell r="B4671" t="str">
            <v xml:space="preserve">  </v>
          </cell>
        </row>
        <row r="4672">
          <cell r="B4672" t="str">
            <v xml:space="preserve">  </v>
          </cell>
        </row>
        <row r="4673">
          <cell r="B4673" t="str">
            <v xml:space="preserve">  </v>
          </cell>
        </row>
        <row r="4674">
          <cell r="B4674" t="str">
            <v xml:space="preserve">  </v>
          </cell>
        </row>
        <row r="4675">
          <cell r="B4675" t="str">
            <v xml:space="preserve">  </v>
          </cell>
        </row>
        <row r="4676">
          <cell r="B4676" t="str">
            <v xml:space="preserve">  </v>
          </cell>
        </row>
        <row r="4677">
          <cell r="B4677" t="str">
            <v xml:space="preserve">  </v>
          </cell>
        </row>
        <row r="4678">
          <cell r="B4678" t="str">
            <v xml:space="preserve">  </v>
          </cell>
        </row>
        <row r="4679">
          <cell r="B4679" t="str">
            <v xml:space="preserve">  </v>
          </cell>
        </row>
        <row r="4680">
          <cell r="B4680" t="str">
            <v xml:space="preserve">  </v>
          </cell>
        </row>
        <row r="4681">
          <cell r="B4681" t="str">
            <v xml:space="preserve">  </v>
          </cell>
        </row>
        <row r="4682">
          <cell r="B4682" t="str">
            <v xml:space="preserve">  </v>
          </cell>
        </row>
        <row r="4683">
          <cell r="B4683" t="str">
            <v xml:space="preserve">  </v>
          </cell>
        </row>
        <row r="4684">
          <cell r="B4684" t="str">
            <v xml:space="preserve">  </v>
          </cell>
        </row>
        <row r="4685">
          <cell r="B4685" t="str">
            <v xml:space="preserve">  </v>
          </cell>
        </row>
        <row r="4686">
          <cell r="B4686" t="str">
            <v xml:space="preserve">  </v>
          </cell>
        </row>
        <row r="4687">
          <cell r="B4687" t="str">
            <v xml:space="preserve">  </v>
          </cell>
        </row>
        <row r="4688">
          <cell r="B4688" t="str">
            <v xml:space="preserve">  </v>
          </cell>
        </row>
        <row r="4689">
          <cell r="B4689" t="str">
            <v xml:space="preserve">  </v>
          </cell>
        </row>
        <row r="4690">
          <cell r="B4690" t="str">
            <v xml:space="preserve">  </v>
          </cell>
        </row>
        <row r="4691">
          <cell r="B4691" t="str">
            <v xml:space="preserve">  </v>
          </cell>
        </row>
        <row r="4692">
          <cell r="B4692" t="str">
            <v xml:space="preserve">  </v>
          </cell>
        </row>
        <row r="4693">
          <cell r="B4693" t="str">
            <v xml:space="preserve">  </v>
          </cell>
        </row>
        <row r="4694">
          <cell r="B4694" t="str">
            <v xml:space="preserve">  </v>
          </cell>
        </row>
        <row r="4695">
          <cell r="B4695" t="str">
            <v xml:space="preserve">  </v>
          </cell>
        </row>
        <row r="4696">
          <cell r="B4696" t="str">
            <v xml:space="preserve">  </v>
          </cell>
        </row>
        <row r="4697">
          <cell r="B4697" t="str">
            <v xml:space="preserve">  </v>
          </cell>
        </row>
        <row r="4698">
          <cell r="B4698" t="str">
            <v xml:space="preserve">  </v>
          </cell>
        </row>
        <row r="4699">
          <cell r="B4699" t="str">
            <v xml:space="preserve">  </v>
          </cell>
        </row>
        <row r="4700">
          <cell r="B4700" t="str">
            <v xml:space="preserve">  </v>
          </cell>
        </row>
        <row r="4701">
          <cell r="B4701" t="str">
            <v xml:space="preserve">  </v>
          </cell>
        </row>
        <row r="4702">
          <cell r="B4702" t="str">
            <v xml:space="preserve">  </v>
          </cell>
        </row>
        <row r="4703">
          <cell r="B4703" t="str">
            <v xml:space="preserve">  </v>
          </cell>
        </row>
        <row r="4704">
          <cell r="B4704" t="str">
            <v xml:space="preserve">  </v>
          </cell>
        </row>
        <row r="4705">
          <cell r="B4705" t="str">
            <v xml:space="preserve">  </v>
          </cell>
        </row>
        <row r="4706">
          <cell r="B4706" t="str">
            <v xml:space="preserve">  </v>
          </cell>
        </row>
        <row r="4707">
          <cell r="B4707" t="str">
            <v xml:space="preserve">  </v>
          </cell>
        </row>
        <row r="4708">
          <cell r="B4708" t="str">
            <v xml:space="preserve">  </v>
          </cell>
        </row>
        <row r="4709">
          <cell r="B4709" t="str">
            <v xml:space="preserve">  </v>
          </cell>
        </row>
        <row r="4710">
          <cell r="B4710" t="str">
            <v xml:space="preserve">  </v>
          </cell>
        </row>
        <row r="4711">
          <cell r="B4711" t="str">
            <v xml:space="preserve">  </v>
          </cell>
        </row>
        <row r="4712">
          <cell r="B4712" t="str">
            <v xml:space="preserve">  </v>
          </cell>
        </row>
        <row r="4713">
          <cell r="B4713" t="str">
            <v xml:space="preserve">  </v>
          </cell>
        </row>
        <row r="4714">
          <cell r="B4714" t="str">
            <v xml:space="preserve">  </v>
          </cell>
        </row>
        <row r="4715">
          <cell r="B4715" t="str">
            <v xml:space="preserve">  </v>
          </cell>
        </row>
        <row r="4716">
          <cell r="B4716" t="str">
            <v xml:space="preserve">  </v>
          </cell>
        </row>
        <row r="4717">
          <cell r="B4717" t="str">
            <v xml:space="preserve">  </v>
          </cell>
        </row>
        <row r="4718">
          <cell r="B4718" t="str">
            <v xml:space="preserve">  </v>
          </cell>
        </row>
        <row r="4719">
          <cell r="B4719" t="str">
            <v xml:space="preserve">  </v>
          </cell>
        </row>
        <row r="4720">
          <cell r="B4720" t="str">
            <v xml:space="preserve">  </v>
          </cell>
        </row>
        <row r="4721">
          <cell r="B4721" t="str">
            <v xml:space="preserve">  </v>
          </cell>
        </row>
        <row r="4722">
          <cell r="B4722" t="str">
            <v xml:space="preserve">  </v>
          </cell>
        </row>
        <row r="4723">
          <cell r="B4723" t="str">
            <v xml:space="preserve">  </v>
          </cell>
        </row>
        <row r="4724">
          <cell r="B4724" t="str">
            <v xml:space="preserve">  </v>
          </cell>
        </row>
        <row r="4725">
          <cell r="B4725" t="str">
            <v xml:space="preserve">  </v>
          </cell>
        </row>
        <row r="4726">
          <cell r="B4726" t="str">
            <v xml:space="preserve">  </v>
          </cell>
        </row>
        <row r="4727">
          <cell r="B4727" t="str">
            <v xml:space="preserve">  </v>
          </cell>
        </row>
        <row r="4728">
          <cell r="B4728" t="str">
            <v xml:space="preserve">  </v>
          </cell>
        </row>
        <row r="4729">
          <cell r="B4729" t="str">
            <v xml:space="preserve">  </v>
          </cell>
        </row>
        <row r="4730">
          <cell r="B4730" t="str">
            <v xml:space="preserve">  </v>
          </cell>
        </row>
        <row r="4731">
          <cell r="B4731" t="str">
            <v xml:space="preserve">  </v>
          </cell>
        </row>
        <row r="4732">
          <cell r="B4732" t="str">
            <v xml:space="preserve">  </v>
          </cell>
        </row>
        <row r="4733">
          <cell r="B4733" t="str">
            <v xml:space="preserve">  </v>
          </cell>
        </row>
        <row r="4734">
          <cell r="B4734" t="str">
            <v xml:space="preserve">  </v>
          </cell>
        </row>
        <row r="4735">
          <cell r="B4735" t="str">
            <v xml:space="preserve">  </v>
          </cell>
        </row>
        <row r="4736">
          <cell r="B4736" t="str">
            <v xml:space="preserve">  </v>
          </cell>
        </row>
        <row r="4737">
          <cell r="B4737" t="str">
            <v xml:space="preserve">  </v>
          </cell>
        </row>
        <row r="4738">
          <cell r="B4738" t="str">
            <v xml:space="preserve">  </v>
          </cell>
        </row>
        <row r="4739">
          <cell r="B4739" t="str">
            <v xml:space="preserve">  </v>
          </cell>
        </row>
        <row r="4740">
          <cell r="B4740" t="str">
            <v xml:space="preserve">  </v>
          </cell>
        </row>
        <row r="4741">
          <cell r="B4741" t="str">
            <v xml:space="preserve">  </v>
          </cell>
        </row>
        <row r="4742">
          <cell r="B4742" t="str">
            <v xml:space="preserve">  </v>
          </cell>
        </row>
        <row r="4743">
          <cell r="B4743" t="str">
            <v xml:space="preserve">  </v>
          </cell>
        </row>
        <row r="4744">
          <cell r="B4744" t="str">
            <v xml:space="preserve">  </v>
          </cell>
        </row>
        <row r="4745">
          <cell r="B4745" t="str">
            <v xml:space="preserve">  </v>
          </cell>
        </row>
        <row r="4746">
          <cell r="B4746" t="str">
            <v xml:space="preserve">  </v>
          </cell>
        </row>
        <row r="4747">
          <cell r="B4747" t="str">
            <v xml:space="preserve">  </v>
          </cell>
        </row>
        <row r="4748">
          <cell r="B4748" t="str">
            <v xml:space="preserve">  </v>
          </cell>
        </row>
        <row r="4749">
          <cell r="B4749" t="str">
            <v xml:space="preserve">  </v>
          </cell>
        </row>
        <row r="4750">
          <cell r="B4750" t="str">
            <v xml:space="preserve">  </v>
          </cell>
        </row>
        <row r="4751">
          <cell r="B4751" t="str">
            <v xml:space="preserve">  </v>
          </cell>
        </row>
        <row r="4752">
          <cell r="B4752" t="str">
            <v xml:space="preserve">  </v>
          </cell>
        </row>
        <row r="4753">
          <cell r="B4753" t="str">
            <v xml:space="preserve">  </v>
          </cell>
        </row>
        <row r="4754">
          <cell r="B4754" t="str">
            <v xml:space="preserve">  </v>
          </cell>
        </row>
        <row r="4755">
          <cell r="B4755" t="str">
            <v xml:space="preserve">  </v>
          </cell>
        </row>
        <row r="4756">
          <cell r="B4756" t="str">
            <v xml:space="preserve">  </v>
          </cell>
        </row>
        <row r="4757">
          <cell r="B4757" t="str">
            <v xml:space="preserve">  </v>
          </cell>
        </row>
        <row r="4758">
          <cell r="B4758" t="str">
            <v xml:space="preserve">  </v>
          </cell>
        </row>
        <row r="4759">
          <cell r="B4759" t="str">
            <v xml:space="preserve">  </v>
          </cell>
        </row>
        <row r="4760">
          <cell r="B4760" t="str">
            <v xml:space="preserve">  </v>
          </cell>
        </row>
        <row r="4761">
          <cell r="B4761" t="str">
            <v xml:space="preserve">  </v>
          </cell>
        </row>
        <row r="4762">
          <cell r="B4762" t="str">
            <v xml:space="preserve">  </v>
          </cell>
        </row>
        <row r="4763">
          <cell r="B4763" t="str">
            <v xml:space="preserve">  </v>
          </cell>
        </row>
        <row r="4764">
          <cell r="B4764" t="str">
            <v xml:space="preserve">  </v>
          </cell>
        </row>
        <row r="4765">
          <cell r="B4765" t="str">
            <v xml:space="preserve">  </v>
          </cell>
        </row>
        <row r="4766">
          <cell r="B4766" t="str">
            <v xml:space="preserve">  </v>
          </cell>
        </row>
        <row r="4767">
          <cell r="B4767" t="str">
            <v xml:space="preserve">  </v>
          </cell>
        </row>
        <row r="4768">
          <cell r="B4768" t="str">
            <v xml:space="preserve">  </v>
          </cell>
        </row>
        <row r="4769">
          <cell r="B4769" t="str">
            <v xml:space="preserve">  </v>
          </cell>
        </row>
        <row r="4770">
          <cell r="B4770" t="str">
            <v xml:space="preserve">  </v>
          </cell>
        </row>
        <row r="4771">
          <cell r="B4771" t="str">
            <v xml:space="preserve">  </v>
          </cell>
        </row>
        <row r="4772">
          <cell r="B4772" t="str">
            <v xml:space="preserve">  </v>
          </cell>
        </row>
        <row r="4773">
          <cell r="B4773" t="str">
            <v xml:space="preserve">  </v>
          </cell>
        </row>
        <row r="4774">
          <cell r="B4774" t="str">
            <v xml:space="preserve">  </v>
          </cell>
        </row>
        <row r="4775">
          <cell r="B4775" t="str">
            <v xml:space="preserve">  </v>
          </cell>
        </row>
        <row r="4776">
          <cell r="B4776" t="str">
            <v xml:space="preserve">  </v>
          </cell>
        </row>
        <row r="4777">
          <cell r="B4777" t="str">
            <v xml:space="preserve">  </v>
          </cell>
        </row>
        <row r="4778">
          <cell r="B4778" t="str">
            <v xml:space="preserve">  </v>
          </cell>
        </row>
        <row r="4779">
          <cell r="B4779" t="str">
            <v xml:space="preserve">  </v>
          </cell>
        </row>
        <row r="4780">
          <cell r="B4780" t="str">
            <v xml:space="preserve">  </v>
          </cell>
        </row>
        <row r="4781">
          <cell r="B4781" t="str">
            <v xml:space="preserve">  </v>
          </cell>
        </row>
        <row r="4782">
          <cell r="B4782" t="str">
            <v xml:space="preserve">  </v>
          </cell>
        </row>
        <row r="4783">
          <cell r="B4783" t="str">
            <v xml:space="preserve">  </v>
          </cell>
        </row>
        <row r="4784">
          <cell r="B4784" t="str">
            <v xml:space="preserve">  </v>
          </cell>
        </row>
        <row r="4785">
          <cell r="B4785" t="str">
            <v xml:space="preserve">  </v>
          </cell>
        </row>
        <row r="4786">
          <cell r="B4786" t="str">
            <v xml:space="preserve">  </v>
          </cell>
        </row>
        <row r="4787">
          <cell r="B4787" t="str">
            <v xml:space="preserve">  </v>
          </cell>
        </row>
        <row r="4788">
          <cell r="B4788" t="str">
            <v xml:space="preserve">  </v>
          </cell>
        </row>
        <row r="4789">
          <cell r="B4789" t="str">
            <v xml:space="preserve">  </v>
          </cell>
        </row>
        <row r="4790">
          <cell r="B4790" t="str">
            <v xml:space="preserve">  </v>
          </cell>
        </row>
        <row r="4791">
          <cell r="B4791" t="str">
            <v xml:space="preserve">  </v>
          </cell>
        </row>
        <row r="4792">
          <cell r="B4792" t="str">
            <v xml:space="preserve">  </v>
          </cell>
        </row>
        <row r="4793">
          <cell r="B4793" t="str">
            <v xml:space="preserve">  </v>
          </cell>
        </row>
        <row r="4794">
          <cell r="B4794" t="str">
            <v xml:space="preserve">  </v>
          </cell>
        </row>
        <row r="4795">
          <cell r="B4795" t="str">
            <v xml:space="preserve">  </v>
          </cell>
        </row>
        <row r="4796">
          <cell r="B4796" t="str">
            <v xml:space="preserve">  </v>
          </cell>
        </row>
        <row r="4797">
          <cell r="B4797" t="str">
            <v xml:space="preserve">  </v>
          </cell>
        </row>
        <row r="4798">
          <cell r="B4798" t="str">
            <v xml:space="preserve">  </v>
          </cell>
        </row>
        <row r="4799">
          <cell r="B4799" t="str">
            <v xml:space="preserve">  </v>
          </cell>
        </row>
        <row r="4800">
          <cell r="B4800" t="str">
            <v xml:space="preserve">  </v>
          </cell>
        </row>
        <row r="4801">
          <cell r="B4801" t="str">
            <v xml:space="preserve">  </v>
          </cell>
        </row>
        <row r="4802">
          <cell r="B4802" t="str">
            <v xml:space="preserve">  </v>
          </cell>
        </row>
        <row r="4803">
          <cell r="B4803" t="str">
            <v xml:space="preserve">  </v>
          </cell>
        </row>
        <row r="4804">
          <cell r="B4804" t="str">
            <v xml:space="preserve">  </v>
          </cell>
        </row>
        <row r="4805">
          <cell r="B4805" t="str">
            <v xml:space="preserve">  </v>
          </cell>
        </row>
        <row r="4806">
          <cell r="B4806" t="str">
            <v xml:space="preserve">  </v>
          </cell>
        </row>
        <row r="4807">
          <cell r="B4807" t="str">
            <v xml:space="preserve">  </v>
          </cell>
        </row>
        <row r="4808">
          <cell r="B4808" t="str">
            <v xml:space="preserve">  </v>
          </cell>
        </row>
        <row r="4809">
          <cell r="B4809" t="str">
            <v xml:space="preserve">  </v>
          </cell>
        </row>
        <row r="4810">
          <cell r="B4810" t="str">
            <v xml:space="preserve">  </v>
          </cell>
        </row>
        <row r="4811">
          <cell r="B4811" t="str">
            <v xml:space="preserve">  </v>
          </cell>
        </row>
        <row r="4812">
          <cell r="B4812" t="str">
            <v xml:space="preserve">  </v>
          </cell>
        </row>
        <row r="4813">
          <cell r="B4813" t="str">
            <v xml:space="preserve">  </v>
          </cell>
        </row>
        <row r="4814">
          <cell r="B4814" t="str">
            <v xml:space="preserve">  </v>
          </cell>
        </row>
        <row r="4815">
          <cell r="B4815" t="str">
            <v xml:space="preserve">  </v>
          </cell>
        </row>
        <row r="4816">
          <cell r="B4816" t="str">
            <v xml:space="preserve">  </v>
          </cell>
        </row>
        <row r="4817">
          <cell r="B4817" t="str">
            <v xml:space="preserve">  </v>
          </cell>
        </row>
        <row r="4818">
          <cell r="B4818" t="str">
            <v xml:space="preserve">  </v>
          </cell>
        </row>
        <row r="4819">
          <cell r="B4819" t="str">
            <v xml:space="preserve">  </v>
          </cell>
        </row>
        <row r="4820">
          <cell r="B4820" t="str">
            <v xml:space="preserve">  </v>
          </cell>
        </row>
        <row r="4821">
          <cell r="B4821" t="str">
            <v xml:space="preserve">  </v>
          </cell>
        </row>
        <row r="4822">
          <cell r="B4822" t="str">
            <v xml:space="preserve">  </v>
          </cell>
        </row>
        <row r="4823">
          <cell r="B4823" t="str">
            <v xml:space="preserve">  </v>
          </cell>
        </row>
        <row r="4824">
          <cell r="B4824" t="str">
            <v xml:space="preserve">  </v>
          </cell>
        </row>
        <row r="4825">
          <cell r="B4825" t="str">
            <v xml:space="preserve">  </v>
          </cell>
        </row>
        <row r="4826">
          <cell r="B4826" t="str">
            <v xml:space="preserve">  </v>
          </cell>
        </row>
        <row r="4827">
          <cell r="B4827" t="str">
            <v xml:space="preserve">  </v>
          </cell>
        </row>
        <row r="4828">
          <cell r="B4828" t="str">
            <v xml:space="preserve">  </v>
          </cell>
        </row>
        <row r="4829">
          <cell r="B4829" t="str">
            <v xml:space="preserve">  </v>
          </cell>
        </row>
        <row r="4830">
          <cell r="B4830" t="str">
            <v xml:space="preserve">  </v>
          </cell>
        </row>
        <row r="4831">
          <cell r="B4831" t="str">
            <v xml:space="preserve">  </v>
          </cell>
        </row>
        <row r="4832">
          <cell r="B4832" t="str">
            <v xml:space="preserve">  </v>
          </cell>
        </row>
        <row r="4833">
          <cell r="B4833" t="str">
            <v xml:space="preserve">  </v>
          </cell>
        </row>
        <row r="4834">
          <cell r="B4834" t="str">
            <v xml:space="preserve">  </v>
          </cell>
        </row>
        <row r="4835">
          <cell r="B4835" t="str">
            <v xml:space="preserve">  </v>
          </cell>
        </row>
        <row r="4836">
          <cell r="B4836" t="str">
            <v xml:space="preserve">  </v>
          </cell>
        </row>
        <row r="4837">
          <cell r="B4837" t="str">
            <v xml:space="preserve">  </v>
          </cell>
        </row>
        <row r="4838">
          <cell r="B4838" t="str">
            <v xml:space="preserve">  </v>
          </cell>
        </row>
        <row r="4839">
          <cell r="B4839" t="str">
            <v xml:space="preserve">  </v>
          </cell>
        </row>
        <row r="4840">
          <cell r="B4840" t="str">
            <v xml:space="preserve">  </v>
          </cell>
        </row>
        <row r="4841">
          <cell r="B4841" t="str">
            <v xml:space="preserve">  </v>
          </cell>
        </row>
        <row r="4842">
          <cell r="B4842" t="str">
            <v xml:space="preserve">  </v>
          </cell>
        </row>
        <row r="4843">
          <cell r="B4843" t="str">
            <v xml:space="preserve">  </v>
          </cell>
        </row>
        <row r="4844">
          <cell r="B4844" t="str">
            <v xml:space="preserve">  </v>
          </cell>
        </row>
        <row r="4845">
          <cell r="B4845" t="str">
            <v xml:space="preserve">  </v>
          </cell>
        </row>
        <row r="4846">
          <cell r="B4846" t="str">
            <v xml:space="preserve">  </v>
          </cell>
        </row>
        <row r="4847">
          <cell r="B4847" t="str">
            <v xml:space="preserve">  </v>
          </cell>
        </row>
        <row r="4848">
          <cell r="B4848" t="str">
            <v xml:space="preserve">  </v>
          </cell>
        </row>
        <row r="4849">
          <cell r="B4849" t="str">
            <v xml:space="preserve">  </v>
          </cell>
        </row>
        <row r="4850">
          <cell r="B4850" t="str">
            <v xml:space="preserve">  </v>
          </cell>
        </row>
        <row r="4851">
          <cell r="B4851" t="str">
            <v xml:space="preserve">  </v>
          </cell>
        </row>
        <row r="4852">
          <cell r="B4852" t="str">
            <v xml:space="preserve">  </v>
          </cell>
        </row>
        <row r="4853">
          <cell r="B4853" t="str">
            <v xml:space="preserve">  </v>
          </cell>
        </row>
        <row r="4854">
          <cell r="B4854" t="str">
            <v xml:space="preserve">  </v>
          </cell>
        </row>
        <row r="4855">
          <cell r="B4855" t="str">
            <v xml:space="preserve">  </v>
          </cell>
        </row>
        <row r="4856">
          <cell r="B4856" t="str">
            <v xml:space="preserve">  </v>
          </cell>
        </row>
        <row r="4857">
          <cell r="B4857" t="str">
            <v xml:space="preserve">  </v>
          </cell>
        </row>
        <row r="4858">
          <cell r="B4858" t="str">
            <v xml:space="preserve">  </v>
          </cell>
        </row>
        <row r="4859">
          <cell r="B4859" t="str">
            <v xml:space="preserve">  </v>
          </cell>
        </row>
        <row r="4860">
          <cell r="B4860" t="str">
            <v xml:space="preserve">  </v>
          </cell>
        </row>
        <row r="4861">
          <cell r="B4861" t="str">
            <v xml:space="preserve">  </v>
          </cell>
        </row>
        <row r="4862">
          <cell r="B4862" t="str">
            <v xml:space="preserve">  </v>
          </cell>
        </row>
        <row r="4863">
          <cell r="B4863" t="str">
            <v xml:space="preserve">  </v>
          </cell>
        </row>
        <row r="4864">
          <cell r="B4864" t="str">
            <v xml:space="preserve">  </v>
          </cell>
        </row>
        <row r="4865">
          <cell r="B4865" t="str">
            <v xml:space="preserve">  </v>
          </cell>
        </row>
        <row r="4866">
          <cell r="B4866" t="str">
            <v xml:space="preserve">  </v>
          </cell>
        </row>
        <row r="4867">
          <cell r="B4867" t="str">
            <v xml:space="preserve">  </v>
          </cell>
        </row>
        <row r="4868">
          <cell r="B4868" t="str">
            <v xml:space="preserve">  </v>
          </cell>
        </row>
        <row r="4869">
          <cell r="B4869" t="str">
            <v xml:space="preserve">  </v>
          </cell>
        </row>
        <row r="4870">
          <cell r="B4870" t="str">
            <v xml:space="preserve">  </v>
          </cell>
        </row>
        <row r="4871">
          <cell r="B4871" t="str">
            <v xml:space="preserve">  </v>
          </cell>
        </row>
        <row r="4872">
          <cell r="B4872" t="str">
            <v xml:space="preserve">  </v>
          </cell>
        </row>
        <row r="4873">
          <cell r="B4873" t="str">
            <v xml:space="preserve">  </v>
          </cell>
        </row>
        <row r="4874">
          <cell r="B4874" t="str">
            <v xml:space="preserve">  </v>
          </cell>
        </row>
        <row r="4875">
          <cell r="B4875" t="str">
            <v xml:space="preserve">  </v>
          </cell>
        </row>
        <row r="4876">
          <cell r="B4876" t="str">
            <v xml:space="preserve">  </v>
          </cell>
        </row>
        <row r="4877">
          <cell r="B4877" t="str">
            <v xml:space="preserve">  </v>
          </cell>
        </row>
        <row r="4878">
          <cell r="B4878" t="str">
            <v xml:space="preserve">  </v>
          </cell>
        </row>
        <row r="4879">
          <cell r="B4879" t="str">
            <v xml:space="preserve">  </v>
          </cell>
        </row>
        <row r="4880">
          <cell r="B4880" t="str">
            <v xml:space="preserve">  </v>
          </cell>
        </row>
        <row r="4881">
          <cell r="B4881" t="str">
            <v xml:space="preserve">  </v>
          </cell>
        </row>
        <row r="4882">
          <cell r="B4882" t="str">
            <v xml:space="preserve">  </v>
          </cell>
        </row>
        <row r="4883">
          <cell r="B4883" t="str">
            <v xml:space="preserve">  </v>
          </cell>
        </row>
        <row r="4884">
          <cell r="B4884" t="str">
            <v xml:space="preserve">  </v>
          </cell>
        </row>
        <row r="4885">
          <cell r="B4885" t="str">
            <v xml:space="preserve">  </v>
          </cell>
        </row>
        <row r="4886">
          <cell r="B4886" t="str">
            <v xml:space="preserve">  </v>
          </cell>
        </row>
        <row r="4887">
          <cell r="B4887" t="str">
            <v xml:space="preserve">  </v>
          </cell>
        </row>
        <row r="4888">
          <cell r="B4888" t="str">
            <v xml:space="preserve">  </v>
          </cell>
        </row>
        <row r="4889">
          <cell r="B4889" t="str">
            <v xml:space="preserve">  </v>
          </cell>
        </row>
        <row r="4890">
          <cell r="B4890" t="str">
            <v xml:space="preserve">  </v>
          </cell>
        </row>
        <row r="4891">
          <cell r="B4891" t="str">
            <v xml:space="preserve">  </v>
          </cell>
        </row>
        <row r="4892">
          <cell r="B4892" t="str">
            <v xml:space="preserve">  </v>
          </cell>
        </row>
        <row r="4893">
          <cell r="B4893" t="str">
            <v xml:space="preserve">  </v>
          </cell>
        </row>
        <row r="4894">
          <cell r="B4894" t="str">
            <v xml:space="preserve">  </v>
          </cell>
        </row>
        <row r="4895">
          <cell r="B4895" t="str">
            <v xml:space="preserve">  </v>
          </cell>
        </row>
        <row r="4896">
          <cell r="B4896" t="str">
            <v xml:space="preserve">  </v>
          </cell>
        </row>
        <row r="4897">
          <cell r="B4897" t="str">
            <v xml:space="preserve">  </v>
          </cell>
        </row>
        <row r="4898">
          <cell r="B4898" t="str">
            <v xml:space="preserve">  </v>
          </cell>
        </row>
        <row r="4899">
          <cell r="B4899" t="str">
            <v xml:space="preserve">  </v>
          </cell>
        </row>
        <row r="4900">
          <cell r="B4900" t="str">
            <v xml:space="preserve">  </v>
          </cell>
        </row>
        <row r="4901">
          <cell r="B4901" t="str">
            <v xml:space="preserve">  </v>
          </cell>
        </row>
        <row r="4902">
          <cell r="B4902" t="str">
            <v xml:space="preserve">  </v>
          </cell>
        </row>
        <row r="4903">
          <cell r="B4903" t="str">
            <v xml:space="preserve">  </v>
          </cell>
        </row>
        <row r="4904">
          <cell r="B4904" t="str">
            <v xml:space="preserve">  </v>
          </cell>
        </row>
        <row r="4905">
          <cell r="B4905" t="str">
            <v xml:space="preserve">  </v>
          </cell>
        </row>
        <row r="4906">
          <cell r="B4906" t="str">
            <v xml:space="preserve">  </v>
          </cell>
        </row>
        <row r="4907">
          <cell r="B4907" t="str">
            <v xml:space="preserve">  </v>
          </cell>
        </row>
        <row r="4908">
          <cell r="B4908" t="str">
            <v xml:space="preserve">  </v>
          </cell>
        </row>
        <row r="4909">
          <cell r="B4909" t="str">
            <v xml:space="preserve">  </v>
          </cell>
        </row>
        <row r="4910">
          <cell r="B4910" t="str">
            <v xml:space="preserve">  </v>
          </cell>
        </row>
        <row r="4911">
          <cell r="B4911" t="str">
            <v xml:space="preserve">  </v>
          </cell>
        </row>
        <row r="4912">
          <cell r="B4912" t="str">
            <v xml:space="preserve">  </v>
          </cell>
        </row>
        <row r="4913">
          <cell r="B4913" t="str">
            <v xml:space="preserve">  </v>
          </cell>
        </row>
        <row r="4914">
          <cell r="B4914" t="str">
            <v xml:space="preserve">  </v>
          </cell>
        </row>
        <row r="4915">
          <cell r="B4915" t="str">
            <v xml:space="preserve">  </v>
          </cell>
        </row>
        <row r="4916">
          <cell r="B4916" t="str">
            <v xml:space="preserve">  </v>
          </cell>
        </row>
        <row r="4917">
          <cell r="B4917" t="str">
            <v xml:space="preserve">  </v>
          </cell>
        </row>
        <row r="4918">
          <cell r="B4918" t="str">
            <v xml:space="preserve">  </v>
          </cell>
        </row>
        <row r="4919">
          <cell r="B4919" t="str">
            <v xml:space="preserve">  </v>
          </cell>
        </row>
        <row r="4920">
          <cell r="B4920" t="str">
            <v xml:space="preserve">  </v>
          </cell>
        </row>
        <row r="4921">
          <cell r="B4921" t="str">
            <v xml:space="preserve">  </v>
          </cell>
        </row>
        <row r="4922">
          <cell r="B4922" t="str">
            <v xml:space="preserve">  </v>
          </cell>
        </row>
        <row r="4923">
          <cell r="B4923" t="str">
            <v xml:space="preserve">  </v>
          </cell>
        </row>
        <row r="4924">
          <cell r="B4924" t="str">
            <v xml:space="preserve">  </v>
          </cell>
        </row>
        <row r="4925">
          <cell r="B4925" t="str">
            <v xml:space="preserve">  </v>
          </cell>
        </row>
        <row r="4926">
          <cell r="B4926" t="str">
            <v xml:space="preserve">  </v>
          </cell>
        </row>
        <row r="4927">
          <cell r="B4927" t="str">
            <v xml:space="preserve">  </v>
          </cell>
        </row>
        <row r="4928">
          <cell r="B4928" t="str">
            <v xml:space="preserve">  </v>
          </cell>
        </row>
        <row r="4929">
          <cell r="B4929" t="str">
            <v xml:space="preserve">  </v>
          </cell>
        </row>
        <row r="4930">
          <cell r="B4930" t="str">
            <v xml:space="preserve">  </v>
          </cell>
        </row>
        <row r="4931">
          <cell r="B4931" t="str">
            <v xml:space="preserve">  </v>
          </cell>
        </row>
        <row r="4932">
          <cell r="B4932" t="str">
            <v xml:space="preserve">  </v>
          </cell>
        </row>
        <row r="4933">
          <cell r="B4933" t="str">
            <v xml:space="preserve">  </v>
          </cell>
        </row>
        <row r="4934">
          <cell r="B4934" t="str">
            <v xml:space="preserve">  </v>
          </cell>
        </row>
        <row r="4935">
          <cell r="B4935" t="str">
            <v xml:space="preserve">  </v>
          </cell>
        </row>
        <row r="4936">
          <cell r="B4936" t="str">
            <v xml:space="preserve">  </v>
          </cell>
        </row>
        <row r="4937">
          <cell r="B4937" t="str">
            <v xml:space="preserve">  </v>
          </cell>
        </row>
        <row r="4938">
          <cell r="B4938" t="str">
            <v xml:space="preserve">  </v>
          </cell>
        </row>
        <row r="4939">
          <cell r="B4939" t="str">
            <v xml:space="preserve">  </v>
          </cell>
        </row>
        <row r="4940">
          <cell r="B4940" t="str">
            <v xml:space="preserve">  </v>
          </cell>
        </row>
        <row r="4941">
          <cell r="B4941" t="str">
            <v xml:space="preserve">  </v>
          </cell>
        </row>
        <row r="4942">
          <cell r="B4942" t="str">
            <v xml:space="preserve">  </v>
          </cell>
        </row>
        <row r="4943">
          <cell r="B4943" t="str">
            <v xml:space="preserve">  </v>
          </cell>
        </row>
        <row r="4944">
          <cell r="B4944" t="str">
            <v xml:space="preserve">  </v>
          </cell>
        </row>
        <row r="4945">
          <cell r="B4945" t="str">
            <v xml:space="preserve">  </v>
          </cell>
        </row>
        <row r="4946">
          <cell r="B4946" t="str">
            <v xml:space="preserve">  </v>
          </cell>
        </row>
        <row r="4947">
          <cell r="B4947" t="str">
            <v xml:space="preserve">  </v>
          </cell>
        </row>
        <row r="4948">
          <cell r="B4948" t="str">
            <v xml:space="preserve">  </v>
          </cell>
        </row>
        <row r="4949">
          <cell r="B4949" t="str">
            <v xml:space="preserve">  </v>
          </cell>
        </row>
        <row r="4950">
          <cell r="B4950" t="str">
            <v xml:space="preserve">  </v>
          </cell>
        </row>
        <row r="4951">
          <cell r="B4951" t="str">
            <v xml:space="preserve">  </v>
          </cell>
        </row>
        <row r="4952">
          <cell r="B4952" t="str">
            <v xml:space="preserve">  </v>
          </cell>
        </row>
        <row r="4953">
          <cell r="B4953" t="str">
            <v xml:space="preserve">  </v>
          </cell>
        </row>
        <row r="4954">
          <cell r="B4954" t="str">
            <v xml:space="preserve">  </v>
          </cell>
        </row>
        <row r="4955">
          <cell r="B4955" t="str">
            <v xml:space="preserve">  </v>
          </cell>
        </row>
        <row r="4956">
          <cell r="B4956" t="str">
            <v xml:space="preserve">  </v>
          </cell>
        </row>
        <row r="4957">
          <cell r="B4957" t="str">
            <v xml:space="preserve">  </v>
          </cell>
        </row>
        <row r="4958">
          <cell r="B4958" t="str">
            <v xml:space="preserve">  </v>
          </cell>
        </row>
        <row r="4959">
          <cell r="B4959" t="str">
            <v xml:space="preserve">  </v>
          </cell>
        </row>
        <row r="4960">
          <cell r="B4960" t="str">
            <v xml:space="preserve">  </v>
          </cell>
        </row>
        <row r="4961">
          <cell r="B4961" t="str">
            <v xml:space="preserve">  </v>
          </cell>
        </row>
        <row r="4962">
          <cell r="B4962" t="str">
            <v xml:space="preserve">  </v>
          </cell>
        </row>
        <row r="4963">
          <cell r="B4963" t="str">
            <v xml:space="preserve">  </v>
          </cell>
        </row>
        <row r="4964">
          <cell r="B4964" t="str">
            <v xml:space="preserve">  </v>
          </cell>
        </row>
        <row r="4965">
          <cell r="B4965" t="str">
            <v xml:space="preserve">  </v>
          </cell>
        </row>
        <row r="4966">
          <cell r="B4966" t="str">
            <v xml:space="preserve">  </v>
          </cell>
        </row>
        <row r="4967">
          <cell r="B4967" t="str">
            <v xml:space="preserve">  </v>
          </cell>
        </row>
        <row r="4968">
          <cell r="B4968" t="str">
            <v xml:space="preserve">  </v>
          </cell>
        </row>
        <row r="4969">
          <cell r="B4969" t="str">
            <v xml:space="preserve">  </v>
          </cell>
        </row>
        <row r="4970">
          <cell r="B4970" t="str">
            <v xml:space="preserve">  </v>
          </cell>
        </row>
        <row r="4971">
          <cell r="B4971" t="str">
            <v xml:space="preserve">  </v>
          </cell>
        </row>
        <row r="4972">
          <cell r="B4972" t="str">
            <v xml:space="preserve">  </v>
          </cell>
        </row>
        <row r="4973">
          <cell r="B4973" t="str">
            <v xml:space="preserve">  </v>
          </cell>
        </row>
        <row r="4974">
          <cell r="B4974" t="str">
            <v xml:space="preserve">  </v>
          </cell>
        </row>
        <row r="4975">
          <cell r="B4975" t="str">
            <v xml:space="preserve">  </v>
          </cell>
        </row>
        <row r="4976">
          <cell r="B4976" t="str">
            <v xml:space="preserve">  </v>
          </cell>
        </row>
        <row r="4977">
          <cell r="B4977" t="str">
            <v xml:space="preserve">  </v>
          </cell>
        </row>
        <row r="4978">
          <cell r="B4978" t="str">
            <v xml:space="preserve">  </v>
          </cell>
        </row>
        <row r="4979">
          <cell r="B4979" t="str">
            <v xml:space="preserve">  </v>
          </cell>
        </row>
        <row r="4980">
          <cell r="B4980" t="str">
            <v xml:space="preserve">  </v>
          </cell>
        </row>
        <row r="4981">
          <cell r="B4981" t="str">
            <v xml:space="preserve">  </v>
          </cell>
        </row>
        <row r="4982">
          <cell r="B4982" t="str">
            <v xml:space="preserve">  </v>
          </cell>
        </row>
        <row r="4983">
          <cell r="B4983" t="str">
            <v xml:space="preserve">  </v>
          </cell>
        </row>
        <row r="4984">
          <cell r="B4984" t="str">
            <v xml:space="preserve">  </v>
          </cell>
        </row>
        <row r="4985">
          <cell r="B4985" t="str">
            <v xml:space="preserve">  </v>
          </cell>
        </row>
        <row r="4986">
          <cell r="B4986" t="str">
            <v xml:space="preserve">  </v>
          </cell>
        </row>
        <row r="4987">
          <cell r="B4987" t="str">
            <v xml:space="preserve">  </v>
          </cell>
        </row>
        <row r="4988">
          <cell r="B4988" t="str">
            <v xml:space="preserve">  </v>
          </cell>
        </row>
        <row r="4989">
          <cell r="B4989" t="str">
            <v xml:space="preserve">  </v>
          </cell>
        </row>
        <row r="4990">
          <cell r="B4990" t="str">
            <v xml:space="preserve">  </v>
          </cell>
        </row>
        <row r="4991">
          <cell r="B4991" t="str">
            <v xml:space="preserve">  </v>
          </cell>
        </row>
        <row r="4992">
          <cell r="B4992" t="str">
            <v xml:space="preserve">  </v>
          </cell>
        </row>
        <row r="4993">
          <cell r="B4993" t="str">
            <v xml:space="preserve">  </v>
          </cell>
        </row>
        <row r="4994">
          <cell r="B4994" t="str">
            <v xml:space="preserve">  </v>
          </cell>
        </row>
        <row r="4995">
          <cell r="B4995" t="str">
            <v xml:space="preserve">  </v>
          </cell>
        </row>
        <row r="4996">
          <cell r="B4996" t="str">
            <v xml:space="preserve">  </v>
          </cell>
        </row>
        <row r="4997">
          <cell r="B4997" t="str">
            <v xml:space="preserve">  </v>
          </cell>
        </row>
        <row r="4998">
          <cell r="B4998" t="str">
            <v xml:space="preserve">  </v>
          </cell>
        </row>
        <row r="4999">
          <cell r="B4999" t="str">
            <v xml:space="preserve">  </v>
          </cell>
        </row>
        <row r="5000">
          <cell r="B5000" t="str">
            <v xml:space="preserve">  </v>
          </cell>
        </row>
        <row r="5001">
          <cell r="B5001" t="str">
            <v xml:space="preserve">  </v>
          </cell>
        </row>
        <row r="5002">
          <cell r="B5002" t="str">
            <v xml:space="preserve">  </v>
          </cell>
        </row>
        <row r="5003">
          <cell r="B5003" t="str">
            <v xml:space="preserve">  </v>
          </cell>
        </row>
        <row r="5004">
          <cell r="B5004" t="str">
            <v xml:space="preserve">  </v>
          </cell>
        </row>
        <row r="5005">
          <cell r="B5005" t="str">
            <v xml:space="preserve">  </v>
          </cell>
        </row>
        <row r="5006">
          <cell r="B5006" t="str">
            <v xml:space="preserve">  </v>
          </cell>
        </row>
        <row r="5007">
          <cell r="B5007" t="str">
            <v xml:space="preserve">  </v>
          </cell>
        </row>
        <row r="5008">
          <cell r="B5008" t="str">
            <v xml:space="preserve">  </v>
          </cell>
        </row>
        <row r="5009">
          <cell r="B5009" t="str">
            <v xml:space="preserve">  </v>
          </cell>
        </row>
        <row r="5010">
          <cell r="B5010" t="str">
            <v xml:space="preserve">  </v>
          </cell>
        </row>
        <row r="5011">
          <cell r="B5011" t="str">
            <v xml:space="preserve">  </v>
          </cell>
        </row>
        <row r="5012">
          <cell r="B5012" t="str">
            <v xml:space="preserve">  </v>
          </cell>
        </row>
        <row r="5013">
          <cell r="B5013" t="str">
            <v xml:space="preserve">  </v>
          </cell>
        </row>
        <row r="5014">
          <cell r="B5014" t="str">
            <v xml:space="preserve">  </v>
          </cell>
        </row>
        <row r="5015">
          <cell r="B5015" t="str">
            <v xml:space="preserve">  </v>
          </cell>
        </row>
        <row r="5016">
          <cell r="B5016" t="str">
            <v xml:space="preserve">  </v>
          </cell>
        </row>
        <row r="5017">
          <cell r="B5017" t="str">
            <v xml:space="preserve">  </v>
          </cell>
        </row>
        <row r="5018">
          <cell r="B5018" t="str">
            <v xml:space="preserve">  </v>
          </cell>
        </row>
        <row r="5019">
          <cell r="B5019" t="str">
            <v xml:space="preserve">  </v>
          </cell>
        </row>
        <row r="5020">
          <cell r="B5020" t="str">
            <v xml:space="preserve">  </v>
          </cell>
        </row>
        <row r="5021">
          <cell r="B5021" t="str">
            <v xml:space="preserve">  </v>
          </cell>
        </row>
        <row r="5022">
          <cell r="B5022" t="str">
            <v xml:space="preserve">  </v>
          </cell>
        </row>
        <row r="5023">
          <cell r="B5023" t="str">
            <v xml:space="preserve">  </v>
          </cell>
        </row>
        <row r="5024">
          <cell r="B5024" t="str">
            <v xml:space="preserve">  </v>
          </cell>
        </row>
        <row r="5025">
          <cell r="B5025" t="str">
            <v xml:space="preserve">  </v>
          </cell>
        </row>
        <row r="5026">
          <cell r="B5026" t="str">
            <v xml:space="preserve">  </v>
          </cell>
        </row>
        <row r="5027">
          <cell r="B5027" t="str">
            <v xml:space="preserve">  </v>
          </cell>
        </row>
        <row r="5028">
          <cell r="B5028" t="str">
            <v xml:space="preserve">  </v>
          </cell>
        </row>
        <row r="5029">
          <cell r="B5029" t="str">
            <v xml:space="preserve">  </v>
          </cell>
        </row>
        <row r="5030">
          <cell r="B5030" t="str">
            <v xml:space="preserve">  </v>
          </cell>
        </row>
        <row r="5031">
          <cell r="B5031" t="str">
            <v xml:space="preserve">  </v>
          </cell>
        </row>
        <row r="5032">
          <cell r="B5032" t="str">
            <v xml:space="preserve">  </v>
          </cell>
        </row>
        <row r="5033">
          <cell r="B5033" t="str">
            <v xml:space="preserve">  </v>
          </cell>
        </row>
        <row r="5034">
          <cell r="B5034" t="str">
            <v xml:space="preserve">  </v>
          </cell>
        </row>
        <row r="5035">
          <cell r="B5035" t="str">
            <v xml:space="preserve">  </v>
          </cell>
        </row>
        <row r="5036">
          <cell r="B5036" t="str">
            <v xml:space="preserve">  </v>
          </cell>
        </row>
        <row r="5037">
          <cell r="B5037" t="str">
            <v xml:space="preserve">  </v>
          </cell>
        </row>
        <row r="5038">
          <cell r="B5038" t="str">
            <v xml:space="preserve">  </v>
          </cell>
        </row>
        <row r="5039">
          <cell r="B5039" t="str">
            <v xml:space="preserve">  </v>
          </cell>
        </row>
        <row r="5040">
          <cell r="B5040" t="str">
            <v xml:space="preserve">  </v>
          </cell>
        </row>
        <row r="5041">
          <cell r="B5041" t="str">
            <v xml:space="preserve">  </v>
          </cell>
        </row>
        <row r="5042">
          <cell r="B5042" t="str">
            <v xml:space="preserve">  </v>
          </cell>
        </row>
        <row r="5043">
          <cell r="B5043" t="str">
            <v xml:space="preserve">  </v>
          </cell>
        </row>
        <row r="5044">
          <cell r="B5044" t="str">
            <v xml:space="preserve">  </v>
          </cell>
        </row>
        <row r="5045">
          <cell r="B5045" t="str">
            <v xml:space="preserve">  </v>
          </cell>
        </row>
        <row r="5046">
          <cell r="B5046" t="str">
            <v xml:space="preserve">  </v>
          </cell>
        </row>
        <row r="5047">
          <cell r="B5047" t="str">
            <v xml:space="preserve">  </v>
          </cell>
        </row>
        <row r="5048">
          <cell r="B5048" t="str">
            <v xml:space="preserve">  </v>
          </cell>
        </row>
        <row r="5049">
          <cell r="B5049" t="str">
            <v xml:space="preserve">  </v>
          </cell>
        </row>
        <row r="5050">
          <cell r="B5050" t="str">
            <v xml:space="preserve">  </v>
          </cell>
        </row>
        <row r="5051">
          <cell r="B5051" t="str">
            <v xml:space="preserve">  </v>
          </cell>
        </row>
        <row r="5052">
          <cell r="B5052" t="str">
            <v xml:space="preserve">  </v>
          </cell>
        </row>
        <row r="5053">
          <cell r="B5053" t="str">
            <v xml:space="preserve">  </v>
          </cell>
        </row>
        <row r="5054">
          <cell r="B5054" t="str">
            <v xml:space="preserve">  </v>
          </cell>
        </row>
        <row r="5055">
          <cell r="B5055" t="str">
            <v xml:space="preserve">  </v>
          </cell>
        </row>
        <row r="5056">
          <cell r="B5056" t="str">
            <v xml:space="preserve">  </v>
          </cell>
        </row>
        <row r="5057">
          <cell r="B5057" t="str">
            <v xml:space="preserve">  </v>
          </cell>
        </row>
        <row r="5058">
          <cell r="B5058" t="str">
            <v xml:space="preserve">  </v>
          </cell>
        </row>
        <row r="5059">
          <cell r="B5059" t="str">
            <v xml:space="preserve">  </v>
          </cell>
        </row>
        <row r="5060">
          <cell r="B5060" t="str">
            <v xml:space="preserve">  </v>
          </cell>
        </row>
        <row r="5061">
          <cell r="B5061" t="str">
            <v xml:space="preserve">  </v>
          </cell>
        </row>
        <row r="5062">
          <cell r="B5062" t="str">
            <v xml:space="preserve">  </v>
          </cell>
        </row>
        <row r="5063">
          <cell r="B5063" t="str">
            <v xml:space="preserve">  </v>
          </cell>
        </row>
        <row r="5064">
          <cell r="B5064" t="str">
            <v xml:space="preserve">  </v>
          </cell>
        </row>
        <row r="5065">
          <cell r="B5065" t="str">
            <v xml:space="preserve">  </v>
          </cell>
        </row>
        <row r="5066">
          <cell r="B5066" t="str">
            <v xml:space="preserve">  </v>
          </cell>
        </row>
        <row r="5067">
          <cell r="B5067" t="str">
            <v xml:space="preserve">  </v>
          </cell>
        </row>
        <row r="5068">
          <cell r="B5068" t="str">
            <v xml:space="preserve">  </v>
          </cell>
        </row>
        <row r="5069">
          <cell r="B5069" t="str">
            <v xml:space="preserve">  </v>
          </cell>
        </row>
        <row r="5070">
          <cell r="B5070" t="str">
            <v xml:space="preserve">  </v>
          </cell>
        </row>
        <row r="5071">
          <cell r="B5071" t="str">
            <v xml:space="preserve">  </v>
          </cell>
        </row>
        <row r="5072">
          <cell r="B5072" t="str">
            <v xml:space="preserve">  </v>
          </cell>
        </row>
        <row r="5073">
          <cell r="B5073" t="str">
            <v xml:space="preserve">  </v>
          </cell>
        </row>
        <row r="5074">
          <cell r="B5074" t="str">
            <v xml:space="preserve">  </v>
          </cell>
        </row>
        <row r="5075">
          <cell r="B5075" t="str">
            <v xml:space="preserve">  </v>
          </cell>
        </row>
        <row r="5076">
          <cell r="B5076" t="str">
            <v xml:space="preserve">  </v>
          </cell>
        </row>
        <row r="5077">
          <cell r="B5077" t="str">
            <v xml:space="preserve">  </v>
          </cell>
        </row>
        <row r="5078">
          <cell r="B5078" t="str">
            <v xml:space="preserve">  </v>
          </cell>
        </row>
        <row r="5079">
          <cell r="B5079" t="str">
            <v xml:space="preserve">  </v>
          </cell>
        </row>
        <row r="5080">
          <cell r="B5080" t="str">
            <v xml:space="preserve">  </v>
          </cell>
        </row>
        <row r="5081">
          <cell r="B5081" t="str">
            <v xml:space="preserve">  </v>
          </cell>
        </row>
        <row r="5082">
          <cell r="B5082" t="str">
            <v xml:space="preserve">  </v>
          </cell>
        </row>
        <row r="5083">
          <cell r="B5083" t="str">
            <v xml:space="preserve">  </v>
          </cell>
        </row>
        <row r="5084">
          <cell r="B5084" t="str">
            <v xml:space="preserve">  </v>
          </cell>
        </row>
        <row r="5085">
          <cell r="B5085" t="str">
            <v xml:space="preserve">  </v>
          </cell>
        </row>
        <row r="5086">
          <cell r="B5086" t="str">
            <v xml:space="preserve">  </v>
          </cell>
        </row>
        <row r="5087">
          <cell r="B5087" t="str">
            <v xml:space="preserve">  </v>
          </cell>
        </row>
        <row r="5088">
          <cell r="B5088" t="str">
            <v xml:space="preserve">  </v>
          </cell>
        </row>
        <row r="5089">
          <cell r="B5089" t="str">
            <v xml:space="preserve">  </v>
          </cell>
        </row>
        <row r="5090">
          <cell r="B5090" t="str">
            <v xml:space="preserve">  </v>
          </cell>
        </row>
        <row r="5091">
          <cell r="B5091" t="str">
            <v xml:space="preserve">  </v>
          </cell>
        </row>
        <row r="5092">
          <cell r="B5092" t="str">
            <v xml:space="preserve">  </v>
          </cell>
        </row>
        <row r="5093">
          <cell r="B5093" t="str">
            <v xml:space="preserve">  </v>
          </cell>
        </row>
        <row r="5094">
          <cell r="B5094" t="str">
            <v xml:space="preserve">  </v>
          </cell>
        </row>
        <row r="5095">
          <cell r="B5095" t="str">
            <v xml:space="preserve">  </v>
          </cell>
        </row>
        <row r="5096">
          <cell r="B5096" t="str">
            <v xml:space="preserve">  </v>
          </cell>
        </row>
        <row r="5097">
          <cell r="B5097" t="str">
            <v xml:space="preserve">  </v>
          </cell>
        </row>
        <row r="5098">
          <cell r="B5098" t="str">
            <v xml:space="preserve">  </v>
          </cell>
        </row>
        <row r="5099">
          <cell r="B5099" t="str">
            <v xml:space="preserve">  </v>
          </cell>
        </row>
        <row r="5100">
          <cell r="B5100" t="str">
            <v xml:space="preserve">  </v>
          </cell>
        </row>
        <row r="5101">
          <cell r="B5101" t="str">
            <v xml:space="preserve">  </v>
          </cell>
        </row>
        <row r="5102">
          <cell r="B5102" t="str">
            <v xml:space="preserve">  </v>
          </cell>
        </row>
        <row r="5103">
          <cell r="B5103" t="str">
            <v xml:space="preserve">  </v>
          </cell>
        </row>
        <row r="5104">
          <cell r="B5104" t="str">
            <v xml:space="preserve">  </v>
          </cell>
        </row>
        <row r="5105">
          <cell r="B5105" t="str">
            <v xml:space="preserve">  </v>
          </cell>
        </row>
        <row r="5106">
          <cell r="B5106" t="str">
            <v xml:space="preserve">  </v>
          </cell>
        </row>
        <row r="5107">
          <cell r="B5107" t="str">
            <v xml:space="preserve">  </v>
          </cell>
        </row>
        <row r="5108">
          <cell r="B5108" t="str">
            <v xml:space="preserve">  </v>
          </cell>
        </row>
        <row r="5109">
          <cell r="B5109" t="str">
            <v xml:space="preserve">  </v>
          </cell>
        </row>
        <row r="5110">
          <cell r="B5110" t="str">
            <v xml:space="preserve">  </v>
          </cell>
        </row>
        <row r="5111">
          <cell r="B5111" t="str">
            <v xml:space="preserve">  </v>
          </cell>
        </row>
        <row r="5112">
          <cell r="B5112" t="str">
            <v xml:space="preserve">  </v>
          </cell>
        </row>
        <row r="5113">
          <cell r="B5113" t="str">
            <v xml:space="preserve">  </v>
          </cell>
        </row>
        <row r="5114">
          <cell r="B5114" t="str">
            <v xml:space="preserve">  </v>
          </cell>
        </row>
        <row r="5115">
          <cell r="B5115" t="str">
            <v xml:space="preserve">  </v>
          </cell>
        </row>
        <row r="5116">
          <cell r="B5116" t="str">
            <v xml:space="preserve">  </v>
          </cell>
        </row>
        <row r="5117">
          <cell r="B5117" t="str">
            <v xml:space="preserve">  </v>
          </cell>
        </row>
        <row r="5118">
          <cell r="B5118" t="str">
            <v xml:space="preserve">  </v>
          </cell>
        </row>
        <row r="5119">
          <cell r="B5119" t="str">
            <v xml:space="preserve">  </v>
          </cell>
        </row>
        <row r="5120">
          <cell r="B5120" t="str">
            <v xml:space="preserve">  </v>
          </cell>
        </row>
        <row r="5121">
          <cell r="B5121" t="str">
            <v xml:space="preserve">  </v>
          </cell>
        </row>
        <row r="5122">
          <cell r="B5122" t="str">
            <v xml:space="preserve">  </v>
          </cell>
        </row>
        <row r="5123">
          <cell r="B5123" t="str">
            <v xml:space="preserve">  </v>
          </cell>
        </row>
        <row r="5124">
          <cell r="B5124" t="str">
            <v xml:space="preserve">  </v>
          </cell>
        </row>
        <row r="5125">
          <cell r="B5125" t="str">
            <v xml:space="preserve">  </v>
          </cell>
        </row>
        <row r="5126">
          <cell r="B5126" t="str">
            <v xml:space="preserve">  </v>
          </cell>
        </row>
        <row r="5127">
          <cell r="B5127" t="str">
            <v xml:space="preserve">  </v>
          </cell>
        </row>
        <row r="5128">
          <cell r="B5128" t="str">
            <v xml:space="preserve">  </v>
          </cell>
        </row>
        <row r="5129">
          <cell r="B5129" t="str">
            <v xml:space="preserve">  </v>
          </cell>
        </row>
        <row r="5130">
          <cell r="B5130" t="str">
            <v xml:space="preserve">  </v>
          </cell>
        </row>
        <row r="5131">
          <cell r="B5131" t="str">
            <v xml:space="preserve">  </v>
          </cell>
        </row>
        <row r="5132">
          <cell r="B5132" t="str">
            <v xml:space="preserve">  </v>
          </cell>
        </row>
        <row r="5133">
          <cell r="B5133" t="str">
            <v xml:space="preserve">  </v>
          </cell>
        </row>
        <row r="5134">
          <cell r="B5134" t="str">
            <v xml:space="preserve">  </v>
          </cell>
        </row>
        <row r="5135">
          <cell r="B5135" t="str">
            <v xml:space="preserve">  </v>
          </cell>
        </row>
        <row r="5136">
          <cell r="B5136" t="str">
            <v xml:space="preserve">  </v>
          </cell>
        </row>
        <row r="5137">
          <cell r="B5137" t="str">
            <v xml:space="preserve">  </v>
          </cell>
        </row>
        <row r="5138">
          <cell r="B5138" t="str">
            <v xml:space="preserve">  </v>
          </cell>
        </row>
        <row r="5139">
          <cell r="B5139" t="str">
            <v xml:space="preserve">  </v>
          </cell>
        </row>
        <row r="5140">
          <cell r="B5140" t="str">
            <v xml:space="preserve">  </v>
          </cell>
        </row>
        <row r="5141">
          <cell r="B5141" t="str">
            <v xml:space="preserve">  </v>
          </cell>
        </row>
        <row r="5142">
          <cell r="B5142" t="str">
            <v xml:space="preserve">  </v>
          </cell>
        </row>
        <row r="5143">
          <cell r="B5143" t="str">
            <v xml:space="preserve">  </v>
          </cell>
        </row>
        <row r="5144">
          <cell r="B5144" t="str">
            <v xml:space="preserve">  </v>
          </cell>
        </row>
        <row r="5145">
          <cell r="B5145" t="str">
            <v xml:space="preserve">  </v>
          </cell>
        </row>
        <row r="5146">
          <cell r="B5146" t="str">
            <v xml:space="preserve">  </v>
          </cell>
        </row>
        <row r="5147">
          <cell r="B5147" t="str">
            <v xml:space="preserve">  </v>
          </cell>
        </row>
        <row r="5148">
          <cell r="B5148" t="str">
            <v xml:space="preserve">  </v>
          </cell>
        </row>
        <row r="5149">
          <cell r="B5149" t="str">
            <v xml:space="preserve">  </v>
          </cell>
        </row>
        <row r="5150">
          <cell r="B5150" t="str">
            <v xml:space="preserve">  </v>
          </cell>
        </row>
        <row r="5151">
          <cell r="B5151" t="str">
            <v xml:space="preserve">  </v>
          </cell>
        </row>
        <row r="5152">
          <cell r="B5152" t="str">
            <v xml:space="preserve">  </v>
          </cell>
        </row>
        <row r="5153">
          <cell r="B5153" t="str">
            <v xml:space="preserve">  </v>
          </cell>
        </row>
        <row r="5154">
          <cell r="B5154" t="str">
            <v xml:space="preserve">  </v>
          </cell>
        </row>
        <row r="5155">
          <cell r="B5155" t="str">
            <v xml:space="preserve">  </v>
          </cell>
        </row>
        <row r="5156">
          <cell r="B5156" t="str">
            <v xml:space="preserve">  </v>
          </cell>
        </row>
        <row r="5157">
          <cell r="B5157" t="str">
            <v xml:space="preserve">  </v>
          </cell>
        </row>
        <row r="5158">
          <cell r="B5158" t="str">
            <v xml:space="preserve">  </v>
          </cell>
        </row>
        <row r="5159">
          <cell r="B5159" t="str">
            <v xml:space="preserve">  </v>
          </cell>
        </row>
        <row r="5160">
          <cell r="B5160" t="str">
            <v xml:space="preserve">  </v>
          </cell>
        </row>
        <row r="5161">
          <cell r="B5161" t="str">
            <v xml:space="preserve">  </v>
          </cell>
        </row>
        <row r="5162">
          <cell r="B5162" t="str">
            <v xml:space="preserve">  </v>
          </cell>
        </row>
        <row r="5163">
          <cell r="B5163" t="str">
            <v xml:space="preserve">  </v>
          </cell>
        </row>
        <row r="5164">
          <cell r="B5164" t="str">
            <v xml:space="preserve">  </v>
          </cell>
        </row>
        <row r="5165">
          <cell r="B5165" t="str">
            <v xml:space="preserve">  </v>
          </cell>
        </row>
        <row r="5166">
          <cell r="B5166" t="str">
            <v xml:space="preserve">  </v>
          </cell>
        </row>
        <row r="5167">
          <cell r="B5167" t="str">
            <v xml:space="preserve">  </v>
          </cell>
        </row>
        <row r="5168">
          <cell r="B5168" t="str">
            <v xml:space="preserve">  </v>
          </cell>
        </row>
        <row r="5169">
          <cell r="B5169" t="str">
            <v xml:space="preserve">  </v>
          </cell>
        </row>
        <row r="5170">
          <cell r="B5170" t="str">
            <v xml:space="preserve">  </v>
          </cell>
        </row>
        <row r="5171">
          <cell r="B5171" t="str">
            <v xml:space="preserve">  </v>
          </cell>
        </row>
        <row r="5172">
          <cell r="B5172" t="str">
            <v xml:space="preserve">  </v>
          </cell>
        </row>
        <row r="5173">
          <cell r="B5173" t="str">
            <v xml:space="preserve">  </v>
          </cell>
        </row>
        <row r="5174">
          <cell r="B5174" t="str">
            <v xml:space="preserve">  </v>
          </cell>
        </row>
        <row r="5175">
          <cell r="B5175" t="str">
            <v xml:space="preserve">  </v>
          </cell>
        </row>
        <row r="5176">
          <cell r="B5176" t="str">
            <v xml:space="preserve">  </v>
          </cell>
        </row>
        <row r="5177">
          <cell r="B5177" t="str">
            <v xml:space="preserve">  </v>
          </cell>
        </row>
        <row r="5178">
          <cell r="B5178" t="str">
            <v xml:space="preserve">  </v>
          </cell>
        </row>
        <row r="5179">
          <cell r="B5179" t="str">
            <v xml:space="preserve">  </v>
          </cell>
        </row>
        <row r="5180">
          <cell r="B5180" t="str">
            <v xml:space="preserve">  </v>
          </cell>
        </row>
        <row r="5181">
          <cell r="B5181" t="str">
            <v xml:space="preserve">  </v>
          </cell>
        </row>
        <row r="5182">
          <cell r="B5182" t="str">
            <v xml:space="preserve">  </v>
          </cell>
        </row>
        <row r="5183">
          <cell r="B5183" t="str">
            <v xml:space="preserve">  </v>
          </cell>
        </row>
        <row r="5184">
          <cell r="B5184" t="str">
            <v xml:space="preserve">  </v>
          </cell>
        </row>
        <row r="5185">
          <cell r="B5185" t="str">
            <v xml:space="preserve">  </v>
          </cell>
        </row>
        <row r="5186">
          <cell r="B5186" t="str">
            <v xml:space="preserve">  </v>
          </cell>
        </row>
        <row r="5187">
          <cell r="B5187" t="str">
            <v xml:space="preserve">  </v>
          </cell>
        </row>
        <row r="5188">
          <cell r="B5188" t="str">
            <v xml:space="preserve">  </v>
          </cell>
        </row>
        <row r="5189">
          <cell r="B5189" t="str">
            <v xml:space="preserve">  </v>
          </cell>
        </row>
        <row r="5190">
          <cell r="B5190" t="str">
            <v xml:space="preserve">  </v>
          </cell>
        </row>
        <row r="5191">
          <cell r="B5191" t="str">
            <v xml:space="preserve">  </v>
          </cell>
        </row>
        <row r="5192">
          <cell r="B5192" t="str">
            <v xml:space="preserve">  </v>
          </cell>
        </row>
        <row r="5193">
          <cell r="B5193" t="str">
            <v xml:space="preserve">  </v>
          </cell>
        </row>
        <row r="5194">
          <cell r="B5194" t="str">
            <v xml:space="preserve">  </v>
          </cell>
        </row>
        <row r="5195">
          <cell r="B5195" t="str">
            <v xml:space="preserve">  </v>
          </cell>
        </row>
        <row r="5196">
          <cell r="B5196" t="str">
            <v xml:space="preserve">  </v>
          </cell>
        </row>
        <row r="5197">
          <cell r="B5197" t="str">
            <v xml:space="preserve">  </v>
          </cell>
        </row>
        <row r="5198">
          <cell r="B5198" t="str">
            <v xml:space="preserve">  </v>
          </cell>
        </row>
        <row r="5199">
          <cell r="B5199" t="str">
            <v xml:space="preserve">  </v>
          </cell>
        </row>
        <row r="5200">
          <cell r="B5200" t="str">
            <v xml:space="preserve">  </v>
          </cell>
        </row>
        <row r="5201">
          <cell r="B5201" t="str">
            <v xml:space="preserve">  </v>
          </cell>
        </row>
        <row r="5202">
          <cell r="B5202" t="str">
            <v xml:space="preserve">  </v>
          </cell>
        </row>
        <row r="5203">
          <cell r="B5203" t="str">
            <v xml:space="preserve">  </v>
          </cell>
        </row>
        <row r="5204">
          <cell r="B5204" t="str">
            <v xml:space="preserve">  </v>
          </cell>
        </row>
        <row r="5205">
          <cell r="B5205" t="str">
            <v xml:space="preserve">  </v>
          </cell>
        </row>
        <row r="5206">
          <cell r="B5206" t="str">
            <v xml:space="preserve">  </v>
          </cell>
        </row>
        <row r="5207">
          <cell r="B5207" t="str">
            <v xml:space="preserve">  </v>
          </cell>
        </row>
        <row r="5208">
          <cell r="B5208" t="str">
            <v xml:space="preserve">  </v>
          </cell>
        </row>
        <row r="5209">
          <cell r="B5209" t="str">
            <v xml:space="preserve">  </v>
          </cell>
        </row>
        <row r="5210">
          <cell r="B5210" t="str">
            <v xml:space="preserve">  </v>
          </cell>
        </row>
        <row r="5211">
          <cell r="B5211" t="str">
            <v xml:space="preserve">  </v>
          </cell>
        </row>
        <row r="5212">
          <cell r="B5212" t="str">
            <v xml:space="preserve">  </v>
          </cell>
        </row>
        <row r="5213">
          <cell r="B5213" t="str">
            <v xml:space="preserve">  </v>
          </cell>
        </row>
        <row r="5214">
          <cell r="B5214" t="str">
            <v xml:space="preserve">  </v>
          </cell>
        </row>
        <row r="5215">
          <cell r="B5215" t="str">
            <v xml:space="preserve">  </v>
          </cell>
        </row>
        <row r="5216">
          <cell r="B5216" t="str">
            <v xml:space="preserve">  </v>
          </cell>
        </row>
        <row r="5217">
          <cell r="B5217" t="str">
            <v xml:space="preserve">  </v>
          </cell>
        </row>
        <row r="5218">
          <cell r="B5218" t="str">
            <v xml:space="preserve">  </v>
          </cell>
        </row>
        <row r="5219">
          <cell r="B5219" t="str">
            <v xml:space="preserve">  </v>
          </cell>
        </row>
        <row r="5220">
          <cell r="B5220" t="str">
            <v xml:space="preserve">  </v>
          </cell>
        </row>
        <row r="5221">
          <cell r="B5221" t="str">
            <v xml:space="preserve">  </v>
          </cell>
        </row>
        <row r="5222">
          <cell r="B5222" t="str">
            <v xml:space="preserve">  </v>
          </cell>
        </row>
        <row r="5223">
          <cell r="B5223" t="str">
            <v xml:space="preserve">  </v>
          </cell>
        </row>
        <row r="5224">
          <cell r="B5224" t="str">
            <v xml:space="preserve">  </v>
          </cell>
        </row>
        <row r="5225">
          <cell r="B5225" t="str">
            <v xml:space="preserve">  </v>
          </cell>
        </row>
        <row r="5226">
          <cell r="B5226" t="str">
            <v xml:space="preserve">  </v>
          </cell>
        </row>
        <row r="5227">
          <cell r="B5227" t="str">
            <v xml:space="preserve">  </v>
          </cell>
        </row>
        <row r="5228">
          <cell r="B5228" t="str">
            <v xml:space="preserve">  </v>
          </cell>
        </row>
        <row r="5229">
          <cell r="B5229" t="str">
            <v xml:space="preserve">  </v>
          </cell>
        </row>
        <row r="5230">
          <cell r="B5230" t="str">
            <v xml:space="preserve">  </v>
          </cell>
        </row>
        <row r="5231">
          <cell r="B5231" t="str">
            <v xml:space="preserve">  </v>
          </cell>
        </row>
        <row r="5232">
          <cell r="B5232" t="str">
            <v xml:space="preserve">  </v>
          </cell>
        </row>
        <row r="5233">
          <cell r="B5233" t="str">
            <v xml:space="preserve">  </v>
          </cell>
        </row>
        <row r="5234">
          <cell r="B5234" t="str">
            <v xml:space="preserve">  </v>
          </cell>
        </row>
        <row r="5235">
          <cell r="B5235" t="str">
            <v xml:space="preserve">  </v>
          </cell>
        </row>
        <row r="5236">
          <cell r="B5236" t="str">
            <v xml:space="preserve">  </v>
          </cell>
        </row>
        <row r="5237">
          <cell r="B5237" t="str">
            <v xml:space="preserve">  </v>
          </cell>
        </row>
        <row r="5238">
          <cell r="B5238" t="str">
            <v xml:space="preserve">  </v>
          </cell>
        </row>
        <row r="5239">
          <cell r="B5239" t="str">
            <v xml:space="preserve">  </v>
          </cell>
        </row>
        <row r="5240">
          <cell r="B5240" t="str">
            <v xml:space="preserve">  </v>
          </cell>
        </row>
        <row r="5241">
          <cell r="B5241" t="str">
            <v xml:space="preserve">  </v>
          </cell>
        </row>
        <row r="5242">
          <cell r="B5242" t="str">
            <v xml:space="preserve">  </v>
          </cell>
        </row>
        <row r="5243">
          <cell r="B5243" t="str">
            <v xml:space="preserve">  </v>
          </cell>
        </row>
        <row r="5244">
          <cell r="B5244" t="str">
            <v xml:space="preserve">  </v>
          </cell>
        </row>
        <row r="5245">
          <cell r="B5245" t="str">
            <v xml:space="preserve">  </v>
          </cell>
        </row>
        <row r="5246">
          <cell r="B5246" t="str">
            <v xml:space="preserve">  </v>
          </cell>
        </row>
        <row r="5247">
          <cell r="B5247" t="str">
            <v xml:space="preserve">  </v>
          </cell>
        </row>
        <row r="5248">
          <cell r="B5248" t="str">
            <v xml:space="preserve">  </v>
          </cell>
        </row>
        <row r="5249">
          <cell r="B5249" t="str">
            <v xml:space="preserve">  </v>
          </cell>
        </row>
        <row r="5250">
          <cell r="B5250" t="str">
            <v xml:space="preserve">  </v>
          </cell>
        </row>
        <row r="5251">
          <cell r="B5251" t="str">
            <v xml:space="preserve">  </v>
          </cell>
        </row>
        <row r="5252">
          <cell r="B5252" t="str">
            <v xml:space="preserve">  </v>
          </cell>
        </row>
        <row r="5253">
          <cell r="B5253" t="str">
            <v xml:space="preserve">  </v>
          </cell>
        </row>
        <row r="5254">
          <cell r="B5254" t="str">
            <v xml:space="preserve">  </v>
          </cell>
        </row>
        <row r="5255">
          <cell r="B5255" t="str">
            <v xml:space="preserve">  </v>
          </cell>
        </row>
        <row r="5256">
          <cell r="B5256" t="str">
            <v xml:space="preserve">  </v>
          </cell>
        </row>
        <row r="5257">
          <cell r="B5257" t="str">
            <v xml:space="preserve">  </v>
          </cell>
        </row>
        <row r="5258">
          <cell r="B5258" t="str">
            <v xml:space="preserve">  </v>
          </cell>
        </row>
        <row r="5259">
          <cell r="B5259" t="str">
            <v xml:space="preserve">  </v>
          </cell>
        </row>
        <row r="5260">
          <cell r="B5260" t="str">
            <v xml:space="preserve">  </v>
          </cell>
        </row>
        <row r="5261">
          <cell r="B5261" t="str">
            <v xml:space="preserve">  </v>
          </cell>
        </row>
        <row r="5262">
          <cell r="B5262" t="str">
            <v xml:space="preserve">  </v>
          </cell>
        </row>
        <row r="5263">
          <cell r="B5263" t="str">
            <v xml:space="preserve">  </v>
          </cell>
        </row>
        <row r="5264">
          <cell r="B5264" t="str">
            <v xml:space="preserve">  </v>
          </cell>
        </row>
        <row r="5265">
          <cell r="B5265" t="str">
            <v xml:space="preserve">  </v>
          </cell>
        </row>
        <row r="5266">
          <cell r="B5266" t="str">
            <v xml:space="preserve">  </v>
          </cell>
        </row>
        <row r="5267">
          <cell r="B5267" t="str">
            <v xml:space="preserve">  </v>
          </cell>
        </row>
        <row r="5268">
          <cell r="B5268" t="str">
            <v xml:space="preserve">  </v>
          </cell>
        </row>
        <row r="5269">
          <cell r="B5269" t="str">
            <v xml:space="preserve">  </v>
          </cell>
        </row>
        <row r="5270">
          <cell r="B5270" t="str">
            <v xml:space="preserve">  </v>
          </cell>
        </row>
        <row r="5271">
          <cell r="B5271" t="str">
            <v xml:space="preserve">  </v>
          </cell>
        </row>
        <row r="5272">
          <cell r="B5272" t="str">
            <v xml:space="preserve">  </v>
          </cell>
        </row>
        <row r="5273">
          <cell r="B5273" t="str">
            <v xml:space="preserve">  </v>
          </cell>
        </row>
        <row r="5274">
          <cell r="B5274" t="str">
            <v xml:space="preserve">  </v>
          </cell>
        </row>
        <row r="5275">
          <cell r="B5275" t="str">
            <v xml:space="preserve">  </v>
          </cell>
        </row>
        <row r="5276">
          <cell r="B5276" t="str">
            <v xml:space="preserve">  </v>
          </cell>
        </row>
        <row r="5277">
          <cell r="B5277" t="str">
            <v xml:space="preserve">  </v>
          </cell>
        </row>
        <row r="5278">
          <cell r="B5278" t="str">
            <v xml:space="preserve">  </v>
          </cell>
        </row>
        <row r="5279">
          <cell r="B5279" t="str">
            <v xml:space="preserve">  </v>
          </cell>
        </row>
        <row r="5280">
          <cell r="B5280" t="str">
            <v xml:space="preserve">  </v>
          </cell>
        </row>
        <row r="5281">
          <cell r="B5281" t="str">
            <v xml:space="preserve">  </v>
          </cell>
        </row>
        <row r="5282">
          <cell r="B5282" t="str">
            <v xml:space="preserve">  </v>
          </cell>
        </row>
        <row r="5283">
          <cell r="B5283" t="str">
            <v xml:space="preserve">  </v>
          </cell>
        </row>
        <row r="5284">
          <cell r="B5284" t="str">
            <v xml:space="preserve">  </v>
          </cell>
        </row>
        <row r="5285">
          <cell r="B5285" t="str">
            <v xml:space="preserve">  </v>
          </cell>
        </row>
        <row r="5286">
          <cell r="B5286" t="str">
            <v xml:space="preserve">  </v>
          </cell>
        </row>
        <row r="5287">
          <cell r="B5287" t="str">
            <v xml:space="preserve">  </v>
          </cell>
        </row>
        <row r="5288">
          <cell r="B5288" t="str">
            <v xml:space="preserve">  </v>
          </cell>
        </row>
        <row r="5289">
          <cell r="B5289" t="str">
            <v xml:space="preserve">  </v>
          </cell>
        </row>
        <row r="5290">
          <cell r="B5290" t="str">
            <v xml:space="preserve">  </v>
          </cell>
        </row>
        <row r="5291">
          <cell r="B5291" t="str">
            <v xml:space="preserve">  </v>
          </cell>
        </row>
        <row r="5292">
          <cell r="B5292" t="str">
            <v xml:space="preserve">  </v>
          </cell>
        </row>
        <row r="5293">
          <cell r="B5293" t="str">
            <v xml:space="preserve">  </v>
          </cell>
        </row>
        <row r="5294">
          <cell r="B5294" t="str">
            <v xml:space="preserve">  </v>
          </cell>
        </row>
        <row r="5295">
          <cell r="B5295" t="str">
            <v xml:space="preserve">  </v>
          </cell>
        </row>
        <row r="5296">
          <cell r="B5296" t="str">
            <v xml:space="preserve">  </v>
          </cell>
        </row>
        <row r="5297">
          <cell r="B5297" t="str">
            <v xml:space="preserve">  </v>
          </cell>
        </row>
        <row r="5298">
          <cell r="B5298" t="str">
            <v xml:space="preserve">  </v>
          </cell>
        </row>
        <row r="5299">
          <cell r="B5299" t="str">
            <v xml:space="preserve">  </v>
          </cell>
        </row>
        <row r="5300">
          <cell r="B5300" t="str">
            <v xml:space="preserve">  </v>
          </cell>
        </row>
        <row r="5301">
          <cell r="B5301" t="str">
            <v xml:space="preserve">  </v>
          </cell>
        </row>
        <row r="5302">
          <cell r="B5302" t="str">
            <v xml:space="preserve">  </v>
          </cell>
        </row>
        <row r="5303">
          <cell r="B5303" t="str">
            <v xml:space="preserve">  </v>
          </cell>
        </row>
        <row r="5304">
          <cell r="B5304" t="str">
            <v xml:space="preserve">  </v>
          </cell>
        </row>
        <row r="5305">
          <cell r="B5305" t="str">
            <v xml:space="preserve">  </v>
          </cell>
        </row>
        <row r="5306">
          <cell r="B5306" t="str">
            <v xml:space="preserve">  </v>
          </cell>
        </row>
        <row r="5307">
          <cell r="B5307" t="str">
            <v xml:space="preserve">  </v>
          </cell>
        </row>
        <row r="5308">
          <cell r="B5308" t="str">
            <v xml:space="preserve">  </v>
          </cell>
        </row>
        <row r="5309">
          <cell r="B5309" t="str">
            <v xml:space="preserve">  </v>
          </cell>
        </row>
        <row r="5310">
          <cell r="B5310" t="str">
            <v xml:space="preserve">  </v>
          </cell>
        </row>
        <row r="5311">
          <cell r="B5311" t="str">
            <v xml:space="preserve">  </v>
          </cell>
        </row>
        <row r="5312">
          <cell r="B5312" t="str">
            <v xml:space="preserve">  </v>
          </cell>
        </row>
        <row r="5313">
          <cell r="B5313" t="str">
            <v xml:space="preserve">  </v>
          </cell>
        </row>
        <row r="5314">
          <cell r="B5314" t="str">
            <v xml:space="preserve">  </v>
          </cell>
        </row>
        <row r="5315">
          <cell r="B5315" t="str">
            <v xml:space="preserve">  </v>
          </cell>
        </row>
        <row r="5316">
          <cell r="B5316" t="str">
            <v xml:space="preserve">  </v>
          </cell>
        </row>
        <row r="5317">
          <cell r="B5317" t="str">
            <v xml:space="preserve">  </v>
          </cell>
        </row>
        <row r="5318">
          <cell r="B5318" t="str">
            <v xml:space="preserve">  </v>
          </cell>
        </row>
        <row r="5319">
          <cell r="B5319" t="str">
            <v xml:space="preserve">  </v>
          </cell>
        </row>
        <row r="5320">
          <cell r="B5320" t="str">
            <v xml:space="preserve">  </v>
          </cell>
        </row>
        <row r="5321">
          <cell r="B5321" t="str">
            <v xml:space="preserve">  </v>
          </cell>
        </row>
        <row r="5322">
          <cell r="B5322" t="str">
            <v xml:space="preserve">  </v>
          </cell>
        </row>
        <row r="5323">
          <cell r="B5323" t="str">
            <v xml:space="preserve">  </v>
          </cell>
        </row>
        <row r="5324">
          <cell r="B5324" t="str">
            <v xml:space="preserve">  </v>
          </cell>
        </row>
        <row r="5325">
          <cell r="B5325" t="str">
            <v xml:space="preserve">  </v>
          </cell>
        </row>
        <row r="5326">
          <cell r="B5326" t="str">
            <v xml:space="preserve">  </v>
          </cell>
        </row>
        <row r="5327">
          <cell r="B5327" t="str">
            <v xml:space="preserve">  </v>
          </cell>
        </row>
        <row r="5328">
          <cell r="B5328" t="str">
            <v xml:space="preserve">  </v>
          </cell>
        </row>
        <row r="5329">
          <cell r="B5329" t="str">
            <v xml:space="preserve">  </v>
          </cell>
        </row>
        <row r="5330">
          <cell r="B5330" t="str">
            <v xml:space="preserve">  </v>
          </cell>
        </row>
        <row r="5331">
          <cell r="B5331" t="str">
            <v xml:space="preserve">  </v>
          </cell>
        </row>
        <row r="5332">
          <cell r="B5332" t="str">
            <v xml:space="preserve">  </v>
          </cell>
        </row>
        <row r="5333">
          <cell r="B5333" t="str">
            <v xml:space="preserve">  </v>
          </cell>
        </row>
        <row r="5334">
          <cell r="B5334" t="str">
            <v xml:space="preserve">  </v>
          </cell>
        </row>
        <row r="5335">
          <cell r="B5335" t="str">
            <v xml:space="preserve">  </v>
          </cell>
        </row>
        <row r="5336">
          <cell r="B5336" t="str">
            <v xml:space="preserve">  </v>
          </cell>
        </row>
        <row r="5337">
          <cell r="B5337" t="str">
            <v xml:space="preserve">  </v>
          </cell>
        </row>
        <row r="5338">
          <cell r="B5338" t="str">
            <v xml:space="preserve">  </v>
          </cell>
        </row>
        <row r="5339">
          <cell r="B5339" t="str">
            <v xml:space="preserve">  </v>
          </cell>
        </row>
        <row r="5340">
          <cell r="B5340" t="str">
            <v xml:space="preserve">  </v>
          </cell>
        </row>
        <row r="5341">
          <cell r="B5341" t="str">
            <v xml:space="preserve">  </v>
          </cell>
        </row>
        <row r="5342">
          <cell r="B5342" t="str">
            <v xml:space="preserve">  </v>
          </cell>
        </row>
        <row r="5343">
          <cell r="B5343" t="str">
            <v xml:space="preserve">  </v>
          </cell>
        </row>
        <row r="5344">
          <cell r="B5344" t="str">
            <v xml:space="preserve">  </v>
          </cell>
        </row>
        <row r="5345">
          <cell r="B5345" t="str">
            <v xml:space="preserve">  </v>
          </cell>
        </row>
        <row r="5346">
          <cell r="B5346" t="str">
            <v xml:space="preserve">  </v>
          </cell>
        </row>
        <row r="5347">
          <cell r="B5347" t="str">
            <v xml:space="preserve">  </v>
          </cell>
        </row>
        <row r="5348">
          <cell r="B5348" t="str">
            <v xml:space="preserve">  </v>
          </cell>
        </row>
        <row r="5349">
          <cell r="B5349" t="str">
            <v xml:space="preserve">  </v>
          </cell>
        </row>
        <row r="5350">
          <cell r="B5350" t="str">
            <v xml:space="preserve">  </v>
          </cell>
        </row>
        <row r="5351">
          <cell r="B5351" t="str">
            <v xml:space="preserve">  </v>
          </cell>
        </row>
        <row r="5352">
          <cell r="B5352" t="str">
            <v xml:space="preserve">  </v>
          </cell>
        </row>
        <row r="5353">
          <cell r="B5353" t="str">
            <v xml:space="preserve">  </v>
          </cell>
        </row>
        <row r="5354">
          <cell r="B5354" t="str">
            <v xml:space="preserve">  </v>
          </cell>
        </row>
        <row r="5355">
          <cell r="B5355" t="str">
            <v xml:space="preserve">  </v>
          </cell>
        </row>
        <row r="5356">
          <cell r="B5356" t="str">
            <v xml:space="preserve">  </v>
          </cell>
        </row>
        <row r="5357">
          <cell r="B5357" t="str">
            <v xml:space="preserve">  </v>
          </cell>
        </row>
        <row r="5358">
          <cell r="B5358" t="str">
            <v xml:space="preserve">  </v>
          </cell>
        </row>
        <row r="5359">
          <cell r="B5359" t="str">
            <v xml:space="preserve">  </v>
          </cell>
        </row>
        <row r="5360">
          <cell r="B5360" t="str">
            <v xml:space="preserve">  </v>
          </cell>
        </row>
        <row r="5361">
          <cell r="B5361" t="str">
            <v xml:space="preserve">  </v>
          </cell>
        </row>
        <row r="5362">
          <cell r="B5362" t="str">
            <v xml:space="preserve">  </v>
          </cell>
        </row>
        <row r="5363">
          <cell r="B5363" t="str">
            <v xml:space="preserve">  </v>
          </cell>
        </row>
        <row r="5364">
          <cell r="B5364" t="str">
            <v xml:space="preserve">  </v>
          </cell>
        </row>
        <row r="5365">
          <cell r="B5365" t="str">
            <v xml:space="preserve">  </v>
          </cell>
        </row>
        <row r="5366">
          <cell r="B5366" t="str">
            <v xml:space="preserve">  </v>
          </cell>
        </row>
        <row r="5367">
          <cell r="B5367" t="str">
            <v xml:space="preserve">  </v>
          </cell>
        </row>
        <row r="5368">
          <cell r="B5368" t="str">
            <v xml:space="preserve">  </v>
          </cell>
        </row>
        <row r="5369">
          <cell r="B5369" t="str">
            <v xml:space="preserve">  </v>
          </cell>
        </row>
        <row r="5370">
          <cell r="B5370" t="str">
            <v xml:space="preserve">  </v>
          </cell>
        </row>
        <row r="5371">
          <cell r="B5371" t="str">
            <v xml:space="preserve">  </v>
          </cell>
        </row>
        <row r="5372">
          <cell r="B5372" t="str">
            <v xml:space="preserve">  </v>
          </cell>
        </row>
        <row r="5373">
          <cell r="B5373" t="str">
            <v xml:space="preserve">  </v>
          </cell>
        </row>
        <row r="5374">
          <cell r="B5374" t="str">
            <v xml:space="preserve">  </v>
          </cell>
        </row>
        <row r="5375">
          <cell r="B5375" t="str">
            <v xml:space="preserve">  </v>
          </cell>
        </row>
        <row r="5376">
          <cell r="B5376" t="str">
            <v xml:space="preserve">  </v>
          </cell>
        </row>
        <row r="5377">
          <cell r="B5377" t="str">
            <v xml:space="preserve">  </v>
          </cell>
        </row>
        <row r="5378">
          <cell r="B5378" t="str">
            <v xml:space="preserve">  </v>
          </cell>
        </row>
        <row r="5379">
          <cell r="B5379" t="str">
            <v xml:space="preserve">  </v>
          </cell>
        </row>
        <row r="5380">
          <cell r="B5380" t="str">
            <v xml:space="preserve">  </v>
          </cell>
        </row>
        <row r="5381">
          <cell r="B5381" t="str">
            <v xml:space="preserve">  </v>
          </cell>
        </row>
        <row r="5382">
          <cell r="B5382" t="str">
            <v xml:space="preserve">  </v>
          </cell>
        </row>
        <row r="5383">
          <cell r="B5383" t="str">
            <v xml:space="preserve">  </v>
          </cell>
        </row>
        <row r="5384">
          <cell r="B5384" t="str">
            <v xml:space="preserve">  </v>
          </cell>
        </row>
        <row r="5385">
          <cell r="B5385" t="str">
            <v xml:space="preserve">  </v>
          </cell>
        </row>
        <row r="5386">
          <cell r="B5386" t="str">
            <v xml:space="preserve">  </v>
          </cell>
        </row>
        <row r="5387">
          <cell r="B5387" t="str">
            <v xml:space="preserve">  </v>
          </cell>
        </row>
        <row r="5388">
          <cell r="B5388" t="str">
            <v xml:space="preserve">  </v>
          </cell>
        </row>
        <row r="5389">
          <cell r="B5389" t="str">
            <v xml:space="preserve">  </v>
          </cell>
        </row>
        <row r="5390">
          <cell r="B5390" t="str">
            <v xml:space="preserve">  </v>
          </cell>
        </row>
        <row r="5391">
          <cell r="B5391" t="str">
            <v xml:space="preserve">  </v>
          </cell>
        </row>
        <row r="5392">
          <cell r="B5392" t="str">
            <v xml:space="preserve">  </v>
          </cell>
        </row>
        <row r="5393">
          <cell r="B5393" t="str">
            <v xml:space="preserve">  </v>
          </cell>
        </row>
        <row r="5394">
          <cell r="B5394" t="str">
            <v xml:space="preserve">  </v>
          </cell>
        </row>
        <row r="5395">
          <cell r="B5395" t="str">
            <v xml:space="preserve">  </v>
          </cell>
        </row>
        <row r="5396">
          <cell r="B5396" t="str">
            <v xml:space="preserve">  </v>
          </cell>
        </row>
        <row r="5397">
          <cell r="B5397" t="str">
            <v xml:space="preserve">  </v>
          </cell>
        </row>
        <row r="5398">
          <cell r="B5398" t="str">
            <v xml:space="preserve">  </v>
          </cell>
        </row>
        <row r="5399">
          <cell r="B5399" t="str">
            <v xml:space="preserve">  </v>
          </cell>
        </row>
        <row r="5400">
          <cell r="B5400" t="str">
            <v xml:space="preserve">  </v>
          </cell>
        </row>
        <row r="5401">
          <cell r="B5401" t="str">
            <v xml:space="preserve">  </v>
          </cell>
        </row>
        <row r="5402">
          <cell r="B5402" t="str">
            <v xml:space="preserve">  </v>
          </cell>
        </row>
        <row r="5403">
          <cell r="B5403" t="str">
            <v xml:space="preserve">  </v>
          </cell>
        </row>
        <row r="5404">
          <cell r="B5404" t="str">
            <v xml:space="preserve">  </v>
          </cell>
        </row>
        <row r="5405">
          <cell r="B5405" t="str">
            <v xml:space="preserve">  </v>
          </cell>
        </row>
        <row r="5406">
          <cell r="B5406" t="str">
            <v xml:space="preserve">  </v>
          </cell>
        </row>
        <row r="5407">
          <cell r="B5407" t="str">
            <v xml:space="preserve">  </v>
          </cell>
        </row>
        <row r="5408">
          <cell r="B5408" t="str">
            <v xml:space="preserve">  </v>
          </cell>
        </row>
        <row r="5409">
          <cell r="B5409" t="str">
            <v xml:space="preserve">  </v>
          </cell>
        </row>
        <row r="5410">
          <cell r="B5410" t="str">
            <v xml:space="preserve">  </v>
          </cell>
        </row>
        <row r="5411">
          <cell r="B5411" t="str">
            <v xml:space="preserve">  </v>
          </cell>
        </row>
        <row r="5412">
          <cell r="B5412" t="str">
            <v xml:space="preserve">  </v>
          </cell>
        </row>
        <row r="5413">
          <cell r="B5413" t="str">
            <v xml:space="preserve">  </v>
          </cell>
        </row>
        <row r="5414">
          <cell r="B5414" t="str">
            <v xml:space="preserve">  </v>
          </cell>
        </row>
        <row r="5415">
          <cell r="B5415" t="str">
            <v xml:space="preserve">  </v>
          </cell>
        </row>
        <row r="5416">
          <cell r="B5416" t="str">
            <v xml:space="preserve">  </v>
          </cell>
        </row>
        <row r="5417">
          <cell r="B5417" t="str">
            <v xml:space="preserve">  </v>
          </cell>
        </row>
        <row r="5418">
          <cell r="B5418" t="str">
            <v xml:space="preserve">  </v>
          </cell>
        </row>
        <row r="5419">
          <cell r="B5419" t="str">
            <v xml:space="preserve">  </v>
          </cell>
        </row>
        <row r="5420">
          <cell r="B5420" t="str">
            <v xml:space="preserve">  </v>
          </cell>
        </row>
        <row r="5421">
          <cell r="B5421" t="str">
            <v xml:space="preserve">  </v>
          </cell>
        </row>
        <row r="5422">
          <cell r="B5422" t="str">
            <v xml:space="preserve">  </v>
          </cell>
        </row>
        <row r="5423">
          <cell r="B5423" t="str">
            <v xml:space="preserve">  </v>
          </cell>
        </row>
        <row r="5424">
          <cell r="B5424" t="str">
            <v xml:space="preserve">  </v>
          </cell>
        </row>
        <row r="5425">
          <cell r="B5425" t="str">
            <v xml:space="preserve">  </v>
          </cell>
        </row>
        <row r="5426">
          <cell r="B5426" t="str">
            <v xml:space="preserve">  </v>
          </cell>
        </row>
        <row r="5427">
          <cell r="B5427" t="str">
            <v xml:space="preserve">  </v>
          </cell>
        </row>
        <row r="5428">
          <cell r="B5428" t="str">
            <v xml:space="preserve">  </v>
          </cell>
        </row>
        <row r="5429">
          <cell r="B5429" t="str">
            <v xml:space="preserve">  </v>
          </cell>
        </row>
        <row r="5430">
          <cell r="B5430" t="str">
            <v xml:space="preserve">  </v>
          </cell>
        </row>
        <row r="5431">
          <cell r="B5431" t="str">
            <v xml:space="preserve">  </v>
          </cell>
        </row>
        <row r="5432">
          <cell r="B5432" t="str">
            <v xml:space="preserve">  </v>
          </cell>
        </row>
        <row r="5433">
          <cell r="B5433" t="str">
            <v xml:space="preserve">  </v>
          </cell>
        </row>
        <row r="5434">
          <cell r="B5434" t="str">
            <v xml:space="preserve">  </v>
          </cell>
        </row>
        <row r="5435">
          <cell r="B5435" t="str">
            <v xml:space="preserve">  </v>
          </cell>
        </row>
        <row r="5436">
          <cell r="B5436" t="str">
            <v xml:space="preserve">  </v>
          </cell>
        </row>
        <row r="5437">
          <cell r="B5437" t="str">
            <v xml:space="preserve">  </v>
          </cell>
        </row>
        <row r="5438">
          <cell r="B5438" t="str">
            <v xml:space="preserve">  </v>
          </cell>
        </row>
        <row r="5439">
          <cell r="B5439" t="str">
            <v xml:space="preserve">  </v>
          </cell>
        </row>
        <row r="5440">
          <cell r="B5440" t="str">
            <v xml:space="preserve">  </v>
          </cell>
        </row>
        <row r="5441">
          <cell r="B5441" t="str">
            <v xml:space="preserve">  </v>
          </cell>
        </row>
        <row r="5442">
          <cell r="B5442" t="str">
            <v xml:space="preserve">  </v>
          </cell>
        </row>
        <row r="5443">
          <cell r="B5443" t="str">
            <v xml:space="preserve">  </v>
          </cell>
        </row>
        <row r="5444">
          <cell r="B5444" t="str">
            <v xml:space="preserve">  </v>
          </cell>
        </row>
        <row r="5445">
          <cell r="B5445" t="str">
            <v xml:space="preserve">  </v>
          </cell>
        </row>
        <row r="5446">
          <cell r="B5446" t="str">
            <v xml:space="preserve">  </v>
          </cell>
        </row>
        <row r="5447">
          <cell r="B5447" t="str">
            <v xml:space="preserve">  </v>
          </cell>
        </row>
        <row r="5448">
          <cell r="B5448" t="str">
            <v xml:space="preserve">  </v>
          </cell>
        </row>
        <row r="5449">
          <cell r="B5449" t="str">
            <v xml:space="preserve">  </v>
          </cell>
        </row>
        <row r="5450">
          <cell r="B5450" t="str">
            <v xml:space="preserve">  </v>
          </cell>
        </row>
        <row r="5451">
          <cell r="B5451" t="str">
            <v xml:space="preserve">  </v>
          </cell>
        </row>
        <row r="5452">
          <cell r="B5452" t="str">
            <v xml:space="preserve">  </v>
          </cell>
        </row>
        <row r="5453">
          <cell r="B5453" t="str">
            <v xml:space="preserve">  </v>
          </cell>
        </row>
        <row r="5454">
          <cell r="B5454" t="str">
            <v xml:space="preserve">  </v>
          </cell>
        </row>
        <row r="5455">
          <cell r="B5455" t="str">
            <v xml:space="preserve">  </v>
          </cell>
        </row>
        <row r="5456">
          <cell r="B5456" t="str">
            <v xml:space="preserve">  </v>
          </cell>
        </row>
        <row r="5457">
          <cell r="B5457" t="str">
            <v xml:space="preserve">  </v>
          </cell>
        </row>
        <row r="5458">
          <cell r="B5458" t="str">
            <v xml:space="preserve">  </v>
          </cell>
        </row>
        <row r="5459">
          <cell r="B5459" t="str">
            <v xml:space="preserve">  </v>
          </cell>
        </row>
        <row r="5460">
          <cell r="B5460" t="str">
            <v xml:space="preserve">  </v>
          </cell>
        </row>
        <row r="5461">
          <cell r="B5461" t="str">
            <v xml:space="preserve">  </v>
          </cell>
        </row>
        <row r="5462">
          <cell r="B5462" t="str">
            <v xml:space="preserve">  </v>
          </cell>
        </row>
        <row r="5463">
          <cell r="B5463" t="str">
            <v xml:space="preserve">  </v>
          </cell>
        </row>
        <row r="5464">
          <cell r="B5464" t="str">
            <v xml:space="preserve">  </v>
          </cell>
        </row>
        <row r="5465">
          <cell r="B5465" t="str">
            <v xml:space="preserve">  </v>
          </cell>
        </row>
        <row r="5466">
          <cell r="B5466" t="str">
            <v xml:space="preserve">  </v>
          </cell>
        </row>
        <row r="5467">
          <cell r="B5467" t="str">
            <v xml:space="preserve">  </v>
          </cell>
        </row>
        <row r="5468">
          <cell r="B5468" t="str">
            <v xml:space="preserve">  </v>
          </cell>
        </row>
        <row r="5469">
          <cell r="B5469" t="str">
            <v xml:space="preserve">  </v>
          </cell>
        </row>
        <row r="5470">
          <cell r="B5470" t="str">
            <v xml:space="preserve">  </v>
          </cell>
        </row>
        <row r="5471">
          <cell r="B5471" t="str">
            <v xml:space="preserve">  </v>
          </cell>
        </row>
        <row r="5472">
          <cell r="B5472" t="str">
            <v xml:space="preserve">  </v>
          </cell>
        </row>
        <row r="5473">
          <cell r="B5473" t="str">
            <v xml:space="preserve">  </v>
          </cell>
        </row>
        <row r="5474">
          <cell r="B5474" t="str">
            <v xml:space="preserve">  </v>
          </cell>
        </row>
        <row r="5475">
          <cell r="B5475" t="str">
            <v xml:space="preserve">  </v>
          </cell>
        </row>
        <row r="5476">
          <cell r="B5476" t="str">
            <v xml:space="preserve">  </v>
          </cell>
        </row>
        <row r="5477">
          <cell r="B5477" t="str">
            <v xml:space="preserve">  </v>
          </cell>
        </row>
        <row r="5478">
          <cell r="B5478" t="str">
            <v xml:space="preserve">  </v>
          </cell>
        </row>
        <row r="5479">
          <cell r="B5479" t="str">
            <v xml:space="preserve">  </v>
          </cell>
        </row>
        <row r="5480">
          <cell r="B5480" t="str">
            <v xml:space="preserve">  </v>
          </cell>
        </row>
        <row r="5481">
          <cell r="B5481" t="str">
            <v xml:space="preserve">  </v>
          </cell>
        </row>
        <row r="5482">
          <cell r="B5482" t="str">
            <v xml:space="preserve">  </v>
          </cell>
        </row>
        <row r="5483">
          <cell r="B5483" t="str">
            <v xml:space="preserve">  </v>
          </cell>
        </row>
        <row r="5484">
          <cell r="B5484" t="str">
            <v xml:space="preserve">  </v>
          </cell>
        </row>
        <row r="5485">
          <cell r="B5485" t="str">
            <v xml:space="preserve">  </v>
          </cell>
        </row>
        <row r="5486">
          <cell r="B5486" t="str">
            <v xml:space="preserve">  </v>
          </cell>
        </row>
        <row r="5487">
          <cell r="B5487" t="str">
            <v xml:space="preserve">  </v>
          </cell>
        </row>
        <row r="5488">
          <cell r="B5488" t="str">
            <v xml:space="preserve">  </v>
          </cell>
        </row>
        <row r="5489">
          <cell r="B5489" t="str">
            <v xml:space="preserve">  </v>
          </cell>
        </row>
        <row r="5490">
          <cell r="B5490" t="str">
            <v xml:space="preserve">  </v>
          </cell>
        </row>
        <row r="5491">
          <cell r="B5491" t="str">
            <v xml:space="preserve">  </v>
          </cell>
        </row>
        <row r="5492">
          <cell r="B5492" t="str">
            <v xml:space="preserve">  </v>
          </cell>
        </row>
        <row r="5493">
          <cell r="B5493" t="str">
            <v xml:space="preserve">  </v>
          </cell>
        </row>
        <row r="5494">
          <cell r="B5494" t="str">
            <v xml:space="preserve">  </v>
          </cell>
        </row>
        <row r="5495">
          <cell r="B5495" t="str">
            <v xml:space="preserve">  </v>
          </cell>
        </row>
        <row r="5496">
          <cell r="B5496" t="str">
            <v xml:space="preserve">  </v>
          </cell>
        </row>
        <row r="5497">
          <cell r="B5497" t="str">
            <v xml:space="preserve">  </v>
          </cell>
        </row>
        <row r="5498">
          <cell r="B5498" t="str">
            <v xml:space="preserve">  </v>
          </cell>
        </row>
        <row r="5499">
          <cell r="B5499" t="str">
            <v xml:space="preserve">  </v>
          </cell>
        </row>
        <row r="5500">
          <cell r="B5500" t="str">
            <v xml:space="preserve">  </v>
          </cell>
        </row>
        <row r="5501">
          <cell r="B5501" t="str">
            <v xml:space="preserve">  </v>
          </cell>
        </row>
        <row r="5502">
          <cell r="B5502" t="str">
            <v xml:space="preserve">  </v>
          </cell>
        </row>
        <row r="5503">
          <cell r="B5503" t="str">
            <v xml:space="preserve">  </v>
          </cell>
        </row>
        <row r="5504">
          <cell r="B5504" t="str">
            <v xml:space="preserve">  </v>
          </cell>
        </row>
        <row r="5505">
          <cell r="B5505" t="str">
            <v xml:space="preserve">  </v>
          </cell>
        </row>
        <row r="5506">
          <cell r="B5506" t="str">
            <v xml:space="preserve">  </v>
          </cell>
        </row>
        <row r="5507">
          <cell r="B5507" t="str">
            <v xml:space="preserve">  </v>
          </cell>
        </row>
        <row r="5508">
          <cell r="B5508" t="str">
            <v xml:space="preserve">  </v>
          </cell>
        </row>
        <row r="5509">
          <cell r="B5509" t="str">
            <v xml:space="preserve">  </v>
          </cell>
        </row>
        <row r="5510">
          <cell r="B5510" t="str">
            <v xml:space="preserve">  </v>
          </cell>
        </row>
        <row r="5511">
          <cell r="B5511" t="str">
            <v xml:space="preserve">  </v>
          </cell>
        </row>
        <row r="5512">
          <cell r="B5512" t="str">
            <v xml:space="preserve">  </v>
          </cell>
        </row>
        <row r="5513">
          <cell r="B5513" t="str">
            <v xml:space="preserve">  </v>
          </cell>
        </row>
        <row r="5514">
          <cell r="B5514" t="str">
            <v xml:space="preserve">  </v>
          </cell>
        </row>
        <row r="5515">
          <cell r="B5515" t="str">
            <v xml:space="preserve">  </v>
          </cell>
        </row>
        <row r="5516">
          <cell r="B5516" t="str">
            <v xml:space="preserve">  </v>
          </cell>
        </row>
        <row r="5517">
          <cell r="B5517" t="str">
            <v xml:space="preserve">  </v>
          </cell>
        </row>
        <row r="5518">
          <cell r="B5518" t="str">
            <v xml:space="preserve">  </v>
          </cell>
        </row>
        <row r="5519">
          <cell r="B5519" t="str">
            <v xml:space="preserve">  </v>
          </cell>
        </row>
        <row r="5520">
          <cell r="B5520" t="str">
            <v xml:space="preserve">  </v>
          </cell>
        </row>
        <row r="5521">
          <cell r="B5521" t="str">
            <v xml:space="preserve">  </v>
          </cell>
        </row>
        <row r="5522">
          <cell r="B5522" t="str">
            <v xml:space="preserve">  </v>
          </cell>
        </row>
        <row r="5523">
          <cell r="B5523" t="str">
            <v xml:space="preserve">  </v>
          </cell>
        </row>
        <row r="5524">
          <cell r="B5524" t="str">
            <v xml:space="preserve">  </v>
          </cell>
        </row>
        <row r="5525">
          <cell r="B5525" t="str">
            <v xml:space="preserve">  </v>
          </cell>
        </row>
        <row r="5526">
          <cell r="B5526" t="str">
            <v xml:space="preserve">  </v>
          </cell>
        </row>
        <row r="5527">
          <cell r="B5527" t="str">
            <v xml:space="preserve">  </v>
          </cell>
        </row>
        <row r="5528">
          <cell r="B5528" t="str">
            <v xml:space="preserve">  </v>
          </cell>
        </row>
        <row r="5529">
          <cell r="B5529" t="str">
            <v xml:space="preserve">  </v>
          </cell>
        </row>
        <row r="5530">
          <cell r="B5530" t="str">
            <v xml:space="preserve">  </v>
          </cell>
        </row>
        <row r="5531">
          <cell r="B5531" t="str">
            <v xml:space="preserve">  </v>
          </cell>
        </row>
        <row r="5532">
          <cell r="B5532" t="str">
            <v xml:space="preserve">  </v>
          </cell>
        </row>
        <row r="5533">
          <cell r="B5533" t="str">
            <v xml:space="preserve">  </v>
          </cell>
        </row>
        <row r="5534">
          <cell r="B5534" t="str">
            <v xml:space="preserve">  </v>
          </cell>
        </row>
        <row r="5535">
          <cell r="B5535" t="str">
            <v xml:space="preserve">  </v>
          </cell>
        </row>
        <row r="5536">
          <cell r="B5536" t="str">
            <v xml:space="preserve">  </v>
          </cell>
        </row>
        <row r="5537">
          <cell r="B5537" t="str">
            <v xml:space="preserve">  </v>
          </cell>
        </row>
        <row r="5538">
          <cell r="B5538" t="str">
            <v xml:space="preserve">  </v>
          </cell>
        </row>
        <row r="5539">
          <cell r="B5539" t="str">
            <v xml:space="preserve">  </v>
          </cell>
        </row>
        <row r="5540">
          <cell r="B5540" t="str">
            <v xml:space="preserve">  </v>
          </cell>
        </row>
        <row r="5541">
          <cell r="B5541" t="str">
            <v xml:space="preserve">  </v>
          </cell>
        </row>
        <row r="5542">
          <cell r="B5542" t="str">
            <v xml:space="preserve">  </v>
          </cell>
        </row>
        <row r="5543">
          <cell r="B5543" t="str">
            <v xml:space="preserve">  </v>
          </cell>
        </row>
        <row r="5544">
          <cell r="B5544" t="str">
            <v xml:space="preserve">  </v>
          </cell>
        </row>
        <row r="5545">
          <cell r="B5545" t="str">
            <v xml:space="preserve">  </v>
          </cell>
        </row>
        <row r="5546">
          <cell r="B5546" t="str">
            <v xml:space="preserve">  </v>
          </cell>
        </row>
        <row r="5547">
          <cell r="B5547" t="str">
            <v xml:space="preserve">  </v>
          </cell>
        </row>
        <row r="5548">
          <cell r="B5548" t="str">
            <v xml:space="preserve">  </v>
          </cell>
        </row>
        <row r="5549">
          <cell r="B5549" t="str">
            <v xml:space="preserve">  </v>
          </cell>
        </row>
        <row r="5550">
          <cell r="B5550" t="str">
            <v xml:space="preserve">  </v>
          </cell>
        </row>
        <row r="5551">
          <cell r="B5551" t="str">
            <v xml:space="preserve">  </v>
          </cell>
        </row>
        <row r="5552">
          <cell r="B5552" t="str">
            <v xml:space="preserve">  </v>
          </cell>
        </row>
        <row r="5553">
          <cell r="B5553" t="str">
            <v xml:space="preserve">  </v>
          </cell>
        </row>
        <row r="5554">
          <cell r="B5554" t="str">
            <v xml:space="preserve">  </v>
          </cell>
        </row>
        <row r="5555">
          <cell r="B5555" t="str">
            <v xml:space="preserve">  </v>
          </cell>
        </row>
        <row r="5556">
          <cell r="B5556" t="str">
            <v xml:space="preserve">  </v>
          </cell>
        </row>
        <row r="5557">
          <cell r="B5557" t="str">
            <v xml:space="preserve">  </v>
          </cell>
        </row>
        <row r="5558">
          <cell r="B5558" t="str">
            <v xml:space="preserve">  </v>
          </cell>
        </row>
        <row r="5559">
          <cell r="B5559" t="str">
            <v xml:space="preserve">  </v>
          </cell>
        </row>
        <row r="5560">
          <cell r="B5560" t="str">
            <v xml:space="preserve">  </v>
          </cell>
        </row>
        <row r="5561">
          <cell r="B5561" t="str">
            <v xml:space="preserve">  </v>
          </cell>
        </row>
        <row r="5562">
          <cell r="B5562" t="str">
            <v xml:space="preserve">  </v>
          </cell>
        </row>
        <row r="5563">
          <cell r="B5563" t="str">
            <v xml:space="preserve">  </v>
          </cell>
        </row>
        <row r="5564">
          <cell r="B5564" t="str">
            <v xml:space="preserve">  </v>
          </cell>
        </row>
        <row r="5565">
          <cell r="B5565" t="str">
            <v xml:space="preserve">  </v>
          </cell>
        </row>
        <row r="5566">
          <cell r="B5566" t="str">
            <v xml:space="preserve">  </v>
          </cell>
        </row>
        <row r="5567">
          <cell r="B5567" t="str">
            <v xml:space="preserve">  </v>
          </cell>
        </row>
        <row r="5568">
          <cell r="B5568" t="str">
            <v xml:space="preserve">  </v>
          </cell>
        </row>
        <row r="5569">
          <cell r="B5569" t="str">
            <v xml:space="preserve">  </v>
          </cell>
        </row>
        <row r="5570">
          <cell r="B5570" t="str">
            <v xml:space="preserve">  </v>
          </cell>
        </row>
        <row r="5571">
          <cell r="B5571" t="str">
            <v xml:space="preserve">  </v>
          </cell>
        </row>
        <row r="5572">
          <cell r="B5572" t="str">
            <v xml:space="preserve">  </v>
          </cell>
        </row>
        <row r="5573">
          <cell r="B5573" t="str">
            <v xml:space="preserve">  </v>
          </cell>
        </row>
        <row r="5574">
          <cell r="B5574" t="str">
            <v xml:space="preserve">  </v>
          </cell>
        </row>
        <row r="5575">
          <cell r="B5575" t="str">
            <v xml:space="preserve">  </v>
          </cell>
        </row>
        <row r="5576">
          <cell r="B5576" t="str">
            <v xml:space="preserve">  </v>
          </cell>
        </row>
        <row r="5577">
          <cell r="B5577" t="str">
            <v xml:space="preserve">  </v>
          </cell>
        </row>
        <row r="5578">
          <cell r="B5578" t="str">
            <v xml:space="preserve">  </v>
          </cell>
        </row>
        <row r="5579">
          <cell r="B5579" t="str">
            <v xml:space="preserve">  </v>
          </cell>
        </row>
        <row r="5580">
          <cell r="B5580" t="str">
            <v xml:space="preserve">  </v>
          </cell>
        </row>
        <row r="5581">
          <cell r="B5581" t="str">
            <v xml:space="preserve">  </v>
          </cell>
        </row>
        <row r="5582">
          <cell r="B5582" t="str">
            <v xml:space="preserve">  </v>
          </cell>
        </row>
        <row r="5583">
          <cell r="B5583" t="str">
            <v xml:space="preserve">  </v>
          </cell>
        </row>
        <row r="5584">
          <cell r="B5584" t="str">
            <v xml:space="preserve">  </v>
          </cell>
        </row>
        <row r="5585">
          <cell r="B5585" t="str">
            <v xml:space="preserve">  </v>
          </cell>
        </row>
        <row r="5586">
          <cell r="B5586" t="str">
            <v xml:space="preserve">  </v>
          </cell>
        </row>
        <row r="5587">
          <cell r="B5587" t="str">
            <v xml:space="preserve">  </v>
          </cell>
        </row>
        <row r="5588">
          <cell r="B5588" t="str">
            <v xml:space="preserve">  </v>
          </cell>
        </row>
        <row r="5589">
          <cell r="B5589" t="str">
            <v xml:space="preserve">  </v>
          </cell>
        </row>
        <row r="5590">
          <cell r="B5590" t="str">
            <v xml:space="preserve">  </v>
          </cell>
        </row>
        <row r="5591">
          <cell r="B5591" t="str">
            <v xml:space="preserve">  </v>
          </cell>
        </row>
        <row r="5592">
          <cell r="B5592" t="str">
            <v xml:space="preserve">  </v>
          </cell>
        </row>
        <row r="5593">
          <cell r="B5593" t="str">
            <v xml:space="preserve">  </v>
          </cell>
        </row>
        <row r="5594">
          <cell r="B5594" t="str">
            <v xml:space="preserve">  </v>
          </cell>
        </row>
        <row r="5595">
          <cell r="B5595" t="str">
            <v xml:space="preserve">  </v>
          </cell>
        </row>
        <row r="5596">
          <cell r="B5596" t="str">
            <v xml:space="preserve">  </v>
          </cell>
        </row>
        <row r="5597">
          <cell r="B5597" t="str">
            <v xml:space="preserve">  </v>
          </cell>
        </row>
        <row r="5598">
          <cell r="B5598" t="str">
            <v xml:space="preserve">  </v>
          </cell>
        </row>
        <row r="5599">
          <cell r="B5599" t="str">
            <v xml:space="preserve">  </v>
          </cell>
        </row>
        <row r="5600">
          <cell r="B5600" t="str">
            <v xml:space="preserve">  </v>
          </cell>
        </row>
        <row r="5601">
          <cell r="B5601" t="str">
            <v xml:space="preserve">  </v>
          </cell>
        </row>
        <row r="5602">
          <cell r="B5602" t="str">
            <v xml:space="preserve">  </v>
          </cell>
        </row>
        <row r="5603">
          <cell r="B5603" t="str">
            <v xml:space="preserve">  </v>
          </cell>
        </row>
        <row r="5604">
          <cell r="B5604" t="str">
            <v xml:space="preserve">  </v>
          </cell>
        </row>
        <row r="5605">
          <cell r="B5605" t="str">
            <v xml:space="preserve">  </v>
          </cell>
        </row>
        <row r="5606">
          <cell r="B5606" t="str">
            <v xml:space="preserve">  </v>
          </cell>
        </row>
        <row r="5607">
          <cell r="B5607" t="str">
            <v xml:space="preserve">  </v>
          </cell>
        </row>
        <row r="5608">
          <cell r="B5608" t="str">
            <v xml:space="preserve">  </v>
          </cell>
        </row>
        <row r="5609">
          <cell r="B5609" t="str">
            <v xml:space="preserve">  </v>
          </cell>
        </row>
        <row r="5610">
          <cell r="B5610" t="str">
            <v xml:space="preserve">  </v>
          </cell>
        </row>
        <row r="5611">
          <cell r="B5611" t="str">
            <v xml:space="preserve">  </v>
          </cell>
        </row>
        <row r="5612">
          <cell r="B5612" t="str">
            <v xml:space="preserve">  </v>
          </cell>
        </row>
        <row r="5613">
          <cell r="B5613" t="str">
            <v xml:space="preserve">  </v>
          </cell>
        </row>
        <row r="5614">
          <cell r="B5614" t="str">
            <v xml:space="preserve">  </v>
          </cell>
        </row>
        <row r="5615">
          <cell r="B5615" t="str">
            <v xml:space="preserve">  </v>
          </cell>
        </row>
        <row r="5616">
          <cell r="B5616" t="str">
            <v xml:space="preserve">  </v>
          </cell>
        </row>
        <row r="5617">
          <cell r="B5617" t="str">
            <v xml:space="preserve">  </v>
          </cell>
        </row>
        <row r="5618">
          <cell r="B5618" t="str">
            <v xml:space="preserve">  </v>
          </cell>
        </row>
        <row r="5619">
          <cell r="B5619" t="str">
            <v xml:space="preserve">  </v>
          </cell>
        </row>
        <row r="5620">
          <cell r="B5620" t="str">
            <v xml:space="preserve">  </v>
          </cell>
        </row>
        <row r="5621">
          <cell r="B5621" t="str">
            <v xml:space="preserve">  </v>
          </cell>
        </row>
        <row r="5622">
          <cell r="B5622" t="str">
            <v xml:space="preserve">  </v>
          </cell>
        </row>
        <row r="5623">
          <cell r="B5623" t="str">
            <v xml:space="preserve">  </v>
          </cell>
        </row>
        <row r="5624">
          <cell r="B5624" t="str">
            <v xml:space="preserve">  </v>
          </cell>
        </row>
        <row r="5625">
          <cell r="B5625" t="str">
            <v xml:space="preserve">  </v>
          </cell>
        </row>
        <row r="5626">
          <cell r="B5626" t="str">
            <v xml:space="preserve">  </v>
          </cell>
        </row>
        <row r="5627">
          <cell r="B5627" t="str">
            <v xml:space="preserve">  </v>
          </cell>
        </row>
        <row r="5628">
          <cell r="B5628" t="str">
            <v xml:space="preserve">  </v>
          </cell>
        </row>
        <row r="5629">
          <cell r="B5629" t="str">
            <v xml:space="preserve">  </v>
          </cell>
        </row>
        <row r="5630">
          <cell r="B5630" t="str">
            <v xml:space="preserve">  </v>
          </cell>
        </row>
        <row r="5631">
          <cell r="B5631" t="str">
            <v xml:space="preserve">  </v>
          </cell>
        </row>
        <row r="5632">
          <cell r="B5632" t="str">
            <v xml:space="preserve">  </v>
          </cell>
        </row>
        <row r="5633">
          <cell r="B5633" t="str">
            <v xml:space="preserve">  </v>
          </cell>
        </row>
        <row r="5634">
          <cell r="B5634" t="str">
            <v xml:space="preserve">  </v>
          </cell>
        </row>
        <row r="5635">
          <cell r="B5635" t="str">
            <v xml:space="preserve">  </v>
          </cell>
        </row>
        <row r="5636">
          <cell r="B5636" t="str">
            <v xml:space="preserve">  </v>
          </cell>
        </row>
        <row r="5637">
          <cell r="B5637" t="str">
            <v xml:space="preserve">  </v>
          </cell>
        </row>
        <row r="5638">
          <cell r="B5638" t="str">
            <v xml:space="preserve">  </v>
          </cell>
        </row>
        <row r="5639">
          <cell r="B5639" t="str">
            <v xml:space="preserve">  </v>
          </cell>
        </row>
        <row r="5640">
          <cell r="B5640" t="str">
            <v xml:space="preserve">  </v>
          </cell>
        </row>
        <row r="5641">
          <cell r="B5641" t="str">
            <v xml:space="preserve">  </v>
          </cell>
        </row>
        <row r="5642">
          <cell r="B5642" t="str">
            <v xml:space="preserve">  </v>
          </cell>
        </row>
        <row r="5643">
          <cell r="B5643" t="str">
            <v xml:space="preserve">  </v>
          </cell>
        </row>
        <row r="5644">
          <cell r="B5644" t="str">
            <v xml:space="preserve">  </v>
          </cell>
        </row>
        <row r="5645">
          <cell r="B5645" t="str">
            <v xml:space="preserve">  </v>
          </cell>
        </row>
        <row r="5646">
          <cell r="B5646" t="str">
            <v xml:space="preserve">  </v>
          </cell>
        </row>
        <row r="5647">
          <cell r="B5647" t="str">
            <v xml:space="preserve">  </v>
          </cell>
        </row>
        <row r="5648">
          <cell r="B5648" t="str">
            <v xml:space="preserve">  </v>
          </cell>
        </row>
        <row r="5649">
          <cell r="B5649" t="str">
            <v xml:space="preserve">  </v>
          </cell>
        </row>
        <row r="5650">
          <cell r="B5650" t="str">
            <v xml:space="preserve">  </v>
          </cell>
        </row>
        <row r="5651">
          <cell r="B5651" t="str">
            <v xml:space="preserve">  </v>
          </cell>
        </row>
        <row r="5652">
          <cell r="B5652" t="str">
            <v xml:space="preserve">  </v>
          </cell>
        </row>
        <row r="5653">
          <cell r="B5653" t="str">
            <v xml:space="preserve">  </v>
          </cell>
        </row>
        <row r="5654">
          <cell r="B5654" t="str">
            <v xml:space="preserve">  </v>
          </cell>
        </row>
        <row r="5655">
          <cell r="B5655" t="str">
            <v xml:space="preserve">  </v>
          </cell>
        </row>
        <row r="5656">
          <cell r="B5656" t="str">
            <v xml:space="preserve">  </v>
          </cell>
        </row>
        <row r="5657">
          <cell r="B5657" t="str">
            <v xml:space="preserve">  </v>
          </cell>
        </row>
        <row r="5658">
          <cell r="B5658" t="str">
            <v xml:space="preserve">  </v>
          </cell>
        </row>
        <row r="5659">
          <cell r="B5659" t="str">
            <v xml:space="preserve">  </v>
          </cell>
        </row>
        <row r="5660">
          <cell r="B5660" t="str">
            <v xml:space="preserve">  </v>
          </cell>
        </row>
        <row r="5661">
          <cell r="B5661" t="str">
            <v xml:space="preserve">  </v>
          </cell>
        </row>
        <row r="5662">
          <cell r="B5662" t="str">
            <v xml:space="preserve">  </v>
          </cell>
        </row>
        <row r="5663">
          <cell r="B5663" t="str">
            <v xml:space="preserve">  </v>
          </cell>
        </row>
        <row r="5664">
          <cell r="B5664" t="str">
            <v xml:space="preserve">  </v>
          </cell>
        </row>
        <row r="5665">
          <cell r="B5665" t="str">
            <v xml:space="preserve">  </v>
          </cell>
        </row>
        <row r="5666">
          <cell r="B5666" t="str">
            <v xml:space="preserve">  </v>
          </cell>
        </row>
        <row r="5667">
          <cell r="B5667" t="str">
            <v xml:space="preserve">  </v>
          </cell>
        </row>
        <row r="5668">
          <cell r="B5668" t="str">
            <v xml:space="preserve">  </v>
          </cell>
        </row>
        <row r="5669">
          <cell r="B5669" t="str">
            <v xml:space="preserve">  </v>
          </cell>
        </row>
        <row r="5670">
          <cell r="B5670" t="str">
            <v xml:space="preserve">  </v>
          </cell>
        </row>
        <row r="5671">
          <cell r="B5671" t="str">
            <v xml:space="preserve">  </v>
          </cell>
        </row>
        <row r="5672">
          <cell r="B5672" t="str">
            <v xml:space="preserve">  </v>
          </cell>
        </row>
        <row r="5673">
          <cell r="B5673" t="str">
            <v xml:space="preserve">  </v>
          </cell>
        </row>
        <row r="5674">
          <cell r="B5674" t="str">
            <v xml:space="preserve">  </v>
          </cell>
        </row>
        <row r="5675">
          <cell r="B5675" t="str">
            <v xml:space="preserve">  </v>
          </cell>
        </row>
        <row r="5676">
          <cell r="B5676" t="str">
            <v xml:space="preserve">  </v>
          </cell>
        </row>
        <row r="5677">
          <cell r="B5677" t="str">
            <v xml:space="preserve">  </v>
          </cell>
        </row>
        <row r="5678">
          <cell r="B5678" t="str">
            <v xml:space="preserve">  </v>
          </cell>
        </row>
        <row r="5679">
          <cell r="B5679" t="str">
            <v xml:space="preserve">  </v>
          </cell>
        </row>
        <row r="5680">
          <cell r="B5680" t="str">
            <v xml:space="preserve">  </v>
          </cell>
        </row>
        <row r="5681">
          <cell r="B5681" t="str">
            <v xml:space="preserve">  </v>
          </cell>
        </row>
        <row r="5682">
          <cell r="B5682" t="str">
            <v xml:space="preserve">  </v>
          </cell>
        </row>
        <row r="5683">
          <cell r="B5683" t="str">
            <v xml:space="preserve">  </v>
          </cell>
        </row>
        <row r="5684">
          <cell r="B5684" t="str">
            <v xml:space="preserve">  </v>
          </cell>
        </row>
        <row r="5685">
          <cell r="B5685" t="str">
            <v xml:space="preserve">  </v>
          </cell>
        </row>
        <row r="5686">
          <cell r="B5686" t="str">
            <v xml:space="preserve">  </v>
          </cell>
        </row>
        <row r="5687">
          <cell r="B5687" t="str">
            <v xml:space="preserve">  </v>
          </cell>
        </row>
        <row r="5688">
          <cell r="B5688" t="str">
            <v xml:space="preserve">  </v>
          </cell>
        </row>
        <row r="5689">
          <cell r="B5689" t="str">
            <v xml:space="preserve">  </v>
          </cell>
        </row>
        <row r="5690">
          <cell r="B5690" t="str">
            <v xml:space="preserve">  </v>
          </cell>
        </row>
        <row r="5691">
          <cell r="B5691" t="str">
            <v xml:space="preserve">  </v>
          </cell>
        </row>
        <row r="5692">
          <cell r="B5692" t="str">
            <v xml:space="preserve">  </v>
          </cell>
        </row>
        <row r="5693">
          <cell r="B5693" t="str">
            <v xml:space="preserve">  </v>
          </cell>
        </row>
        <row r="5694">
          <cell r="B5694" t="str">
            <v xml:space="preserve">  </v>
          </cell>
        </row>
        <row r="5695">
          <cell r="B5695" t="str">
            <v xml:space="preserve">  </v>
          </cell>
        </row>
        <row r="5696">
          <cell r="B5696" t="str">
            <v xml:space="preserve">  </v>
          </cell>
        </row>
        <row r="5697">
          <cell r="B5697" t="str">
            <v xml:space="preserve">  </v>
          </cell>
        </row>
        <row r="5698">
          <cell r="B5698" t="str">
            <v xml:space="preserve">  </v>
          </cell>
        </row>
        <row r="5699">
          <cell r="B5699" t="str">
            <v xml:space="preserve">  </v>
          </cell>
        </row>
        <row r="5700">
          <cell r="B5700" t="str">
            <v xml:space="preserve">  </v>
          </cell>
        </row>
        <row r="5701">
          <cell r="B5701" t="str">
            <v xml:space="preserve">  </v>
          </cell>
        </row>
        <row r="5702">
          <cell r="B5702" t="str">
            <v xml:space="preserve">  </v>
          </cell>
        </row>
        <row r="5703">
          <cell r="B5703" t="str">
            <v xml:space="preserve">  </v>
          </cell>
        </row>
        <row r="5704">
          <cell r="B5704" t="str">
            <v xml:space="preserve">  </v>
          </cell>
        </row>
        <row r="5705">
          <cell r="B5705" t="str">
            <v xml:space="preserve">  </v>
          </cell>
        </row>
        <row r="5706">
          <cell r="B5706" t="str">
            <v xml:space="preserve">  </v>
          </cell>
        </row>
        <row r="5707">
          <cell r="B5707" t="str">
            <v xml:space="preserve">  </v>
          </cell>
        </row>
        <row r="5708">
          <cell r="B5708" t="str">
            <v xml:space="preserve">  </v>
          </cell>
        </row>
        <row r="5709">
          <cell r="B5709" t="str">
            <v xml:space="preserve">  </v>
          </cell>
        </row>
        <row r="5710">
          <cell r="B5710" t="str">
            <v xml:space="preserve">  </v>
          </cell>
        </row>
        <row r="5711">
          <cell r="B5711" t="str">
            <v xml:space="preserve">  </v>
          </cell>
        </row>
        <row r="5712">
          <cell r="B5712" t="str">
            <v xml:space="preserve">  </v>
          </cell>
        </row>
        <row r="5713">
          <cell r="B5713" t="str">
            <v xml:space="preserve">  </v>
          </cell>
        </row>
        <row r="5714">
          <cell r="B5714" t="str">
            <v xml:space="preserve">  </v>
          </cell>
        </row>
        <row r="5715">
          <cell r="B5715" t="str">
            <v xml:space="preserve">  </v>
          </cell>
        </row>
        <row r="5716">
          <cell r="B5716" t="str">
            <v xml:space="preserve">  </v>
          </cell>
        </row>
        <row r="5717">
          <cell r="B5717" t="str">
            <v xml:space="preserve">  </v>
          </cell>
        </row>
        <row r="5718">
          <cell r="B5718" t="str">
            <v xml:space="preserve">  </v>
          </cell>
        </row>
        <row r="5719">
          <cell r="B5719" t="str">
            <v xml:space="preserve">  </v>
          </cell>
        </row>
        <row r="5720">
          <cell r="B5720" t="str">
            <v xml:space="preserve">  </v>
          </cell>
        </row>
        <row r="5721">
          <cell r="B5721" t="str">
            <v xml:space="preserve">  </v>
          </cell>
        </row>
        <row r="5722">
          <cell r="B5722" t="str">
            <v xml:space="preserve">  </v>
          </cell>
        </row>
        <row r="5723">
          <cell r="B5723" t="str">
            <v xml:space="preserve">  </v>
          </cell>
        </row>
        <row r="5724">
          <cell r="B5724" t="str">
            <v xml:space="preserve">  </v>
          </cell>
        </row>
        <row r="5725">
          <cell r="B5725" t="str">
            <v xml:space="preserve">  </v>
          </cell>
        </row>
        <row r="5726">
          <cell r="B5726" t="str">
            <v xml:space="preserve">  </v>
          </cell>
        </row>
        <row r="5727">
          <cell r="B5727" t="str">
            <v xml:space="preserve">  </v>
          </cell>
        </row>
        <row r="5728">
          <cell r="B5728" t="str">
            <v xml:space="preserve">  </v>
          </cell>
        </row>
        <row r="5729">
          <cell r="B5729" t="str">
            <v xml:space="preserve">  </v>
          </cell>
        </row>
        <row r="5730">
          <cell r="B5730" t="str">
            <v xml:space="preserve">  </v>
          </cell>
        </row>
        <row r="5731">
          <cell r="B5731" t="str">
            <v xml:space="preserve">  </v>
          </cell>
        </row>
        <row r="5732">
          <cell r="B5732" t="str">
            <v xml:space="preserve">  </v>
          </cell>
        </row>
        <row r="5733">
          <cell r="B5733" t="str">
            <v xml:space="preserve">  </v>
          </cell>
        </row>
        <row r="5734">
          <cell r="B5734" t="str">
            <v xml:space="preserve">  </v>
          </cell>
        </row>
        <row r="5735">
          <cell r="B5735" t="str">
            <v xml:space="preserve">  </v>
          </cell>
        </row>
        <row r="5736">
          <cell r="B5736" t="str">
            <v xml:space="preserve">  </v>
          </cell>
        </row>
        <row r="5737">
          <cell r="B5737" t="str">
            <v xml:space="preserve">  </v>
          </cell>
        </row>
        <row r="5738">
          <cell r="B5738" t="str">
            <v xml:space="preserve">  </v>
          </cell>
        </row>
        <row r="5739">
          <cell r="B5739" t="str">
            <v xml:space="preserve">  </v>
          </cell>
        </row>
        <row r="5740">
          <cell r="B5740" t="str">
            <v xml:space="preserve">  </v>
          </cell>
        </row>
        <row r="5741">
          <cell r="B5741" t="str">
            <v xml:space="preserve">  </v>
          </cell>
        </row>
        <row r="5742">
          <cell r="B5742" t="str">
            <v xml:space="preserve">  </v>
          </cell>
        </row>
        <row r="5743">
          <cell r="B5743" t="str">
            <v xml:space="preserve">  </v>
          </cell>
        </row>
        <row r="5744">
          <cell r="B5744" t="str">
            <v xml:space="preserve">  </v>
          </cell>
        </row>
        <row r="5745">
          <cell r="B5745" t="str">
            <v xml:space="preserve">  </v>
          </cell>
        </row>
        <row r="5746">
          <cell r="B5746" t="str">
            <v xml:space="preserve">  </v>
          </cell>
        </row>
        <row r="5747">
          <cell r="B5747" t="str">
            <v xml:space="preserve">  </v>
          </cell>
        </row>
        <row r="5748">
          <cell r="B5748" t="str">
            <v xml:space="preserve">  </v>
          </cell>
        </row>
        <row r="5749">
          <cell r="B5749" t="str">
            <v xml:space="preserve">  </v>
          </cell>
        </row>
        <row r="5750">
          <cell r="B5750" t="str">
            <v xml:space="preserve">  </v>
          </cell>
        </row>
        <row r="5751">
          <cell r="B5751" t="str">
            <v xml:space="preserve">  </v>
          </cell>
        </row>
        <row r="5752">
          <cell r="B5752" t="str">
            <v xml:space="preserve">  </v>
          </cell>
        </row>
        <row r="5753">
          <cell r="B5753" t="str">
            <v xml:space="preserve">  </v>
          </cell>
        </row>
        <row r="5754">
          <cell r="B5754" t="str">
            <v xml:space="preserve">  </v>
          </cell>
        </row>
        <row r="5755">
          <cell r="B5755" t="str">
            <v xml:space="preserve">  </v>
          </cell>
        </row>
        <row r="5756">
          <cell r="B5756" t="str">
            <v xml:space="preserve">  </v>
          </cell>
        </row>
        <row r="5757">
          <cell r="B5757" t="str">
            <v xml:space="preserve">  </v>
          </cell>
        </row>
        <row r="5758">
          <cell r="B5758" t="str">
            <v xml:space="preserve">  </v>
          </cell>
        </row>
        <row r="5759">
          <cell r="B5759" t="str">
            <v xml:space="preserve">  </v>
          </cell>
        </row>
        <row r="5760">
          <cell r="B5760" t="str">
            <v xml:space="preserve">  </v>
          </cell>
        </row>
        <row r="5761">
          <cell r="B5761" t="str">
            <v xml:space="preserve">  </v>
          </cell>
        </row>
        <row r="5762">
          <cell r="B5762" t="str">
            <v xml:space="preserve">  </v>
          </cell>
        </row>
        <row r="5763">
          <cell r="B5763" t="str">
            <v xml:space="preserve">  </v>
          </cell>
        </row>
        <row r="5764">
          <cell r="B5764" t="str">
            <v xml:space="preserve">  </v>
          </cell>
        </row>
        <row r="5765">
          <cell r="B5765" t="str">
            <v xml:space="preserve">  </v>
          </cell>
        </row>
        <row r="5766">
          <cell r="B5766" t="str">
            <v xml:space="preserve">  </v>
          </cell>
        </row>
        <row r="5767">
          <cell r="B5767" t="str">
            <v xml:space="preserve">  </v>
          </cell>
        </row>
        <row r="5768">
          <cell r="B5768" t="str">
            <v xml:space="preserve">  </v>
          </cell>
        </row>
        <row r="5769">
          <cell r="B5769" t="str">
            <v xml:space="preserve">  </v>
          </cell>
        </row>
        <row r="5770">
          <cell r="B5770" t="str">
            <v xml:space="preserve">  </v>
          </cell>
        </row>
        <row r="5771">
          <cell r="B5771" t="str">
            <v xml:space="preserve">  </v>
          </cell>
        </row>
        <row r="5772">
          <cell r="B5772" t="str">
            <v xml:space="preserve">  </v>
          </cell>
        </row>
        <row r="5773">
          <cell r="B5773" t="str">
            <v xml:space="preserve">  </v>
          </cell>
        </row>
        <row r="5774">
          <cell r="B5774" t="str">
            <v xml:space="preserve">  </v>
          </cell>
        </row>
        <row r="5775">
          <cell r="B5775" t="str">
            <v xml:space="preserve">  </v>
          </cell>
        </row>
        <row r="5776">
          <cell r="B5776" t="str">
            <v xml:space="preserve">  </v>
          </cell>
        </row>
        <row r="5777">
          <cell r="B5777" t="str">
            <v xml:space="preserve">  </v>
          </cell>
        </row>
        <row r="5778">
          <cell r="B5778" t="str">
            <v xml:space="preserve">  </v>
          </cell>
        </row>
        <row r="5779">
          <cell r="B5779" t="str">
            <v xml:space="preserve">  </v>
          </cell>
        </row>
        <row r="5780">
          <cell r="B5780" t="str">
            <v xml:space="preserve">  </v>
          </cell>
        </row>
        <row r="5781">
          <cell r="B5781" t="str">
            <v xml:space="preserve">  </v>
          </cell>
        </row>
        <row r="5782">
          <cell r="B5782" t="str">
            <v xml:space="preserve">  </v>
          </cell>
        </row>
        <row r="5783">
          <cell r="B5783" t="str">
            <v xml:space="preserve">  </v>
          </cell>
        </row>
        <row r="5784">
          <cell r="B5784" t="str">
            <v xml:space="preserve">  </v>
          </cell>
        </row>
        <row r="5785">
          <cell r="B5785" t="str">
            <v xml:space="preserve">  </v>
          </cell>
        </row>
        <row r="5786">
          <cell r="B5786" t="str">
            <v xml:space="preserve">  </v>
          </cell>
        </row>
        <row r="5787">
          <cell r="B5787" t="str">
            <v xml:space="preserve">  </v>
          </cell>
        </row>
        <row r="5788">
          <cell r="B5788" t="str">
            <v xml:space="preserve">  </v>
          </cell>
        </row>
        <row r="5789">
          <cell r="B5789" t="str">
            <v xml:space="preserve">  </v>
          </cell>
        </row>
        <row r="5790">
          <cell r="B5790" t="str">
            <v xml:space="preserve">  </v>
          </cell>
        </row>
        <row r="5791">
          <cell r="B5791" t="str">
            <v xml:space="preserve">  </v>
          </cell>
        </row>
        <row r="5792">
          <cell r="B5792" t="str">
            <v xml:space="preserve">  </v>
          </cell>
        </row>
        <row r="5793">
          <cell r="B5793" t="str">
            <v xml:space="preserve">  </v>
          </cell>
        </row>
        <row r="5794">
          <cell r="B5794" t="str">
            <v xml:space="preserve">  </v>
          </cell>
        </row>
        <row r="5795">
          <cell r="B5795" t="str">
            <v xml:space="preserve">  </v>
          </cell>
        </row>
        <row r="5796">
          <cell r="B5796" t="str">
            <v xml:space="preserve">  </v>
          </cell>
        </row>
        <row r="5797">
          <cell r="B5797" t="str">
            <v xml:space="preserve">  </v>
          </cell>
        </row>
        <row r="5798">
          <cell r="B5798" t="str">
            <v xml:space="preserve">  </v>
          </cell>
        </row>
        <row r="5799">
          <cell r="B5799" t="str">
            <v xml:space="preserve">  </v>
          </cell>
        </row>
        <row r="5800">
          <cell r="B5800" t="str">
            <v xml:space="preserve">  </v>
          </cell>
        </row>
        <row r="5801">
          <cell r="B5801" t="str">
            <v xml:space="preserve">  </v>
          </cell>
        </row>
        <row r="5802">
          <cell r="B5802" t="str">
            <v xml:space="preserve">  </v>
          </cell>
        </row>
        <row r="5803">
          <cell r="B5803" t="str">
            <v xml:space="preserve">  </v>
          </cell>
        </row>
        <row r="5804">
          <cell r="B5804" t="str">
            <v xml:space="preserve">  </v>
          </cell>
        </row>
        <row r="5805">
          <cell r="B5805" t="str">
            <v xml:space="preserve">  </v>
          </cell>
        </row>
        <row r="5806">
          <cell r="B5806" t="str">
            <v xml:space="preserve">  </v>
          </cell>
        </row>
        <row r="5807">
          <cell r="B5807" t="str">
            <v xml:space="preserve">  </v>
          </cell>
        </row>
        <row r="5808">
          <cell r="B5808" t="str">
            <v xml:space="preserve">  </v>
          </cell>
        </row>
        <row r="5809">
          <cell r="B5809" t="str">
            <v xml:space="preserve">  </v>
          </cell>
        </row>
        <row r="5810">
          <cell r="B5810" t="str">
            <v xml:space="preserve">  </v>
          </cell>
        </row>
        <row r="5811">
          <cell r="B5811" t="str">
            <v xml:space="preserve">  </v>
          </cell>
        </row>
        <row r="5812">
          <cell r="B5812" t="str">
            <v xml:space="preserve">  </v>
          </cell>
        </row>
        <row r="5813">
          <cell r="B5813" t="str">
            <v xml:space="preserve">  </v>
          </cell>
        </row>
        <row r="5814">
          <cell r="B5814" t="str">
            <v xml:space="preserve">  </v>
          </cell>
        </row>
        <row r="5815">
          <cell r="B5815" t="str">
            <v xml:space="preserve">  </v>
          </cell>
        </row>
        <row r="5816">
          <cell r="B5816" t="str">
            <v xml:space="preserve">  </v>
          </cell>
        </row>
        <row r="5817">
          <cell r="B5817" t="str">
            <v xml:space="preserve">  </v>
          </cell>
        </row>
        <row r="5818">
          <cell r="B5818" t="str">
            <v xml:space="preserve">  </v>
          </cell>
        </row>
        <row r="5819">
          <cell r="B5819" t="str">
            <v xml:space="preserve">  </v>
          </cell>
        </row>
        <row r="5820">
          <cell r="B5820" t="str">
            <v xml:space="preserve">  </v>
          </cell>
        </row>
        <row r="5821">
          <cell r="B5821" t="str">
            <v xml:space="preserve">  </v>
          </cell>
        </row>
        <row r="5822">
          <cell r="B5822" t="str">
            <v xml:space="preserve">  </v>
          </cell>
        </row>
        <row r="5823">
          <cell r="B5823" t="str">
            <v xml:space="preserve">  </v>
          </cell>
        </row>
        <row r="5824">
          <cell r="B5824" t="str">
            <v xml:space="preserve">  </v>
          </cell>
        </row>
        <row r="5825">
          <cell r="B5825" t="str">
            <v xml:space="preserve">  </v>
          </cell>
        </row>
        <row r="5826">
          <cell r="B5826" t="str">
            <v xml:space="preserve">  </v>
          </cell>
        </row>
        <row r="5827">
          <cell r="B5827" t="str">
            <v xml:space="preserve">  </v>
          </cell>
        </row>
        <row r="5828">
          <cell r="B5828" t="str">
            <v xml:space="preserve">  </v>
          </cell>
        </row>
        <row r="5829">
          <cell r="B5829" t="str">
            <v xml:space="preserve">  </v>
          </cell>
        </row>
        <row r="5830">
          <cell r="B5830" t="str">
            <v xml:space="preserve">  </v>
          </cell>
        </row>
        <row r="5831">
          <cell r="B5831" t="str">
            <v xml:space="preserve">  </v>
          </cell>
        </row>
        <row r="5832">
          <cell r="B5832" t="str">
            <v xml:space="preserve">  </v>
          </cell>
        </row>
        <row r="5833">
          <cell r="B5833" t="str">
            <v xml:space="preserve">  </v>
          </cell>
        </row>
        <row r="5834">
          <cell r="B5834" t="str">
            <v xml:space="preserve">  </v>
          </cell>
        </row>
        <row r="5835">
          <cell r="B5835" t="str">
            <v xml:space="preserve">  </v>
          </cell>
        </row>
        <row r="5836">
          <cell r="B5836" t="str">
            <v xml:space="preserve">  </v>
          </cell>
        </row>
        <row r="5837">
          <cell r="B5837" t="str">
            <v xml:space="preserve">  </v>
          </cell>
        </row>
        <row r="5838">
          <cell r="B5838" t="str">
            <v xml:space="preserve">  </v>
          </cell>
        </row>
        <row r="5839">
          <cell r="B5839" t="str">
            <v xml:space="preserve">  </v>
          </cell>
        </row>
        <row r="5840">
          <cell r="B5840" t="str">
            <v xml:space="preserve">  </v>
          </cell>
        </row>
        <row r="5841">
          <cell r="B5841" t="str">
            <v xml:space="preserve">  </v>
          </cell>
        </row>
        <row r="5842">
          <cell r="B5842" t="str">
            <v xml:space="preserve">  </v>
          </cell>
        </row>
        <row r="5843">
          <cell r="B5843" t="str">
            <v xml:space="preserve">  </v>
          </cell>
        </row>
        <row r="5844">
          <cell r="B5844" t="str">
            <v xml:space="preserve">  </v>
          </cell>
        </row>
        <row r="5845">
          <cell r="B5845" t="str">
            <v xml:space="preserve">  </v>
          </cell>
        </row>
        <row r="5846">
          <cell r="B5846" t="str">
            <v xml:space="preserve">  </v>
          </cell>
        </row>
        <row r="5847">
          <cell r="B5847" t="str">
            <v xml:space="preserve">  </v>
          </cell>
        </row>
        <row r="5848">
          <cell r="B5848" t="str">
            <v xml:space="preserve">  </v>
          </cell>
        </row>
        <row r="5849">
          <cell r="B5849" t="str">
            <v xml:space="preserve">  </v>
          </cell>
        </row>
        <row r="5850">
          <cell r="B5850" t="str">
            <v xml:space="preserve">  </v>
          </cell>
        </row>
        <row r="5851">
          <cell r="B5851" t="str">
            <v xml:space="preserve">  </v>
          </cell>
        </row>
        <row r="5852">
          <cell r="B5852" t="str">
            <v xml:space="preserve">  </v>
          </cell>
        </row>
        <row r="5853">
          <cell r="B5853" t="str">
            <v xml:space="preserve">  </v>
          </cell>
        </row>
        <row r="5854">
          <cell r="B5854" t="str">
            <v xml:space="preserve">  </v>
          </cell>
        </row>
        <row r="5855">
          <cell r="B5855" t="str">
            <v xml:space="preserve">  </v>
          </cell>
        </row>
        <row r="5856">
          <cell r="B5856" t="str">
            <v xml:space="preserve">  </v>
          </cell>
        </row>
        <row r="5857">
          <cell r="B5857" t="str">
            <v xml:space="preserve">  </v>
          </cell>
        </row>
        <row r="5858">
          <cell r="B5858" t="str">
            <v xml:space="preserve">  </v>
          </cell>
        </row>
        <row r="5859">
          <cell r="B5859" t="str">
            <v xml:space="preserve">  </v>
          </cell>
        </row>
        <row r="5860">
          <cell r="B5860" t="str">
            <v xml:space="preserve">  </v>
          </cell>
        </row>
        <row r="5861">
          <cell r="B5861" t="str">
            <v xml:space="preserve">  </v>
          </cell>
        </row>
        <row r="5862">
          <cell r="B5862" t="str">
            <v xml:space="preserve">  </v>
          </cell>
        </row>
        <row r="5863">
          <cell r="B5863" t="str">
            <v xml:space="preserve">  </v>
          </cell>
        </row>
        <row r="5864">
          <cell r="B5864" t="str">
            <v xml:space="preserve">  </v>
          </cell>
        </row>
        <row r="5865">
          <cell r="B5865" t="str">
            <v xml:space="preserve">  </v>
          </cell>
        </row>
        <row r="5866">
          <cell r="B5866" t="str">
            <v xml:space="preserve">  </v>
          </cell>
        </row>
        <row r="5867">
          <cell r="B5867" t="str">
            <v xml:space="preserve">  </v>
          </cell>
        </row>
        <row r="5868">
          <cell r="B5868" t="str">
            <v xml:space="preserve">  </v>
          </cell>
        </row>
        <row r="5869">
          <cell r="B5869" t="str">
            <v xml:space="preserve">  </v>
          </cell>
        </row>
        <row r="5870">
          <cell r="B5870" t="str">
            <v xml:space="preserve">  </v>
          </cell>
        </row>
        <row r="5871">
          <cell r="B5871" t="str">
            <v xml:space="preserve">  </v>
          </cell>
        </row>
        <row r="5872">
          <cell r="B5872" t="str">
            <v xml:space="preserve">  </v>
          </cell>
        </row>
        <row r="5873">
          <cell r="B5873" t="str">
            <v xml:space="preserve">  </v>
          </cell>
        </row>
        <row r="5874">
          <cell r="B5874" t="str">
            <v xml:space="preserve">  </v>
          </cell>
        </row>
        <row r="5875">
          <cell r="B5875" t="str">
            <v xml:space="preserve">  </v>
          </cell>
        </row>
        <row r="5876">
          <cell r="B5876" t="str">
            <v xml:space="preserve">  </v>
          </cell>
        </row>
        <row r="5877">
          <cell r="B5877" t="str">
            <v xml:space="preserve">  </v>
          </cell>
        </row>
        <row r="5878">
          <cell r="B5878" t="str">
            <v xml:space="preserve">  </v>
          </cell>
        </row>
        <row r="5879">
          <cell r="B5879" t="str">
            <v xml:space="preserve">  </v>
          </cell>
        </row>
        <row r="5880">
          <cell r="B5880" t="str">
            <v xml:space="preserve">  </v>
          </cell>
        </row>
        <row r="5881">
          <cell r="B5881" t="str">
            <v xml:space="preserve">  </v>
          </cell>
        </row>
        <row r="5882">
          <cell r="B5882" t="str">
            <v xml:space="preserve">  </v>
          </cell>
        </row>
        <row r="5883">
          <cell r="B5883" t="str">
            <v xml:space="preserve">  </v>
          </cell>
        </row>
        <row r="5884">
          <cell r="B5884" t="str">
            <v xml:space="preserve">  </v>
          </cell>
        </row>
        <row r="5885">
          <cell r="B5885" t="str">
            <v xml:space="preserve">  </v>
          </cell>
        </row>
        <row r="5886">
          <cell r="B5886" t="str">
            <v xml:space="preserve">  </v>
          </cell>
        </row>
        <row r="5887">
          <cell r="B5887" t="str">
            <v xml:space="preserve">  </v>
          </cell>
        </row>
        <row r="5888">
          <cell r="B5888" t="str">
            <v xml:space="preserve">  </v>
          </cell>
        </row>
        <row r="5889">
          <cell r="B5889" t="str">
            <v xml:space="preserve">  </v>
          </cell>
        </row>
        <row r="5890">
          <cell r="B5890" t="str">
            <v xml:space="preserve">  </v>
          </cell>
        </row>
        <row r="5891">
          <cell r="B5891" t="str">
            <v xml:space="preserve">  </v>
          </cell>
        </row>
        <row r="5892">
          <cell r="B5892" t="str">
            <v xml:space="preserve">  </v>
          </cell>
        </row>
        <row r="5893">
          <cell r="B5893" t="str">
            <v xml:space="preserve">  </v>
          </cell>
        </row>
        <row r="5894">
          <cell r="B5894" t="str">
            <v xml:space="preserve">  </v>
          </cell>
        </row>
        <row r="5895">
          <cell r="B5895" t="str">
            <v xml:space="preserve">  </v>
          </cell>
        </row>
        <row r="5896">
          <cell r="B5896" t="str">
            <v xml:space="preserve">  </v>
          </cell>
        </row>
        <row r="5897">
          <cell r="B5897" t="str">
            <v xml:space="preserve">  </v>
          </cell>
        </row>
        <row r="5898">
          <cell r="B5898" t="str">
            <v xml:space="preserve">  </v>
          </cell>
        </row>
        <row r="5899">
          <cell r="B5899" t="str">
            <v xml:space="preserve">  </v>
          </cell>
        </row>
        <row r="5900">
          <cell r="B5900" t="str">
            <v xml:space="preserve">  </v>
          </cell>
        </row>
        <row r="5901">
          <cell r="B5901" t="str">
            <v xml:space="preserve">  </v>
          </cell>
        </row>
        <row r="5902">
          <cell r="B5902" t="str">
            <v xml:space="preserve">  </v>
          </cell>
        </row>
        <row r="5903">
          <cell r="B5903" t="str">
            <v xml:space="preserve">  </v>
          </cell>
        </row>
        <row r="5904">
          <cell r="B5904" t="str">
            <v xml:space="preserve">  </v>
          </cell>
        </row>
        <row r="5905">
          <cell r="B5905" t="str">
            <v xml:space="preserve">  </v>
          </cell>
        </row>
        <row r="5906">
          <cell r="B5906" t="str">
            <v xml:space="preserve">  </v>
          </cell>
        </row>
        <row r="5907">
          <cell r="B5907" t="str">
            <v xml:space="preserve">  </v>
          </cell>
        </row>
        <row r="5908">
          <cell r="B5908" t="str">
            <v xml:space="preserve">  </v>
          </cell>
        </row>
        <row r="5909">
          <cell r="B5909" t="str">
            <v xml:space="preserve">  </v>
          </cell>
        </row>
        <row r="5910">
          <cell r="B5910" t="str">
            <v xml:space="preserve">  </v>
          </cell>
        </row>
        <row r="5911">
          <cell r="B5911" t="str">
            <v xml:space="preserve">  </v>
          </cell>
        </row>
        <row r="5912">
          <cell r="B5912" t="str">
            <v xml:space="preserve">  </v>
          </cell>
        </row>
        <row r="5913">
          <cell r="B5913" t="str">
            <v xml:space="preserve">  </v>
          </cell>
        </row>
        <row r="5914">
          <cell r="B5914" t="str">
            <v xml:space="preserve">  </v>
          </cell>
        </row>
        <row r="5915">
          <cell r="B5915" t="str">
            <v xml:space="preserve">  </v>
          </cell>
        </row>
        <row r="5916">
          <cell r="B5916" t="str">
            <v xml:space="preserve">  </v>
          </cell>
        </row>
        <row r="5917">
          <cell r="B5917" t="str">
            <v xml:space="preserve">  </v>
          </cell>
        </row>
        <row r="5918">
          <cell r="B5918" t="str">
            <v xml:space="preserve">  </v>
          </cell>
        </row>
        <row r="5919">
          <cell r="B5919" t="str">
            <v xml:space="preserve">  </v>
          </cell>
        </row>
        <row r="5920">
          <cell r="B5920" t="str">
            <v xml:space="preserve">  </v>
          </cell>
        </row>
        <row r="5921">
          <cell r="B5921" t="str">
            <v xml:space="preserve">  </v>
          </cell>
        </row>
        <row r="5922">
          <cell r="B5922" t="str">
            <v xml:space="preserve">  </v>
          </cell>
        </row>
        <row r="5923">
          <cell r="B5923" t="str">
            <v xml:space="preserve">  </v>
          </cell>
        </row>
        <row r="5924">
          <cell r="B5924" t="str">
            <v xml:space="preserve">  </v>
          </cell>
        </row>
        <row r="5925">
          <cell r="B5925" t="str">
            <v xml:space="preserve">  </v>
          </cell>
        </row>
        <row r="5926">
          <cell r="B5926" t="str">
            <v xml:space="preserve">  </v>
          </cell>
        </row>
        <row r="5927">
          <cell r="B5927" t="str">
            <v xml:space="preserve">  </v>
          </cell>
        </row>
        <row r="5928">
          <cell r="B5928" t="str">
            <v xml:space="preserve">  </v>
          </cell>
        </row>
        <row r="5929">
          <cell r="B5929" t="str">
            <v xml:space="preserve">  </v>
          </cell>
        </row>
        <row r="5930">
          <cell r="B5930" t="str">
            <v xml:space="preserve">  </v>
          </cell>
        </row>
        <row r="5931">
          <cell r="B5931" t="str">
            <v xml:space="preserve">  </v>
          </cell>
        </row>
        <row r="5932">
          <cell r="B5932" t="str">
            <v xml:space="preserve">  </v>
          </cell>
        </row>
        <row r="5933">
          <cell r="B5933" t="str">
            <v xml:space="preserve">  </v>
          </cell>
        </row>
        <row r="5934">
          <cell r="B5934" t="str">
            <v xml:space="preserve">  </v>
          </cell>
        </row>
        <row r="5935">
          <cell r="B5935" t="str">
            <v xml:space="preserve">  </v>
          </cell>
        </row>
        <row r="5936">
          <cell r="B5936" t="str">
            <v xml:space="preserve">  </v>
          </cell>
        </row>
        <row r="5937">
          <cell r="B5937" t="str">
            <v xml:space="preserve">  </v>
          </cell>
        </row>
        <row r="5938">
          <cell r="B5938" t="str">
            <v xml:space="preserve">  </v>
          </cell>
        </row>
        <row r="5939">
          <cell r="B5939" t="str">
            <v xml:space="preserve">  </v>
          </cell>
        </row>
        <row r="5940">
          <cell r="B5940" t="str">
            <v xml:space="preserve">  </v>
          </cell>
        </row>
        <row r="5941">
          <cell r="B5941" t="str">
            <v xml:space="preserve">  </v>
          </cell>
        </row>
        <row r="5942">
          <cell r="B5942" t="str">
            <v xml:space="preserve">  </v>
          </cell>
        </row>
        <row r="5943">
          <cell r="B5943" t="str">
            <v xml:space="preserve">  </v>
          </cell>
        </row>
        <row r="5944">
          <cell r="B5944" t="str">
            <v xml:space="preserve">  </v>
          </cell>
        </row>
        <row r="5945">
          <cell r="B5945" t="str">
            <v xml:space="preserve">  </v>
          </cell>
        </row>
        <row r="5946">
          <cell r="B5946" t="str">
            <v xml:space="preserve">  </v>
          </cell>
        </row>
        <row r="5947">
          <cell r="B5947" t="str">
            <v xml:space="preserve">  </v>
          </cell>
        </row>
        <row r="5948">
          <cell r="B5948" t="str">
            <v xml:space="preserve">  </v>
          </cell>
        </row>
        <row r="5949">
          <cell r="B5949" t="str">
            <v xml:space="preserve">  </v>
          </cell>
        </row>
        <row r="5950">
          <cell r="B5950" t="str">
            <v xml:space="preserve">  </v>
          </cell>
        </row>
        <row r="5951">
          <cell r="B5951" t="str">
            <v xml:space="preserve">  </v>
          </cell>
        </row>
        <row r="5952">
          <cell r="B5952" t="str">
            <v xml:space="preserve">  </v>
          </cell>
        </row>
        <row r="5953">
          <cell r="B5953" t="str">
            <v xml:space="preserve">  </v>
          </cell>
        </row>
        <row r="5954">
          <cell r="B5954" t="str">
            <v xml:space="preserve">  </v>
          </cell>
        </row>
        <row r="5955">
          <cell r="B5955" t="str">
            <v xml:space="preserve">  </v>
          </cell>
        </row>
        <row r="5956">
          <cell r="B5956" t="str">
            <v xml:space="preserve">  </v>
          </cell>
        </row>
        <row r="5957">
          <cell r="B5957" t="str">
            <v xml:space="preserve">  </v>
          </cell>
        </row>
        <row r="5958">
          <cell r="B5958" t="str">
            <v xml:space="preserve">  </v>
          </cell>
        </row>
        <row r="5959">
          <cell r="B5959" t="str">
            <v xml:space="preserve">  </v>
          </cell>
        </row>
        <row r="5960">
          <cell r="B5960" t="str">
            <v xml:space="preserve">  </v>
          </cell>
        </row>
        <row r="5961">
          <cell r="B5961" t="str">
            <v xml:space="preserve">  </v>
          </cell>
        </row>
        <row r="5962">
          <cell r="B5962" t="str">
            <v xml:space="preserve">  </v>
          </cell>
        </row>
        <row r="5963">
          <cell r="B5963" t="str">
            <v xml:space="preserve">  </v>
          </cell>
        </row>
        <row r="5964">
          <cell r="B5964" t="str">
            <v xml:space="preserve">  </v>
          </cell>
        </row>
        <row r="5965">
          <cell r="B5965" t="str">
            <v xml:space="preserve">  </v>
          </cell>
        </row>
        <row r="5966">
          <cell r="B5966" t="str">
            <v xml:space="preserve">  </v>
          </cell>
        </row>
        <row r="5967">
          <cell r="B5967" t="str">
            <v xml:space="preserve">  </v>
          </cell>
        </row>
        <row r="5968">
          <cell r="B5968" t="str">
            <v xml:space="preserve">  </v>
          </cell>
        </row>
        <row r="5969">
          <cell r="B5969" t="str">
            <v xml:space="preserve">  </v>
          </cell>
        </row>
        <row r="5970">
          <cell r="B5970" t="str">
            <v xml:space="preserve">  </v>
          </cell>
        </row>
        <row r="5971">
          <cell r="B5971" t="str">
            <v xml:space="preserve">  </v>
          </cell>
        </row>
        <row r="5972">
          <cell r="B5972" t="str">
            <v xml:space="preserve">  </v>
          </cell>
        </row>
        <row r="5973">
          <cell r="B5973" t="str">
            <v xml:space="preserve">  </v>
          </cell>
        </row>
        <row r="5974">
          <cell r="B5974" t="str">
            <v xml:space="preserve">  </v>
          </cell>
        </row>
        <row r="5975">
          <cell r="B5975" t="str">
            <v xml:space="preserve">  </v>
          </cell>
        </row>
        <row r="5976">
          <cell r="B5976" t="str">
            <v xml:space="preserve">  </v>
          </cell>
        </row>
        <row r="5977">
          <cell r="B5977" t="str">
            <v xml:space="preserve">  </v>
          </cell>
        </row>
        <row r="5978">
          <cell r="B5978" t="str">
            <v xml:space="preserve">  </v>
          </cell>
        </row>
        <row r="5979">
          <cell r="B5979" t="str">
            <v xml:space="preserve">  </v>
          </cell>
        </row>
        <row r="5980">
          <cell r="B5980" t="str">
            <v xml:space="preserve">  </v>
          </cell>
        </row>
        <row r="5981">
          <cell r="B5981" t="str">
            <v xml:space="preserve">  </v>
          </cell>
        </row>
        <row r="5982">
          <cell r="B5982" t="str">
            <v xml:space="preserve">  </v>
          </cell>
        </row>
        <row r="5983">
          <cell r="B5983" t="str">
            <v xml:space="preserve">  </v>
          </cell>
        </row>
        <row r="5984">
          <cell r="B5984" t="str">
            <v xml:space="preserve">  </v>
          </cell>
        </row>
        <row r="5985">
          <cell r="B5985" t="str">
            <v xml:space="preserve">  </v>
          </cell>
        </row>
        <row r="5986">
          <cell r="B5986" t="str">
            <v xml:space="preserve">  </v>
          </cell>
        </row>
        <row r="5987">
          <cell r="B5987" t="str">
            <v xml:space="preserve">  </v>
          </cell>
        </row>
        <row r="5988">
          <cell r="B5988" t="str">
            <v xml:space="preserve">  </v>
          </cell>
        </row>
        <row r="5989">
          <cell r="B5989" t="str">
            <v xml:space="preserve">  </v>
          </cell>
        </row>
        <row r="5990">
          <cell r="B5990" t="str">
            <v xml:space="preserve">  </v>
          </cell>
        </row>
        <row r="5991">
          <cell r="B5991" t="str">
            <v xml:space="preserve">  </v>
          </cell>
        </row>
        <row r="5992">
          <cell r="B5992" t="str">
            <v xml:space="preserve">  </v>
          </cell>
        </row>
        <row r="5993">
          <cell r="B5993" t="str">
            <v xml:space="preserve">  </v>
          </cell>
        </row>
        <row r="5994">
          <cell r="B5994" t="str">
            <v xml:space="preserve">  </v>
          </cell>
        </row>
        <row r="5995">
          <cell r="B5995" t="str">
            <v xml:space="preserve">  </v>
          </cell>
        </row>
        <row r="5996">
          <cell r="B5996" t="str">
            <v xml:space="preserve">  </v>
          </cell>
        </row>
        <row r="5997">
          <cell r="B5997" t="str">
            <v xml:space="preserve">  </v>
          </cell>
        </row>
        <row r="5998">
          <cell r="B5998" t="str">
            <v xml:space="preserve">  </v>
          </cell>
        </row>
        <row r="5999">
          <cell r="B5999" t="str">
            <v xml:space="preserve">  </v>
          </cell>
        </row>
        <row r="6000">
          <cell r="B6000" t="str">
            <v xml:space="preserve">  </v>
          </cell>
        </row>
        <row r="6001">
          <cell r="B6001" t="str">
            <v xml:space="preserve">  </v>
          </cell>
        </row>
        <row r="6002">
          <cell r="B6002" t="str">
            <v xml:space="preserve">  </v>
          </cell>
        </row>
        <row r="6003">
          <cell r="B6003" t="str">
            <v xml:space="preserve">  </v>
          </cell>
        </row>
        <row r="6004">
          <cell r="B6004" t="str">
            <v xml:space="preserve">  </v>
          </cell>
        </row>
        <row r="6005">
          <cell r="B6005" t="str">
            <v xml:space="preserve">  </v>
          </cell>
        </row>
        <row r="6006">
          <cell r="B6006" t="str">
            <v xml:space="preserve">  </v>
          </cell>
        </row>
        <row r="6007">
          <cell r="B6007" t="str">
            <v xml:space="preserve">  </v>
          </cell>
        </row>
        <row r="6008">
          <cell r="B6008" t="str">
            <v xml:space="preserve">  </v>
          </cell>
        </row>
        <row r="6009">
          <cell r="B6009" t="str">
            <v xml:space="preserve">  </v>
          </cell>
        </row>
        <row r="6010">
          <cell r="B6010" t="str">
            <v xml:space="preserve">  </v>
          </cell>
        </row>
        <row r="6011">
          <cell r="B6011" t="str">
            <v xml:space="preserve">  </v>
          </cell>
        </row>
        <row r="6012">
          <cell r="B6012" t="str">
            <v xml:space="preserve">  </v>
          </cell>
        </row>
        <row r="6013">
          <cell r="B6013" t="str">
            <v xml:space="preserve">  </v>
          </cell>
        </row>
        <row r="6014">
          <cell r="B6014" t="str">
            <v xml:space="preserve">  </v>
          </cell>
        </row>
        <row r="6015">
          <cell r="B6015" t="str">
            <v xml:space="preserve">  </v>
          </cell>
        </row>
        <row r="6016">
          <cell r="B6016" t="str">
            <v xml:space="preserve">  </v>
          </cell>
        </row>
        <row r="6017">
          <cell r="B6017" t="str">
            <v xml:space="preserve">  </v>
          </cell>
        </row>
        <row r="6018">
          <cell r="B6018" t="str">
            <v xml:space="preserve">  </v>
          </cell>
        </row>
        <row r="6019">
          <cell r="B6019" t="str">
            <v xml:space="preserve">  </v>
          </cell>
        </row>
        <row r="6020">
          <cell r="B6020" t="str">
            <v xml:space="preserve">  </v>
          </cell>
        </row>
        <row r="6021">
          <cell r="B6021" t="str">
            <v xml:space="preserve">  </v>
          </cell>
        </row>
        <row r="6022">
          <cell r="B6022" t="str">
            <v xml:space="preserve">  </v>
          </cell>
        </row>
        <row r="6023">
          <cell r="B6023" t="str">
            <v xml:space="preserve">  </v>
          </cell>
        </row>
        <row r="6024">
          <cell r="B6024" t="str">
            <v xml:space="preserve">  </v>
          </cell>
        </row>
        <row r="6025">
          <cell r="B6025" t="str">
            <v xml:space="preserve">  </v>
          </cell>
        </row>
        <row r="6026">
          <cell r="B6026" t="str">
            <v xml:space="preserve">  </v>
          </cell>
        </row>
        <row r="6027">
          <cell r="B6027" t="str">
            <v xml:space="preserve">  </v>
          </cell>
        </row>
        <row r="6028">
          <cell r="B6028" t="str">
            <v xml:space="preserve">  </v>
          </cell>
        </row>
        <row r="6029">
          <cell r="B6029" t="str">
            <v xml:space="preserve">  </v>
          </cell>
        </row>
        <row r="6030">
          <cell r="B6030" t="str">
            <v xml:space="preserve">  </v>
          </cell>
        </row>
        <row r="6031">
          <cell r="B6031" t="str">
            <v xml:space="preserve">  </v>
          </cell>
        </row>
        <row r="6032">
          <cell r="B6032" t="str">
            <v xml:space="preserve">  </v>
          </cell>
        </row>
        <row r="6033">
          <cell r="B6033" t="str">
            <v xml:space="preserve">  </v>
          </cell>
        </row>
        <row r="6034">
          <cell r="B6034" t="str">
            <v xml:space="preserve">  </v>
          </cell>
        </row>
        <row r="6035">
          <cell r="B6035" t="str">
            <v xml:space="preserve">  </v>
          </cell>
        </row>
        <row r="6036">
          <cell r="B6036" t="str">
            <v xml:space="preserve">  </v>
          </cell>
        </row>
        <row r="6037">
          <cell r="B6037" t="str">
            <v xml:space="preserve">  </v>
          </cell>
        </row>
        <row r="6038">
          <cell r="B6038" t="str">
            <v xml:space="preserve">  </v>
          </cell>
        </row>
        <row r="6039">
          <cell r="B6039" t="str">
            <v xml:space="preserve">  </v>
          </cell>
        </row>
        <row r="6040">
          <cell r="B6040" t="str">
            <v xml:space="preserve">  </v>
          </cell>
        </row>
        <row r="6041">
          <cell r="B6041" t="str">
            <v xml:space="preserve">  </v>
          </cell>
        </row>
        <row r="6042">
          <cell r="B6042" t="str">
            <v xml:space="preserve">  </v>
          </cell>
        </row>
        <row r="6043">
          <cell r="B6043" t="str">
            <v xml:space="preserve">  </v>
          </cell>
        </row>
        <row r="6044">
          <cell r="B6044" t="str">
            <v xml:space="preserve">  </v>
          </cell>
        </row>
        <row r="6045">
          <cell r="B6045" t="str">
            <v xml:space="preserve">  </v>
          </cell>
        </row>
        <row r="6046">
          <cell r="B6046" t="str">
            <v xml:space="preserve">  </v>
          </cell>
        </row>
        <row r="6047">
          <cell r="B6047" t="str">
            <v xml:space="preserve">  </v>
          </cell>
        </row>
        <row r="6048">
          <cell r="B6048" t="str">
            <v xml:space="preserve">  </v>
          </cell>
        </row>
        <row r="6049">
          <cell r="B6049" t="str">
            <v xml:space="preserve">  </v>
          </cell>
        </row>
        <row r="6050">
          <cell r="B6050" t="str">
            <v xml:space="preserve">  </v>
          </cell>
        </row>
        <row r="6051">
          <cell r="B6051" t="str">
            <v xml:space="preserve">  </v>
          </cell>
        </row>
        <row r="6052">
          <cell r="B6052" t="str">
            <v xml:space="preserve">  </v>
          </cell>
        </row>
        <row r="6053">
          <cell r="B6053" t="str">
            <v xml:space="preserve">  </v>
          </cell>
        </row>
        <row r="6054">
          <cell r="B6054" t="str">
            <v xml:space="preserve">  </v>
          </cell>
        </row>
        <row r="6055">
          <cell r="B6055" t="str">
            <v xml:space="preserve">  </v>
          </cell>
        </row>
        <row r="6056">
          <cell r="B6056" t="str">
            <v xml:space="preserve">  </v>
          </cell>
        </row>
        <row r="6057">
          <cell r="B6057" t="str">
            <v xml:space="preserve">  </v>
          </cell>
        </row>
        <row r="6058">
          <cell r="B6058" t="str">
            <v xml:space="preserve">  </v>
          </cell>
        </row>
        <row r="6059">
          <cell r="B6059" t="str">
            <v xml:space="preserve">  </v>
          </cell>
        </row>
        <row r="6060">
          <cell r="B6060" t="str">
            <v xml:space="preserve">  </v>
          </cell>
        </row>
        <row r="6061">
          <cell r="B6061" t="str">
            <v xml:space="preserve">  </v>
          </cell>
        </row>
        <row r="6062">
          <cell r="B6062" t="str">
            <v xml:space="preserve">  </v>
          </cell>
        </row>
        <row r="6063">
          <cell r="B6063" t="str">
            <v xml:space="preserve">  </v>
          </cell>
        </row>
        <row r="6064">
          <cell r="B6064" t="str">
            <v xml:space="preserve">  </v>
          </cell>
        </row>
        <row r="6065">
          <cell r="B6065" t="str">
            <v xml:space="preserve">  </v>
          </cell>
        </row>
        <row r="6066">
          <cell r="B6066" t="str">
            <v xml:space="preserve">  </v>
          </cell>
        </row>
        <row r="6067">
          <cell r="B6067" t="str">
            <v xml:space="preserve">  </v>
          </cell>
        </row>
        <row r="6068">
          <cell r="B6068" t="str">
            <v xml:space="preserve">  </v>
          </cell>
        </row>
        <row r="6069">
          <cell r="B6069" t="str">
            <v xml:space="preserve">  </v>
          </cell>
        </row>
        <row r="6070">
          <cell r="B6070" t="str">
            <v xml:space="preserve">  </v>
          </cell>
        </row>
        <row r="6071">
          <cell r="B6071" t="str">
            <v xml:space="preserve">  </v>
          </cell>
        </row>
        <row r="6072">
          <cell r="B6072" t="str">
            <v xml:space="preserve">  </v>
          </cell>
        </row>
        <row r="6073">
          <cell r="B6073" t="str">
            <v xml:space="preserve">  </v>
          </cell>
        </row>
        <row r="6074">
          <cell r="B6074" t="str">
            <v xml:space="preserve">  </v>
          </cell>
        </row>
        <row r="6075">
          <cell r="B6075" t="str">
            <v xml:space="preserve">  </v>
          </cell>
        </row>
        <row r="6076">
          <cell r="B6076" t="str">
            <v xml:space="preserve">  </v>
          </cell>
        </row>
        <row r="6077">
          <cell r="B6077" t="str">
            <v xml:space="preserve">  </v>
          </cell>
        </row>
        <row r="6078">
          <cell r="B6078" t="str">
            <v xml:space="preserve">  </v>
          </cell>
        </row>
        <row r="6079">
          <cell r="B6079" t="str">
            <v xml:space="preserve">  </v>
          </cell>
        </row>
        <row r="6080">
          <cell r="B6080" t="str">
            <v xml:space="preserve">  </v>
          </cell>
        </row>
        <row r="6081">
          <cell r="B6081" t="str">
            <v xml:space="preserve">  </v>
          </cell>
        </row>
        <row r="6082">
          <cell r="B6082" t="str">
            <v xml:space="preserve">  </v>
          </cell>
        </row>
        <row r="6083">
          <cell r="B6083" t="str">
            <v xml:space="preserve">  </v>
          </cell>
        </row>
        <row r="6084">
          <cell r="B6084" t="str">
            <v xml:space="preserve">  </v>
          </cell>
        </row>
        <row r="6085">
          <cell r="B6085" t="str">
            <v xml:space="preserve">  </v>
          </cell>
        </row>
        <row r="6086">
          <cell r="B6086" t="str">
            <v xml:space="preserve">  </v>
          </cell>
        </row>
        <row r="6087">
          <cell r="B6087" t="str">
            <v xml:space="preserve">  </v>
          </cell>
        </row>
        <row r="6088">
          <cell r="B6088" t="str">
            <v xml:space="preserve">  </v>
          </cell>
        </row>
        <row r="6089">
          <cell r="B6089" t="str">
            <v xml:space="preserve">  </v>
          </cell>
        </row>
        <row r="6090">
          <cell r="B6090" t="str">
            <v xml:space="preserve">  </v>
          </cell>
        </row>
        <row r="6091">
          <cell r="B6091" t="str">
            <v xml:space="preserve">  </v>
          </cell>
        </row>
        <row r="6092">
          <cell r="B6092" t="str">
            <v xml:space="preserve">  </v>
          </cell>
        </row>
        <row r="6093">
          <cell r="B6093" t="str">
            <v xml:space="preserve">  </v>
          </cell>
        </row>
        <row r="6094">
          <cell r="B6094" t="str">
            <v xml:space="preserve">  </v>
          </cell>
        </row>
        <row r="6095">
          <cell r="B6095" t="str">
            <v xml:space="preserve">  </v>
          </cell>
        </row>
        <row r="6096">
          <cell r="B6096" t="str">
            <v xml:space="preserve">  </v>
          </cell>
        </row>
        <row r="6097">
          <cell r="B6097" t="str">
            <v xml:space="preserve">  </v>
          </cell>
        </row>
        <row r="6098">
          <cell r="B6098" t="str">
            <v xml:space="preserve">  </v>
          </cell>
        </row>
        <row r="6099">
          <cell r="B6099" t="str">
            <v xml:space="preserve">  </v>
          </cell>
        </row>
        <row r="6100">
          <cell r="B6100" t="str">
            <v xml:space="preserve">  </v>
          </cell>
        </row>
        <row r="6101">
          <cell r="B6101" t="str">
            <v xml:space="preserve">  </v>
          </cell>
        </row>
        <row r="6102">
          <cell r="B6102" t="str">
            <v xml:space="preserve">  </v>
          </cell>
        </row>
        <row r="6103">
          <cell r="B6103" t="str">
            <v xml:space="preserve">  </v>
          </cell>
        </row>
        <row r="6104">
          <cell r="B6104" t="str">
            <v xml:space="preserve">  </v>
          </cell>
        </row>
        <row r="6105">
          <cell r="B6105" t="str">
            <v xml:space="preserve">  </v>
          </cell>
        </row>
        <row r="6106">
          <cell r="B6106" t="str">
            <v xml:space="preserve">  </v>
          </cell>
        </row>
        <row r="6107">
          <cell r="B6107" t="str">
            <v xml:space="preserve">  </v>
          </cell>
        </row>
        <row r="6108">
          <cell r="B6108" t="str">
            <v xml:space="preserve">  </v>
          </cell>
        </row>
        <row r="6109">
          <cell r="B6109" t="str">
            <v xml:space="preserve">  </v>
          </cell>
        </row>
        <row r="6110">
          <cell r="B6110" t="str">
            <v xml:space="preserve">  </v>
          </cell>
        </row>
        <row r="6111">
          <cell r="B6111" t="str">
            <v xml:space="preserve">  </v>
          </cell>
        </row>
        <row r="6112">
          <cell r="B6112" t="str">
            <v xml:space="preserve">  </v>
          </cell>
        </row>
        <row r="6113">
          <cell r="B6113" t="str">
            <v xml:space="preserve">  </v>
          </cell>
        </row>
        <row r="6114">
          <cell r="B6114" t="str">
            <v xml:space="preserve">  </v>
          </cell>
        </row>
        <row r="6115">
          <cell r="B6115" t="str">
            <v xml:space="preserve">  </v>
          </cell>
        </row>
        <row r="6116">
          <cell r="B6116" t="str">
            <v xml:space="preserve">  </v>
          </cell>
        </row>
        <row r="6117">
          <cell r="B6117" t="str">
            <v xml:space="preserve">  </v>
          </cell>
        </row>
        <row r="6118">
          <cell r="B6118" t="str">
            <v xml:space="preserve">  </v>
          </cell>
        </row>
        <row r="6119">
          <cell r="B6119" t="str">
            <v xml:space="preserve">  </v>
          </cell>
        </row>
        <row r="6120">
          <cell r="B6120" t="str">
            <v xml:space="preserve">  </v>
          </cell>
        </row>
        <row r="6121">
          <cell r="B6121" t="str">
            <v xml:space="preserve">  </v>
          </cell>
        </row>
        <row r="6122">
          <cell r="B6122" t="str">
            <v xml:space="preserve">  </v>
          </cell>
        </row>
        <row r="6123">
          <cell r="B6123" t="str">
            <v xml:space="preserve">  </v>
          </cell>
        </row>
        <row r="6124">
          <cell r="B6124" t="str">
            <v xml:space="preserve">  </v>
          </cell>
        </row>
        <row r="6125">
          <cell r="B6125" t="str">
            <v xml:space="preserve">  </v>
          </cell>
        </row>
        <row r="6126">
          <cell r="B6126" t="str">
            <v xml:space="preserve">  </v>
          </cell>
        </row>
        <row r="6127">
          <cell r="B6127" t="str">
            <v xml:space="preserve">  </v>
          </cell>
        </row>
        <row r="6128">
          <cell r="B6128" t="str">
            <v xml:space="preserve">  </v>
          </cell>
        </row>
        <row r="6129">
          <cell r="B6129" t="str">
            <v xml:space="preserve">  </v>
          </cell>
        </row>
        <row r="6130">
          <cell r="B6130" t="str">
            <v xml:space="preserve">  </v>
          </cell>
        </row>
        <row r="6131">
          <cell r="B6131" t="str">
            <v xml:space="preserve">  </v>
          </cell>
        </row>
        <row r="6132">
          <cell r="B6132" t="str">
            <v xml:space="preserve">  </v>
          </cell>
        </row>
        <row r="6133">
          <cell r="B6133" t="str">
            <v xml:space="preserve">  </v>
          </cell>
        </row>
        <row r="6134">
          <cell r="B6134" t="str">
            <v xml:space="preserve">  </v>
          </cell>
        </row>
        <row r="6135">
          <cell r="B6135" t="str">
            <v xml:space="preserve">  </v>
          </cell>
        </row>
        <row r="6136">
          <cell r="B6136" t="str">
            <v xml:space="preserve">  </v>
          </cell>
        </row>
        <row r="6137">
          <cell r="B6137" t="str">
            <v xml:space="preserve">  </v>
          </cell>
        </row>
        <row r="6138">
          <cell r="B6138" t="str">
            <v xml:space="preserve">  </v>
          </cell>
        </row>
        <row r="6139">
          <cell r="B6139" t="str">
            <v xml:space="preserve">  </v>
          </cell>
        </row>
        <row r="6140">
          <cell r="B6140" t="str">
            <v xml:space="preserve">  </v>
          </cell>
        </row>
        <row r="6141">
          <cell r="B6141" t="str">
            <v xml:space="preserve">  </v>
          </cell>
        </row>
        <row r="6142">
          <cell r="B6142" t="str">
            <v xml:space="preserve">  </v>
          </cell>
        </row>
        <row r="6143">
          <cell r="B6143" t="str">
            <v xml:space="preserve">  </v>
          </cell>
        </row>
        <row r="6144">
          <cell r="B6144" t="str">
            <v xml:space="preserve">  </v>
          </cell>
        </row>
        <row r="6145">
          <cell r="B6145" t="str">
            <v xml:space="preserve">  </v>
          </cell>
        </row>
        <row r="6146">
          <cell r="B6146" t="str">
            <v xml:space="preserve">  </v>
          </cell>
        </row>
        <row r="6147">
          <cell r="B6147" t="str">
            <v xml:space="preserve">  </v>
          </cell>
        </row>
        <row r="6148">
          <cell r="B6148" t="str">
            <v xml:space="preserve">  </v>
          </cell>
        </row>
        <row r="6149">
          <cell r="B6149" t="str">
            <v xml:space="preserve">  </v>
          </cell>
        </row>
        <row r="6150">
          <cell r="B6150" t="str">
            <v xml:space="preserve">  </v>
          </cell>
        </row>
        <row r="6151">
          <cell r="B6151" t="str">
            <v xml:space="preserve">  </v>
          </cell>
        </row>
        <row r="6152">
          <cell r="B6152" t="str">
            <v xml:space="preserve">  </v>
          </cell>
        </row>
        <row r="6153">
          <cell r="B6153" t="str">
            <v xml:space="preserve">  </v>
          </cell>
        </row>
        <row r="6154">
          <cell r="B6154" t="str">
            <v xml:space="preserve">  </v>
          </cell>
        </row>
        <row r="6155">
          <cell r="B6155" t="str">
            <v xml:space="preserve">  </v>
          </cell>
        </row>
        <row r="6156">
          <cell r="B6156" t="str">
            <v xml:space="preserve">  </v>
          </cell>
        </row>
        <row r="6157">
          <cell r="B6157" t="str">
            <v xml:space="preserve">  </v>
          </cell>
        </row>
        <row r="6158">
          <cell r="B6158" t="str">
            <v xml:space="preserve">  </v>
          </cell>
        </row>
        <row r="6159">
          <cell r="B6159" t="str">
            <v xml:space="preserve">  </v>
          </cell>
        </row>
        <row r="6160">
          <cell r="B6160" t="str">
            <v xml:space="preserve">  </v>
          </cell>
        </row>
        <row r="6161">
          <cell r="B6161" t="str">
            <v xml:space="preserve">  </v>
          </cell>
        </row>
        <row r="6162">
          <cell r="B6162" t="str">
            <v xml:space="preserve">  </v>
          </cell>
        </row>
        <row r="6163">
          <cell r="B6163" t="str">
            <v xml:space="preserve">  </v>
          </cell>
        </row>
        <row r="6164">
          <cell r="B6164" t="str">
            <v xml:space="preserve">  </v>
          </cell>
        </row>
        <row r="6165">
          <cell r="B6165" t="str">
            <v xml:space="preserve">  </v>
          </cell>
        </row>
        <row r="6166">
          <cell r="B6166" t="str">
            <v xml:space="preserve">  </v>
          </cell>
        </row>
        <row r="6167">
          <cell r="B6167" t="str">
            <v xml:space="preserve">  </v>
          </cell>
        </row>
        <row r="6168">
          <cell r="B6168" t="str">
            <v xml:space="preserve">  </v>
          </cell>
        </row>
        <row r="6169">
          <cell r="B6169" t="str">
            <v xml:space="preserve">  </v>
          </cell>
        </row>
        <row r="6170">
          <cell r="B6170" t="str">
            <v xml:space="preserve">  </v>
          </cell>
        </row>
        <row r="6171">
          <cell r="B6171" t="str">
            <v xml:space="preserve">  </v>
          </cell>
        </row>
        <row r="6172">
          <cell r="B6172" t="str">
            <v xml:space="preserve">  </v>
          </cell>
        </row>
        <row r="6173">
          <cell r="B6173" t="str">
            <v xml:space="preserve">  </v>
          </cell>
        </row>
        <row r="6174">
          <cell r="B6174" t="str">
            <v xml:space="preserve">  </v>
          </cell>
        </row>
        <row r="6175">
          <cell r="B6175" t="str">
            <v xml:space="preserve">  </v>
          </cell>
        </row>
        <row r="6176">
          <cell r="B6176" t="str">
            <v xml:space="preserve">  </v>
          </cell>
        </row>
        <row r="6177">
          <cell r="B6177" t="str">
            <v xml:space="preserve">  </v>
          </cell>
        </row>
        <row r="6178">
          <cell r="B6178" t="str">
            <v xml:space="preserve">  </v>
          </cell>
        </row>
        <row r="6179">
          <cell r="B6179" t="str">
            <v xml:space="preserve">  </v>
          </cell>
        </row>
        <row r="6180">
          <cell r="B6180" t="str">
            <v xml:space="preserve">  </v>
          </cell>
        </row>
        <row r="6181">
          <cell r="B6181" t="str">
            <v xml:space="preserve">  </v>
          </cell>
        </row>
        <row r="6182">
          <cell r="B6182" t="str">
            <v xml:space="preserve">  </v>
          </cell>
        </row>
        <row r="6183">
          <cell r="B6183" t="str">
            <v xml:space="preserve">  </v>
          </cell>
        </row>
        <row r="6184">
          <cell r="B6184" t="str">
            <v xml:space="preserve">  </v>
          </cell>
        </row>
        <row r="6185">
          <cell r="B6185" t="str">
            <v xml:space="preserve">  </v>
          </cell>
        </row>
        <row r="6186">
          <cell r="B6186" t="str">
            <v xml:space="preserve">  </v>
          </cell>
        </row>
        <row r="6187">
          <cell r="B6187" t="str">
            <v xml:space="preserve">  </v>
          </cell>
        </row>
        <row r="6188">
          <cell r="B6188" t="str">
            <v xml:space="preserve">  </v>
          </cell>
        </row>
        <row r="6189">
          <cell r="B6189" t="str">
            <v xml:space="preserve">  </v>
          </cell>
        </row>
        <row r="6190">
          <cell r="B6190" t="str">
            <v xml:space="preserve">  </v>
          </cell>
        </row>
        <row r="6191">
          <cell r="B6191" t="str">
            <v xml:space="preserve">  </v>
          </cell>
        </row>
        <row r="6192">
          <cell r="B6192" t="str">
            <v xml:space="preserve">  </v>
          </cell>
        </row>
        <row r="6193">
          <cell r="B6193" t="str">
            <v xml:space="preserve">  </v>
          </cell>
        </row>
        <row r="6194">
          <cell r="B6194" t="str">
            <v xml:space="preserve">  </v>
          </cell>
        </row>
        <row r="6195">
          <cell r="B6195" t="str">
            <v xml:space="preserve">  </v>
          </cell>
        </row>
        <row r="6196">
          <cell r="B6196" t="str">
            <v xml:space="preserve">  </v>
          </cell>
        </row>
        <row r="6197">
          <cell r="B6197" t="str">
            <v xml:space="preserve">  </v>
          </cell>
        </row>
        <row r="6198">
          <cell r="B6198" t="str">
            <v xml:space="preserve">  </v>
          </cell>
        </row>
        <row r="6199">
          <cell r="B6199" t="str">
            <v xml:space="preserve">  </v>
          </cell>
        </row>
        <row r="6200">
          <cell r="B6200" t="str">
            <v xml:space="preserve">  </v>
          </cell>
        </row>
        <row r="6201">
          <cell r="B6201" t="str">
            <v xml:space="preserve">  </v>
          </cell>
        </row>
        <row r="6202">
          <cell r="B6202" t="str">
            <v xml:space="preserve">  </v>
          </cell>
        </row>
        <row r="6203">
          <cell r="B6203" t="str">
            <v xml:space="preserve">  </v>
          </cell>
        </row>
        <row r="6204">
          <cell r="B6204" t="str">
            <v xml:space="preserve">  </v>
          </cell>
        </row>
        <row r="6205">
          <cell r="B6205" t="str">
            <v xml:space="preserve">  </v>
          </cell>
        </row>
        <row r="6206">
          <cell r="B6206" t="str">
            <v xml:space="preserve">  </v>
          </cell>
        </row>
        <row r="6207">
          <cell r="B6207" t="str">
            <v xml:space="preserve">  </v>
          </cell>
        </row>
        <row r="6208">
          <cell r="B6208" t="str">
            <v xml:space="preserve">  </v>
          </cell>
        </row>
        <row r="6209">
          <cell r="B6209" t="str">
            <v xml:space="preserve">  </v>
          </cell>
        </row>
        <row r="6210">
          <cell r="B6210" t="str">
            <v xml:space="preserve">  </v>
          </cell>
        </row>
        <row r="6211">
          <cell r="B6211" t="str">
            <v xml:space="preserve">  </v>
          </cell>
        </row>
        <row r="6212">
          <cell r="B6212" t="str">
            <v xml:space="preserve">  </v>
          </cell>
        </row>
        <row r="6213">
          <cell r="B6213" t="str">
            <v xml:space="preserve">  </v>
          </cell>
        </row>
        <row r="6214">
          <cell r="B6214" t="str">
            <v xml:space="preserve">  </v>
          </cell>
        </row>
        <row r="6215">
          <cell r="B6215" t="str">
            <v xml:space="preserve">  </v>
          </cell>
        </row>
        <row r="6216">
          <cell r="B6216" t="str">
            <v xml:space="preserve">  </v>
          </cell>
        </row>
        <row r="6217">
          <cell r="B6217" t="str">
            <v xml:space="preserve">  </v>
          </cell>
        </row>
        <row r="6218">
          <cell r="B6218" t="str">
            <v xml:space="preserve">  </v>
          </cell>
        </row>
        <row r="6219">
          <cell r="B6219" t="str">
            <v xml:space="preserve">  </v>
          </cell>
        </row>
        <row r="6220">
          <cell r="B6220" t="str">
            <v xml:space="preserve">  </v>
          </cell>
        </row>
        <row r="6221">
          <cell r="B6221" t="str">
            <v xml:space="preserve">  </v>
          </cell>
        </row>
        <row r="6222">
          <cell r="B6222" t="str">
            <v xml:space="preserve">  </v>
          </cell>
        </row>
        <row r="6223">
          <cell r="B6223" t="str">
            <v xml:space="preserve">  </v>
          </cell>
        </row>
        <row r="6224">
          <cell r="B6224" t="str">
            <v xml:space="preserve">  </v>
          </cell>
        </row>
        <row r="6225">
          <cell r="B6225" t="str">
            <v xml:space="preserve">  </v>
          </cell>
        </row>
        <row r="6226">
          <cell r="B6226" t="str">
            <v xml:space="preserve">  </v>
          </cell>
        </row>
        <row r="6227">
          <cell r="B6227" t="str">
            <v xml:space="preserve">  </v>
          </cell>
        </row>
        <row r="6228">
          <cell r="B6228" t="str">
            <v xml:space="preserve">  </v>
          </cell>
        </row>
        <row r="6229">
          <cell r="B6229" t="str">
            <v xml:space="preserve">  </v>
          </cell>
        </row>
        <row r="6230">
          <cell r="B6230" t="str">
            <v xml:space="preserve">  </v>
          </cell>
        </row>
        <row r="6231">
          <cell r="B6231" t="str">
            <v xml:space="preserve">  </v>
          </cell>
        </row>
        <row r="6232">
          <cell r="B6232" t="str">
            <v xml:space="preserve">  </v>
          </cell>
        </row>
        <row r="6233">
          <cell r="B6233" t="str">
            <v xml:space="preserve">  </v>
          </cell>
        </row>
        <row r="6234">
          <cell r="B6234" t="str">
            <v xml:space="preserve">  </v>
          </cell>
        </row>
        <row r="6235">
          <cell r="B6235" t="str">
            <v xml:space="preserve">  </v>
          </cell>
        </row>
        <row r="6236">
          <cell r="B6236" t="str">
            <v xml:space="preserve">  </v>
          </cell>
        </row>
        <row r="6237">
          <cell r="B6237" t="str">
            <v xml:space="preserve">  </v>
          </cell>
        </row>
        <row r="6238">
          <cell r="B6238" t="str">
            <v xml:space="preserve">  </v>
          </cell>
        </row>
        <row r="6239">
          <cell r="B6239" t="str">
            <v xml:space="preserve">  </v>
          </cell>
        </row>
        <row r="6240">
          <cell r="B6240" t="str">
            <v xml:space="preserve">  </v>
          </cell>
        </row>
        <row r="6241">
          <cell r="B6241" t="str">
            <v xml:space="preserve">  </v>
          </cell>
        </row>
        <row r="6242">
          <cell r="B6242" t="str">
            <v xml:space="preserve">  </v>
          </cell>
        </row>
        <row r="6243">
          <cell r="B6243" t="str">
            <v xml:space="preserve">  </v>
          </cell>
        </row>
        <row r="6244">
          <cell r="B6244" t="str">
            <v xml:space="preserve">  </v>
          </cell>
        </row>
        <row r="6245">
          <cell r="B6245" t="str">
            <v xml:space="preserve">  </v>
          </cell>
        </row>
        <row r="6246">
          <cell r="B6246" t="str">
            <v xml:space="preserve">  </v>
          </cell>
        </row>
        <row r="6247">
          <cell r="B6247" t="str">
            <v xml:space="preserve">  </v>
          </cell>
        </row>
        <row r="6248">
          <cell r="B6248" t="str">
            <v xml:space="preserve">  </v>
          </cell>
        </row>
        <row r="6249">
          <cell r="B6249" t="str">
            <v xml:space="preserve">  </v>
          </cell>
        </row>
        <row r="6250">
          <cell r="B6250" t="str">
            <v xml:space="preserve">  </v>
          </cell>
        </row>
        <row r="6251">
          <cell r="B6251" t="str">
            <v xml:space="preserve">  </v>
          </cell>
        </row>
        <row r="6252">
          <cell r="B6252" t="str">
            <v xml:space="preserve">  </v>
          </cell>
        </row>
        <row r="6253">
          <cell r="B6253" t="str">
            <v xml:space="preserve">  </v>
          </cell>
        </row>
        <row r="6254">
          <cell r="B6254" t="str">
            <v xml:space="preserve">  </v>
          </cell>
        </row>
        <row r="6255">
          <cell r="B6255" t="str">
            <v xml:space="preserve">  </v>
          </cell>
        </row>
        <row r="6256">
          <cell r="B6256" t="str">
            <v xml:space="preserve">  </v>
          </cell>
        </row>
        <row r="6257">
          <cell r="B6257" t="str">
            <v xml:space="preserve">  </v>
          </cell>
        </row>
        <row r="6258">
          <cell r="B6258" t="str">
            <v xml:space="preserve">  </v>
          </cell>
        </row>
        <row r="6259">
          <cell r="B6259" t="str">
            <v xml:space="preserve">  </v>
          </cell>
        </row>
        <row r="6260">
          <cell r="B6260" t="str">
            <v xml:space="preserve">  </v>
          </cell>
        </row>
        <row r="6261">
          <cell r="B6261" t="str">
            <v xml:space="preserve">  </v>
          </cell>
        </row>
        <row r="6262">
          <cell r="B6262" t="str">
            <v xml:space="preserve">  </v>
          </cell>
        </row>
        <row r="6263">
          <cell r="B6263" t="str">
            <v xml:space="preserve">  </v>
          </cell>
        </row>
        <row r="6264">
          <cell r="B6264" t="str">
            <v xml:space="preserve">  </v>
          </cell>
        </row>
        <row r="6265">
          <cell r="B6265" t="str">
            <v xml:space="preserve">  </v>
          </cell>
        </row>
        <row r="6266">
          <cell r="B6266" t="str">
            <v xml:space="preserve">  </v>
          </cell>
        </row>
        <row r="6267">
          <cell r="B6267" t="str">
            <v xml:space="preserve">  </v>
          </cell>
        </row>
        <row r="6268">
          <cell r="B6268" t="str">
            <v xml:space="preserve">  </v>
          </cell>
        </row>
        <row r="6269">
          <cell r="B6269" t="str">
            <v xml:space="preserve">  </v>
          </cell>
        </row>
        <row r="6270">
          <cell r="B6270" t="str">
            <v xml:space="preserve">  </v>
          </cell>
        </row>
        <row r="6271">
          <cell r="B6271" t="str">
            <v xml:space="preserve">  </v>
          </cell>
        </row>
        <row r="6272">
          <cell r="B6272" t="str">
            <v xml:space="preserve">  </v>
          </cell>
        </row>
        <row r="6273">
          <cell r="B6273" t="str">
            <v xml:space="preserve">  </v>
          </cell>
        </row>
        <row r="6274">
          <cell r="B6274" t="str">
            <v xml:space="preserve">  </v>
          </cell>
        </row>
        <row r="6275">
          <cell r="B6275" t="str">
            <v xml:space="preserve">  </v>
          </cell>
        </row>
        <row r="6276">
          <cell r="B6276" t="str">
            <v xml:space="preserve">  </v>
          </cell>
        </row>
        <row r="6277">
          <cell r="B6277" t="str">
            <v xml:space="preserve">  </v>
          </cell>
        </row>
        <row r="6278">
          <cell r="B6278" t="str">
            <v xml:space="preserve">  </v>
          </cell>
        </row>
        <row r="6279">
          <cell r="B6279" t="str">
            <v xml:space="preserve">  </v>
          </cell>
        </row>
        <row r="6280">
          <cell r="B6280" t="str">
            <v xml:space="preserve">  </v>
          </cell>
        </row>
        <row r="6281">
          <cell r="B6281" t="str">
            <v xml:space="preserve">  </v>
          </cell>
        </row>
        <row r="6282">
          <cell r="B6282" t="str">
            <v xml:space="preserve">  </v>
          </cell>
        </row>
        <row r="6283">
          <cell r="B6283" t="str">
            <v xml:space="preserve">  </v>
          </cell>
        </row>
        <row r="6284">
          <cell r="B6284" t="str">
            <v xml:space="preserve">  </v>
          </cell>
        </row>
        <row r="6285">
          <cell r="B6285" t="str">
            <v xml:space="preserve">  </v>
          </cell>
        </row>
        <row r="6286">
          <cell r="B6286" t="str">
            <v xml:space="preserve">  </v>
          </cell>
        </row>
        <row r="6287">
          <cell r="B6287" t="str">
            <v xml:space="preserve">  </v>
          </cell>
        </row>
        <row r="6288">
          <cell r="B6288" t="str">
            <v xml:space="preserve">  </v>
          </cell>
        </row>
        <row r="6289">
          <cell r="B6289" t="str">
            <v xml:space="preserve">  </v>
          </cell>
        </row>
        <row r="6290">
          <cell r="B6290" t="str">
            <v xml:space="preserve">  </v>
          </cell>
        </row>
        <row r="6291">
          <cell r="B6291" t="str">
            <v xml:space="preserve">  </v>
          </cell>
        </row>
        <row r="6292">
          <cell r="B6292" t="str">
            <v xml:space="preserve">  </v>
          </cell>
        </row>
        <row r="6293">
          <cell r="B6293" t="str">
            <v xml:space="preserve">  </v>
          </cell>
        </row>
        <row r="6294">
          <cell r="B6294" t="str">
            <v xml:space="preserve">  </v>
          </cell>
        </row>
        <row r="6295">
          <cell r="B6295" t="str">
            <v xml:space="preserve">  </v>
          </cell>
        </row>
        <row r="6296">
          <cell r="B6296" t="str">
            <v xml:space="preserve">  </v>
          </cell>
        </row>
        <row r="6297">
          <cell r="B6297" t="str">
            <v xml:space="preserve">  </v>
          </cell>
        </row>
        <row r="6298">
          <cell r="B6298" t="str">
            <v xml:space="preserve">  </v>
          </cell>
        </row>
        <row r="6299">
          <cell r="B6299" t="str">
            <v xml:space="preserve">  </v>
          </cell>
        </row>
        <row r="6300">
          <cell r="B6300" t="str">
            <v xml:space="preserve">  </v>
          </cell>
        </row>
        <row r="6301">
          <cell r="B6301" t="str">
            <v xml:space="preserve">  </v>
          </cell>
        </row>
        <row r="6302">
          <cell r="B6302" t="str">
            <v xml:space="preserve">  </v>
          </cell>
        </row>
        <row r="6303">
          <cell r="B6303" t="str">
            <v xml:space="preserve">  </v>
          </cell>
        </row>
        <row r="6304">
          <cell r="B6304" t="str">
            <v xml:space="preserve">  </v>
          </cell>
        </row>
        <row r="6305">
          <cell r="B6305" t="str">
            <v xml:space="preserve">  </v>
          </cell>
        </row>
        <row r="6306">
          <cell r="B6306" t="str">
            <v xml:space="preserve">  </v>
          </cell>
        </row>
        <row r="6307">
          <cell r="B6307" t="str">
            <v xml:space="preserve">  </v>
          </cell>
        </row>
        <row r="6308">
          <cell r="B6308" t="str">
            <v xml:space="preserve">  </v>
          </cell>
        </row>
        <row r="6309">
          <cell r="B6309" t="str">
            <v xml:space="preserve">  </v>
          </cell>
        </row>
        <row r="6310">
          <cell r="B6310" t="str">
            <v xml:space="preserve">  </v>
          </cell>
        </row>
        <row r="6311">
          <cell r="B6311" t="str">
            <v xml:space="preserve">  </v>
          </cell>
        </row>
        <row r="6312">
          <cell r="B6312" t="str">
            <v xml:space="preserve">  </v>
          </cell>
        </row>
        <row r="6313">
          <cell r="B6313" t="str">
            <v xml:space="preserve">  </v>
          </cell>
        </row>
        <row r="6314">
          <cell r="B6314" t="str">
            <v xml:space="preserve">  </v>
          </cell>
        </row>
        <row r="6315">
          <cell r="B6315" t="str">
            <v xml:space="preserve">  </v>
          </cell>
        </row>
        <row r="6316">
          <cell r="B6316" t="str">
            <v xml:space="preserve">  </v>
          </cell>
        </row>
        <row r="6317">
          <cell r="B6317" t="str">
            <v xml:space="preserve">  </v>
          </cell>
        </row>
        <row r="6318">
          <cell r="B6318" t="str">
            <v xml:space="preserve">  </v>
          </cell>
        </row>
        <row r="6319">
          <cell r="B6319" t="str">
            <v xml:space="preserve">  </v>
          </cell>
        </row>
        <row r="6320">
          <cell r="B6320" t="str">
            <v xml:space="preserve">  </v>
          </cell>
        </row>
        <row r="6321">
          <cell r="B6321" t="str">
            <v xml:space="preserve">  </v>
          </cell>
        </row>
        <row r="6322">
          <cell r="B6322" t="str">
            <v xml:space="preserve">  </v>
          </cell>
        </row>
        <row r="6323">
          <cell r="B6323" t="str">
            <v xml:space="preserve">  </v>
          </cell>
        </row>
        <row r="6324">
          <cell r="B6324" t="str">
            <v xml:space="preserve">  </v>
          </cell>
        </row>
        <row r="6325">
          <cell r="B6325" t="str">
            <v xml:space="preserve">  </v>
          </cell>
        </row>
        <row r="6326">
          <cell r="B6326" t="str">
            <v xml:space="preserve">  </v>
          </cell>
        </row>
        <row r="6327">
          <cell r="B6327" t="str">
            <v xml:space="preserve">  </v>
          </cell>
        </row>
        <row r="6328">
          <cell r="B6328" t="str">
            <v xml:space="preserve">  </v>
          </cell>
        </row>
        <row r="6329">
          <cell r="B6329" t="str">
            <v xml:space="preserve">  </v>
          </cell>
        </row>
        <row r="6330">
          <cell r="B6330" t="str">
            <v xml:space="preserve">  </v>
          </cell>
        </row>
        <row r="6331">
          <cell r="B6331" t="str">
            <v xml:space="preserve">  </v>
          </cell>
        </row>
        <row r="6332">
          <cell r="B6332" t="str">
            <v xml:space="preserve">  </v>
          </cell>
        </row>
        <row r="6333">
          <cell r="B6333" t="str">
            <v xml:space="preserve">  </v>
          </cell>
        </row>
        <row r="6334">
          <cell r="B6334" t="str">
            <v xml:space="preserve">  </v>
          </cell>
        </row>
        <row r="6335">
          <cell r="B6335" t="str">
            <v xml:space="preserve">  </v>
          </cell>
        </row>
        <row r="6336">
          <cell r="B6336" t="str">
            <v xml:space="preserve">  </v>
          </cell>
        </row>
        <row r="6337">
          <cell r="B6337" t="str">
            <v xml:space="preserve">  </v>
          </cell>
        </row>
        <row r="6338">
          <cell r="B6338" t="str">
            <v xml:space="preserve">  </v>
          </cell>
        </row>
        <row r="6339">
          <cell r="B6339" t="str">
            <v xml:space="preserve">  </v>
          </cell>
        </row>
        <row r="6340">
          <cell r="B6340" t="str">
            <v xml:space="preserve">  </v>
          </cell>
        </row>
        <row r="6341">
          <cell r="B6341" t="str">
            <v xml:space="preserve">  </v>
          </cell>
        </row>
        <row r="6342">
          <cell r="B6342" t="str">
            <v xml:space="preserve">  </v>
          </cell>
        </row>
        <row r="6343">
          <cell r="B6343" t="str">
            <v xml:space="preserve">  </v>
          </cell>
        </row>
        <row r="6344">
          <cell r="B6344" t="str">
            <v xml:space="preserve">  </v>
          </cell>
        </row>
        <row r="6345">
          <cell r="B6345" t="str">
            <v xml:space="preserve">  </v>
          </cell>
        </row>
        <row r="6346">
          <cell r="B6346" t="str">
            <v xml:space="preserve">  </v>
          </cell>
        </row>
        <row r="6347">
          <cell r="B6347" t="str">
            <v xml:space="preserve">  </v>
          </cell>
        </row>
        <row r="6348">
          <cell r="B6348" t="str">
            <v xml:space="preserve">  </v>
          </cell>
        </row>
        <row r="6349">
          <cell r="B6349" t="str">
            <v xml:space="preserve">  </v>
          </cell>
        </row>
        <row r="6350">
          <cell r="B6350" t="str">
            <v xml:space="preserve">  </v>
          </cell>
        </row>
        <row r="6351">
          <cell r="B6351" t="str">
            <v xml:space="preserve">  </v>
          </cell>
        </row>
        <row r="6352">
          <cell r="B6352" t="str">
            <v xml:space="preserve">  </v>
          </cell>
        </row>
        <row r="6353">
          <cell r="B6353" t="str">
            <v xml:space="preserve">  </v>
          </cell>
        </row>
        <row r="6354">
          <cell r="B6354" t="str">
            <v xml:space="preserve">  </v>
          </cell>
        </row>
        <row r="6355">
          <cell r="B6355" t="str">
            <v xml:space="preserve">  </v>
          </cell>
        </row>
        <row r="6356">
          <cell r="B6356" t="str">
            <v xml:space="preserve">  </v>
          </cell>
        </row>
        <row r="6357">
          <cell r="B6357" t="str">
            <v xml:space="preserve">  </v>
          </cell>
        </row>
        <row r="6358">
          <cell r="B6358" t="str">
            <v xml:space="preserve">  </v>
          </cell>
        </row>
        <row r="6359">
          <cell r="B6359" t="str">
            <v xml:space="preserve">  </v>
          </cell>
        </row>
        <row r="6360">
          <cell r="B6360" t="str">
            <v xml:space="preserve">  </v>
          </cell>
        </row>
        <row r="6361">
          <cell r="B6361" t="str">
            <v xml:space="preserve">  </v>
          </cell>
        </row>
        <row r="6362">
          <cell r="B6362" t="str">
            <v xml:space="preserve">  </v>
          </cell>
        </row>
        <row r="6363">
          <cell r="B6363" t="str">
            <v xml:space="preserve">  </v>
          </cell>
        </row>
        <row r="6364">
          <cell r="B6364" t="str">
            <v xml:space="preserve">  </v>
          </cell>
        </row>
        <row r="6365">
          <cell r="B6365" t="str">
            <v xml:space="preserve">  </v>
          </cell>
        </row>
        <row r="6366">
          <cell r="B6366" t="str">
            <v xml:space="preserve">  </v>
          </cell>
        </row>
        <row r="6367">
          <cell r="B6367" t="str">
            <v xml:space="preserve">  </v>
          </cell>
        </row>
        <row r="6368">
          <cell r="B6368" t="str">
            <v xml:space="preserve">  </v>
          </cell>
        </row>
        <row r="6369">
          <cell r="B6369" t="str">
            <v xml:space="preserve">  </v>
          </cell>
        </row>
        <row r="6370">
          <cell r="B6370" t="str">
            <v xml:space="preserve">  </v>
          </cell>
        </row>
        <row r="6371">
          <cell r="B6371" t="str">
            <v xml:space="preserve">  </v>
          </cell>
        </row>
        <row r="6372">
          <cell r="B6372" t="str">
            <v xml:space="preserve">  </v>
          </cell>
        </row>
        <row r="6373">
          <cell r="B6373" t="str">
            <v xml:space="preserve">  </v>
          </cell>
        </row>
        <row r="6374">
          <cell r="B6374" t="str">
            <v xml:space="preserve">  </v>
          </cell>
        </row>
        <row r="6375">
          <cell r="B6375" t="str">
            <v xml:space="preserve">  </v>
          </cell>
        </row>
        <row r="6376">
          <cell r="B6376" t="str">
            <v xml:space="preserve">  </v>
          </cell>
        </row>
        <row r="6377">
          <cell r="B6377" t="str">
            <v xml:space="preserve">  </v>
          </cell>
        </row>
        <row r="6378">
          <cell r="B6378" t="str">
            <v xml:space="preserve">  </v>
          </cell>
        </row>
        <row r="6379">
          <cell r="B6379" t="str">
            <v xml:space="preserve">  </v>
          </cell>
        </row>
        <row r="6380">
          <cell r="B6380" t="str">
            <v xml:space="preserve">  </v>
          </cell>
        </row>
        <row r="6381">
          <cell r="B6381" t="str">
            <v xml:space="preserve">  </v>
          </cell>
        </row>
        <row r="6382">
          <cell r="B6382" t="str">
            <v xml:space="preserve">  </v>
          </cell>
        </row>
        <row r="6383">
          <cell r="B6383" t="str">
            <v xml:space="preserve">  </v>
          </cell>
        </row>
        <row r="6384">
          <cell r="B6384" t="str">
            <v xml:space="preserve">  </v>
          </cell>
        </row>
        <row r="6385">
          <cell r="B6385" t="str">
            <v xml:space="preserve">  </v>
          </cell>
        </row>
        <row r="6386">
          <cell r="B6386" t="str">
            <v xml:space="preserve">  </v>
          </cell>
        </row>
        <row r="6387">
          <cell r="B6387" t="str">
            <v xml:space="preserve">  </v>
          </cell>
        </row>
        <row r="6388">
          <cell r="B6388" t="str">
            <v xml:space="preserve">  </v>
          </cell>
        </row>
        <row r="6389">
          <cell r="B6389" t="str">
            <v xml:space="preserve">  </v>
          </cell>
        </row>
        <row r="6390">
          <cell r="B6390" t="str">
            <v xml:space="preserve">  </v>
          </cell>
        </row>
        <row r="6391">
          <cell r="B6391" t="str">
            <v xml:space="preserve">  </v>
          </cell>
        </row>
        <row r="6392">
          <cell r="B6392" t="str">
            <v xml:space="preserve">  </v>
          </cell>
        </row>
        <row r="6393">
          <cell r="B6393" t="str">
            <v xml:space="preserve">  </v>
          </cell>
        </row>
        <row r="6394">
          <cell r="B6394" t="str">
            <v xml:space="preserve">  </v>
          </cell>
        </row>
        <row r="6395">
          <cell r="B6395" t="str">
            <v xml:space="preserve">  </v>
          </cell>
        </row>
        <row r="6396">
          <cell r="B6396" t="str">
            <v xml:space="preserve">  </v>
          </cell>
        </row>
        <row r="6397">
          <cell r="B6397" t="str">
            <v xml:space="preserve">  </v>
          </cell>
        </row>
        <row r="6398">
          <cell r="B6398" t="str">
            <v xml:space="preserve">  </v>
          </cell>
        </row>
        <row r="6399">
          <cell r="B6399" t="str">
            <v xml:space="preserve">  </v>
          </cell>
        </row>
        <row r="6400">
          <cell r="B6400" t="str">
            <v xml:space="preserve">  </v>
          </cell>
        </row>
        <row r="6401">
          <cell r="B6401" t="str">
            <v xml:space="preserve">  </v>
          </cell>
        </row>
        <row r="6402">
          <cell r="B6402" t="str">
            <v xml:space="preserve">  </v>
          </cell>
        </row>
        <row r="6403">
          <cell r="B6403" t="str">
            <v xml:space="preserve">  </v>
          </cell>
        </row>
        <row r="6404">
          <cell r="B6404" t="str">
            <v xml:space="preserve">  </v>
          </cell>
        </row>
        <row r="6405">
          <cell r="B6405" t="str">
            <v xml:space="preserve">  </v>
          </cell>
        </row>
        <row r="6406">
          <cell r="B6406" t="str">
            <v xml:space="preserve">  </v>
          </cell>
        </row>
        <row r="6407">
          <cell r="B6407" t="str">
            <v xml:space="preserve">  </v>
          </cell>
        </row>
        <row r="6408">
          <cell r="B6408" t="str">
            <v xml:space="preserve">  </v>
          </cell>
        </row>
        <row r="6409">
          <cell r="B6409" t="str">
            <v xml:space="preserve">  </v>
          </cell>
        </row>
        <row r="6410">
          <cell r="B6410" t="str">
            <v xml:space="preserve">  </v>
          </cell>
        </row>
        <row r="6411">
          <cell r="B6411" t="str">
            <v xml:space="preserve">  </v>
          </cell>
        </row>
        <row r="6412">
          <cell r="B6412" t="str">
            <v xml:space="preserve">  </v>
          </cell>
        </row>
        <row r="6413">
          <cell r="B6413" t="str">
            <v xml:space="preserve">  </v>
          </cell>
        </row>
        <row r="6414">
          <cell r="B6414" t="str">
            <v xml:space="preserve">  </v>
          </cell>
        </row>
        <row r="6415">
          <cell r="B6415" t="str">
            <v xml:space="preserve">  </v>
          </cell>
        </row>
        <row r="6416">
          <cell r="B6416" t="str">
            <v xml:space="preserve">  </v>
          </cell>
        </row>
        <row r="6417">
          <cell r="B6417" t="str">
            <v xml:space="preserve">  </v>
          </cell>
        </row>
        <row r="6418">
          <cell r="B6418" t="str">
            <v xml:space="preserve">  </v>
          </cell>
        </row>
        <row r="6419">
          <cell r="B6419" t="str">
            <v xml:space="preserve">  </v>
          </cell>
        </row>
        <row r="6420">
          <cell r="B6420" t="str">
            <v xml:space="preserve">  </v>
          </cell>
        </row>
        <row r="6421">
          <cell r="B6421" t="str">
            <v xml:space="preserve">  </v>
          </cell>
        </row>
        <row r="6422">
          <cell r="B6422" t="str">
            <v xml:space="preserve">  </v>
          </cell>
        </row>
        <row r="6423">
          <cell r="B6423" t="str">
            <v xml:space="preserve">  </v>
          </cell>
        </row>
        <row r="6424">
          <cell r="B6424" t="str">
            <v xml:space="preserve">  </v>
          </cell>
        </row>
        <row r="6425">
          <cell r="B6425" t="str">
            <v xml:space="preserve">  </v>
          </cell>
        </row>
        <row r="6426">
          <cell r="B6426" t="str">
            <v xml:space="preserve">  </v>
          </cell>
        </row>
        <row r="6427">
          <cell r="B6427" t="str">
            <v xml:space="preserve">  </v>
          </cell>
        </row>
        <row r="6428">
          <cell r="B6428" t="str">
            <v xml:space="preserve">  </v>
          </cell>
        </row>
        <row r="6429">
          <cell r="B6429" t="str">
            <v xml:space="preserve">  </v>
          </cell>
        </row>
        <row r="6430">
          <cell r="B6430" t="str">
            <v xml:space="preserve">  </v>
          </cell>
        </row>
        <row r="6431">
          <cell r="B6431" t="str">
            <v xml:space="preserve">  </v>
          </cell>
        </row>
        <row r="6432">
          <cell r="B6432" t="str">
            <v xml:space="preserve">  </v>
          </cell>
        </row>
        <row r="6433">
          <cell r="B6433" t="str">
            <v xml:space="preserve">  </v>
          </cell>
        </row>
        <row r="6434">
          <cell r="B6434" t="str">
            <v xml:space="preserve">  </v>
          </cell>
        </row>
        <row r="6435">
          <cell r="B6435" t="str">
            <v xml:space="preserve">  </v>
          </cell>
        </row>
        <row r="6436">
          <cell r="B6436" t="str">
            <v xml:space="preserve">  </v>
          </cell>
        </row>
        <row r="6437">
          <cell r="B6437" t="str">
            <v xml:space="preserve">  </v>
          </cell>
        </row>
        <row r="6438">
          <cell r="B6438" t="str">
            <v xml:space="preserve">  </v>
          </cell>
        </row>
        <row r="6439">
          <cell r="B6439" t="str">
            <v xml:space="preserve">  </v>
          </cell>
        </row>
        <row r="6440">
          <cell r="B6440" t="str">
            <v xml:space="preserve">  </v>
          </cell>
        </row>
        <row r="6441">
          <cell r="B6441" t="str">
            <v xml:space="preserve">  </v>
          </cell>
        </row>
        <row r="6442">
          <cell r="B6442" t="str">
            <v xml:space="preserve">  </v>
          </cell>
        </row>
        <row r="6443">
          <cell r="B6443" t="str">
            <v xml:space="preserve">  </v>
          </cell>
        </row>
        <row r="6444">
          <cell r="B6444" t="str">
            <v xml:space="preserve">  </v>
          </cell>
        </row>
        <row r="6445">
          <cell r="B6445" t="str">
            <v xml:space="preserve">  </v>
          </cell>
        </row>
        <row r="6446">
          <cell r="B6446" t="str">
            <v xml:space="preserve">  </v>
          </cell>
        </row>
        <row r="6447">
          <cell r="B6447" t="str">
            <v xml:space="preserve">  </v>
          </cell>
        </row>
        <row r="6448">
          <cell r="B6448" t="str">
            <v xml:space="preserve">  </v>
          </cell>
        </row>
        <row r="6449">
          <cell r="B6449" t="str">
            <v xml:space="preserve">  </v>
          </cell>
        </row>
        <row r="6450">
          <cell r="B6450" t="str">
            <v xml:space="preserve">  </v>
          </cell>
        </row>
        <row r="6451">
          <cell r="B6451" t="str">
            <v xml:space="preserve">  </v>
          </cell>
        </row>
        <row r="6452">
          <cell r="B6452" t="str">
            <v xml:space="preserve">  </v>
          </cell>
        </row>
        <row r="6453">
          <cell r="B6453" t="str">
            <v xml:space="preserve">  </v>
          </cell>
        </row>
        <row r="6454">
          <cell r="B6454" t="str">
            <v xml:space="preserve">  </v>
          </cell>
        </row>
        <row r="6455">
          <cell r="B6455" t="str">
            <v xml:space="preserve">  </v>
          </cell>
        </row>
        <row r="6456">
          <cell r="B6456" t="str">
            <v xml:space="preserve">  </v>
          </cell>
        </row>
        <row r="6457">
          <cell r="B6457" t="str">
            <v xml:space="preserve">  </v>
          </cell>
        </row>
        <row r="6458">
          <cell r="B6458" t="str">
            <v xml:space="preserve">  </v>
          </cell>
        </row>
        <row r="6459">
          <cell r="B6459" t="str">
            <v xml:space="preserve">  </v>
          </cell>
        </row>
        <row r="6460">
          <cell r="B6460" t="str">
            <v xml:space="preserve">  </v>
          </cell>
        </row>
        <row r="6461">
          <cell r="B6461" t="str">
            <v xml:space="preserve">  </v>
          </cell>
        </row>
        <row r="6462">
          <cell r="B6462" t="str">
            <v xml:space="preserve">  </v>
          </cell>
        </row>
        <row r="6463">
          <cell r="B6463" t="str">
            <v xml:space="preserve">  </v>
          </cell>
        </row>
        <row r="6464">
          <cell r="B6464" t="str">
            <v xml:space="preserve">  </v>
          </cell>
        </row>
        <row r="6465">
          <cell r="B6465" t="str">
            <v xml:space="preserve">  </v>
          </cell>
        </row>
        <row r="6466">
          <cell r="B6466" t="str">
            <v xml:space="preserve">  </v>
          </cell>
        </row>
        <row r="6467">
          <cell r="B6467" t="str">
            <v xml:space="preserve">  </v>
          </cell>
        </row>
        <row r="6468">
          <cell r="B6468" t="str">
            <v xml:space="preserve">  </v>
          </cell>
        </row>
        <row r="6469">
          <cell r="B6469" t="str">
            <v xml:space="preserve">  </v>
          </cell>
        </row>
        <row r="6470">
          <cell r="B6470" t="str">
            <v xml:space="preserve">  </v>
          </cell>
        </row>
        <row r="6471">
          <cell r="B6471" t="str">
            <v xml:space="preserve">  </v>
          </cell>
        </row>
        <row r="6472">
          <cell r="B6472" t="str">
            <v xml:space="preserve">  </v>
          </cell>
        </row>
        <row r="6473">
          <cell r="B6473" t="str">
            <v xml:space="preserve">  </v>
          </cell>
        </row>
        <row r="6474">
          <cell r="B6474" t="str">
            <v xml:space="preserve">  </v>
          </cell>
        </row>
        <row r="6475">
          <cell r="B6475" t="str">
            <v xml:space="preserve">  </v>
          </cell>
        </row>
        <row r="6476">
          <cell r="B6476" t="str">
            <v xml:space="preserve">  </v>
          </cell>
        </row>
        <row r="6477">
          <cell r="B6477" t="str">
            <v xml:space="preserve">  </v>
          </cell>
        </row>
        <row r="6478">
          <cell r="B6478" t="str">
            <v xml:space="preserve">  </v>
          </cell>
        </row>
        <row r="6479">
          <cell r="B6479" t="str">
            <v xml:space="preserve">  </v>
          </cell>
        </row>
        <row r="6480">
          <cell r="B6480" t="str">
            <v xml:space="preserve">  </v>
          </cell>
        </row>
        <row r="6481">
          <cell r="B6481" t="str">
            <v xml:space="preserve">  </v>
          </cell>
        </row>
        <row r="6482">
          <cell r="B6482" t="str">
            <v xml:space="preserve">  </v>
          </cell>
        </row>
        <row r="6483">
          <cell r="B6483" t="str">
            <v xml:space="preserve">  </v>
          </cell>
        </row>
        <row r="6484">
          <cell r="B6484" t="str">
            <v xml:space="preserve">  </v>
          </cell>
        </row>
        <row r="6485">
          <cell r="B6485" t="str">
            <v xml:space="preserve">  </v>
          </cell>
        </row>
        <row r="6486">
          <cell r="B6486" t="str">
            <v xml:space="preserve">  </v>
          </cell>
        </row>
        <row r="6487">
          <cell r="B6487" t="str">
            <v xml:space="preserve">  </v>
          </cell>
        </row>
        <row r="6488">
          <cell r="B6488" t="str">
            <v xml:space="preserve">  </v>
          </cell>
        </row>
        <row r="6489">
          <cell r="B6489" t="str">
            <v xml:space="preserve">  </v>
          </cell>
        </row>
        <row r="6490">
          <cell r="B6490" t="str">
            <v xml:space="preserve">  </v>
          </cell>
        </row>
        <row r="6491">
          <cell r="B6491" t="str">
            <v xml:space="preserve">  </v>
          </cell>
        </row>
        <row r="6492">
          <cell r="B6492" t="str">
            <v xml:space="preserve">  </v>
          </cell>
        </row>
        <row r="6493">
          <cell r="B6493" t="str">
            <v xml:space="preserve">  </v>
          </cell>
        </row>
        <row r="6494">
          <cell r="B6494" t="str">
            <v xml:space="preserve">  </v>
          </cell>
        </row>
        <row r="6495">
          <cell r="B6495" t="str">
            <v xml:space="preserve">  </v>
          </cell>
        </row>
        <row r="6496">
          <cell r="B6496" t="str">
            <v xml:space="preserve">  </v>
          </cell>
        </row>
        <row r="6497">
          <cell r="B6497" t="str">
            <v xml:space="preserve">  </v>
          </cell>
        </row>
        <row r="6498">
          <cell r="B6498" t="str">
            <v xml:space="preserve">  </v>
          </cell>
        </row>
        <row r="6499">
          <cell r="B6499" t="str">
            <v xml:space="preserve">  </v>
          </cell>
        </row>
        <row r="6500">
          <cell r="B6500" t="str">
            <v xml:space="preserve">  </v>
          </cell>
        </row>
        <row r="6501">
          <cell r="B6501" t="str">
            <v xml:space="preserve">  </v>
          </cell>
        </row>
        <row r="6502">
          <cell r="B6502" t="str">
            <v xml:space="preserve">  </v>
          </cell>
        </row>
        <row r="6503">
          <cell r="B6503" t="str">
            <v xml:space="preserve">  </v>
          </cell>
        </row>
        <row r="6504">
          <cell r="B6504" t="str">
            <v xml:space="preserve">  </v>
          </cell>
        </row>
        <row r="6505">
          <cell r="B6505" t="str">
            <v xml:space="preserve">  </v>
          </cell>
        </row>
        <row r="6506">
          <cell r="B6506" t="str">
            <v xml:space="preserve">  </v>
          </cell>
        </row>
        <row r="6507">
          <cell r="B6507" t="str">
            <v xml:space="preserve">  </v>
          </cell>
        </row>
        <row r="6508">
          <cell r="B6508" t="str">
            <v xml:space="preserve">  </v>
          </cell>
        </row>
        <row r="6509">
          <cell r="B6509" t="str">
            <v xml:space="preserve">  </v>
          </cell>
        </row>
        <row r="6510">
          <cell r="B6510" t="str">
            <v xml:space="preserve">  </v>
          </cell>
        </row>
        <row r="6511">
          <cell r="B6511" t="str">
            <v xml:space="preserve">  </v>
          </cell>
        </row>
        <row r="6512">
          <cell r="B6512" t="str">
            <v xml:space="preserve">  </v>
          </cell>
        </row>
        <row r="6513">
          <cell r="B6513" t="str">
            <v xml:space="preserve">  </v>
          </cell>
        </row>
        <row r="6514">
          <cell r="B6514" t="str">
            <v xml:space="preserve">  </v>
          </cell>
        </row>
        <row r="6515">
          <cell r="B6515" t="str">
            <v xml:space="preserve">  </v>
          </cell>
        </row>
        <row r="6516">
          <cell r="B6516" t="str">
            <v xml:space="preserve">  </v>
          </cell>
        </row>
        <row r="6517">
          <cell r="B6517" t="str">
            <v xml:space="preserve">  </v>
          </cell>
        </row>
        <row r="6518">
          <cell r="B6518" t="str">
            <v xml:space="preserve">  </v>
          </cell>
        </row>
        <row r="6519">
          <cell r="B6519" t="str">
            <v xml:space="preserve">  </v>
          </cell>
        </row>
        <row r="6520">
          <cell r="B6520" t="str">
            <v xml:space="preserve">  </v>
          </cell>
        </row>
        <row r="6521">
          <cell r="B6521" t="str">
            <v xml:space="preserve">  </v>
          </cell>
        </row>
        <row r="6522">
          <cell r="B6522" t="str">
            <v xml:space="preserve">  </v>
          </cell>
        </row>
        <row r="6523">
          <cell r="B6523" t="str">
            <v xml:space="preserve">  </v>
          </cell>
        </row>
        <row r="6524">
          <cell r="B6524" t="str">
            <v xml:space="preserve">  </v>
          </cell>
        </row>
        <row r="6525">
          <cell r="B6525" t="str">
            <v xml:space="preserve">  </v>
          </cell>
        </row>
        <row r="6526">
          <cell r="B6526" t="str">
            <v xml:space="preserve">  </v>
          </cell>
        </row>
        <row r="6527">
          <cell r="B6527" t="str">
            <v xml:space="preserve">  </v>
          </cell>
        </row>
        <row r="6528">
          <cell r="B6528" t="str">
            <v xml:space="preserve">  </v>
          </cell>
        </row>
        <row r="6529">
          <cell r="B6529" t="str">
            <v xml:space="preserve">  </v>
          </cell>
        </row>
        <row r="6530">
          <cell r="B6530" t="str">
            <v xml:space="preserve">  </v>
          </cell>
        </row>
        <row r="6531">
          <cell r="B6531" t="str">
            <v xml:space="preserve">  </v>
          </cell>
        </row>
        <row r="6532">
          <cell r="B6532" t="str">
            <v xml:space="preserve">  </v>
          </cell>
        </row>
        <row r="6533">
          <cell r="B6533" t="str">
            <v xml:space="preserve">  </v>
          </cell>
        </row>
        <row r="6534">
          <cell r="B6534" t="str">
            <v xml:space="preserve">  </v>
          </cell>
        </row>
        <row r="6535">
          <cell r="B6535" t="str">
            <v xml:space="preserve">  </v>
          </cell>
        </row>
        <row r="6536">
          <cell r="B6536" t="str">
            <v xml:space="preserve">  </v>
          </cell>
        </row>
        <row r="6537">
          <cell r="B6537" t="str">
            <v xml:space="preserve">  </v>
          </cell>
        </row>
        <row r="6538">
          <cell r="B6538" t="str">
            <v xml:space="preserve">  </v>
          </cell>
        </row>
        <row r="6539">
          <cell r="B6539" t="str">
            <v xml:space="preserve">  </v>
          </cell>
        </row>
        <row r="6540">
          <cell r="B6540" t="str">
            <v xml:space="preserve">  </v>
          </cell>
        </row>
        <row r="6541">
          <cell r="B6541" t="str">
            <v xml:space="preserve">  </v>
          </cell>
        </row>
        <row r="6542">
          <cell r="B6542" t="str">
            <v xml:space="preserve">  </v>
          </cell>
        </row>
        <row r="6543">
          <cell r="B6543" t="str">
            <v xml:space="preserve">  </v>
          </cell>
        </row>
        <row r="6544">
          <cell r="B6544" t="str">
            <v xml:space="preserve">  </v>
          </cell>
        </row>
        <row r="6545">
          <cell r="B6545" t="str">
            <v xml:space="preserve">  </v>
          </cell>
        </row>
        <row r="6546">
          <cell r="B6546" t="str">
            <v xml:space="preserve">  </v>
          </cell>
        </row>
        <row r="6547">
          <cell r="B6547" t="str">
            <v xml:space="preserve">  </v>
          </cell>
        </row>
        <row r="6548">
          <cell r="B6548" t="str">
            <v xml:space="preserve">  </v>
          </cell>
        </row>
        <row r="6549">
          <cell r="B6549" t="str">
            <v xml:space="preserve">  </v>
          </cell>
        </row>
        <row r="6550">
          <cell r="B6550" t="str">
            <v xml:space="preserve">  </v>
          </cell>
        </row>
        <row r="6551">
          <cell r="B6551" t="str">
            <v xml:space="preserve">  </v>
          </cell>
        </row>
        <row r="6552">
          <cell r="B6552" t="str">
            <v xml:space="preserve">  </v>
          </cell>
        </row>
        <row r="6553">
          <cell r="B6553" t="str">
            <v xml:space="preserve">  </v>
          </cell>
        </row>
        <row r="6554">
          <cell r="B6554" t="str">
            <v xml:space="preserve">  </v>
          </cell>
        </row>
        <row r="6555">
          <cell r="B6555" t="str">
            <v xml:space="preserve">  </v>
          </cell>
        </row>
        <row r="6556">
          <cell r="B6556" t="str">
            <v xml:space="preserve">  </v>
          </cell>
        </row>
        <row r="6557">
          <cell r="B6557" t="str">
            <v xml:space="preserve">  </v>
          </cell>
        </row>
        <row r="6558">
          <cell r="B6558" t="str">
            <v xml:space="preserve">  </v>
          </cell>
        </row>
        <row r="6559">
          <cell r="B6559" t="str">
            <v xml:space="preserve">  </v>
          </cell>
        </row>
        <row r="6560">
          <cell r="B6560" t="str">
            <v xml:space="preserve">  </v>
          </cell>
        </row>
        <row r="6561">
          <cell r="B6561" t="str">
            <v xml:space="preserve">  </v>
          </cell>
        </row>
        <row r="6562">
          <cell r="B6562" t="str">
            <v xml:space="preserve">  </v>
          </cell>
        </row>
        <row r="6563">
          <cell r="B6563" t="str">
            <v xml:space="preserve">  </v>
          </cell>
        </row>
        <row r="6564">
          <cell r="B6564" t="str">
            <v xml:space="preserve">  </v>
          </cell>
        </row>
        <row r="6565">
          <cell r="B6565" t="str">
            <v xml:space="preserve">  </v>
          </cell>
        </row>
        <row r="6566">
          <cell r="B6566" t="str">
            <v xml:space="preserve">  </v>
          </cell>
        </row>
        <row r="6567">
          <cell r="B6567" t="str">
            <v xml:space="preserve">  </v>
          </cell>
        </row>
        <row r="6568">
          <cell r="B6568" t="str">
            <v xml:space="preserve">  </v>
          </cell>
        </row>
        <row r="6569">
          <cell r="B6569" t="str">
            <v xml:space="preserve">  </v>
          </cell>
        </row>
        <row r="6570">
          <cell r="B6570" t="str">
            <v xml:space="preserve">  </v>
          </cell>
        </row>
        <row r="6571">
          <cell r="B6571" t="str">
            <v xml:space="preserve">  </v>
          </cell>
        </row>
        <row r="6572">
          <cell r="B6572" t="str">
            <v xml:space="preserve">  </v>
          </cell>
        </row>
        <row r="6573">
          <cell r="B6573" t="str">
            <v xml:space="preserve">  </v>
          </cell>
        </row>
        <row r="6574">
          <cell r="B6574" t="str">
            <v xml:space="preserve">  </v>
          </cell>
        </row>
        <row r="6575">
          <cell r="B6575" t="str">
            <v xml:space="preserve">  </v>
          </cell>
        </row>
        <row r="6576">
          <cell r="B6576" t="str">
            <v xml:space="preserve">  </v>
          </cell>
        </row>
        <row r="6577">
          <cell r="B6577" t="str">
            <v xml:space="preserve">  </v>
          </cell>
        </row>
        <row r="6578">
          <cell r="B6578" t="str">
            <v xml:space="preserve">  </v>
          </cell>
        </row>
        <row r="6579">
          <cell r="B6579" t="str">
            <v xml:space="preserve">  </v>
          </cell>
        </row>
        <row r="6580">
          <cell r="B6580" t="str">
            <v xml:space="preserve">  </v>
          </cell>
        </row>
        <row r="6581">
          <cell r="B6581" t="str">
            <v xml:space="preserve">  </v>
          </cell>
        </row>
        <row r="6582">
          <cell r="B6582" t="str">
            <v xml:space="preserve">  </v>
          </cell>
        </row>
        <row r="6583">
          <cell r="B6583" t="str">
            <v xml:space="preserve">  </v>
          </cell>
        </row>
        <row r="6584">
          <cell r="B6584" t="str">
            <v xml:space="preserve">  </v>
          </cell>
        </row>
        <row r="6585">
          <cell r="B6585" t="str">
            <v xml:space="preserve">  </v>
          </cell>
        </row>
        <row r="6586">
          <cell r="B6586" t="str">
            <v xml:space="preserve">  </v>
          </cell>
        </row>
        <row r="6587">
          <cell r="B6587" t="str">
            <v xml:space="preserve">  </v>
          </cell>
        </row>
        <row r="6588">
          <cell r="B6588" t="str">
            <v xml:space="preserve">  </v>
          </cell>
        </row>
        <row r="6589">
          <cell r="B6589" t="str">
            <v xml:space="preserve">  </v>
          </cell>
        </row>
        <row r="6590">
          <cell r="B6590" t="str">
            <v xml:space="preserve">  </v>
          </cell>
        </row>
        <row r="6591">
          <cell r="B6591" t="str">
            <v xml:space="preserve">  </v>
          </cell>
        </row>
        <row r="6592">
          <cell r="B6592" t="str">
            <v xml:space="preserve">  </v>
          </cell>
        </row>
        <row r="6593">
          <cell r="B6593" t="str">
            <v xml:space="preserve">  </v>
          </cell>
        </row>
        <row r="6594">
          <cell r="B6594" t="str">
            <v xml:space="preserve">  </v>
          </cell>
        </row>
        <row r="6595">
          <cell r="B6595" t="str">
            <v xml:space="preserve">  </v>
          </cell>
        </row>
        <row r="6596">
          <cell r="B6596" t="str">
            <v xml:space="preserve">  </v>
          </cell>
        </row>
        <row r="6597">
          <cell r="B6597" t="str">
            <v xml:space="preserve">  </v>
          </cell>
        </row>
        <row r="6598">
          <cell r="B6598" t="str">
            <v xml:space="preserve">  </v>
          </cell>
        </row>
        <row r="6599">
          <cell r="B6599" t="str">
            <v xml:space="preserve">  </v>
          </cell>
        </row>
        <row r="6600">
          <cell r="B6600" t="str">
            <v xml:space="preserve">  </v>
          </cell>
        </row>
        <row r="6601">
          <cell r="B6601" t="str">
            <v xml:space="preserve">  </v>
          </cell>
        </row>
        <row r="6602">
          <cell r="B6602" t="str">
            <v xml:space="preserve">  </v>
          </cell>
        </row>
        <row r="6603">
          <cell r="B6603" t="str">
            <v xml:space="preserve">  </v>
          </cell>
        </row>
        <row r="6604">
          <cell r="B6604" t="str">
            <v xml:space="preserve">  </v>
          </cell>
        </row>
        <row r="6605">
          <cell r="B6605" t="str">
            <v xml:space="preserve">  </v>
          </cell>
        </row>
        <row r="6606">
          <cell r="B6606" t="str">
            <v xml:space="preserve">  </v>
          </cell>
        </row>
        <row r="6607">
          <cell r="B6607" t="str">
            <v xml:space="preserve">  </v>
          </cell>
        </row>
        <row r="6608">
          <cell r="B6608" t="str">
            <v xml:space="preserve">  </v>
          </cell>
        </row>
        <row r="6609">
          <cell r="B6609" t="str">
            <v xml:space="preserve">  </v>
          </cell>
        </row>
        <row r="6610">
          <cell r="B6610" t="str">
            <v xml:space="preserve">  </v>
          </cell>
        </row>
        <row r="6611">
          <cell r="B6611" t="str">
            <v xml:space="preserve">  </v>
          </cell>
        </row>
        <row r="6612">
          <cell r="B6612" t="str">
            <v xml:space="preserve">  </v>
          </cell>
        </row>
        <row r="6613">
          <cell r="B6613" t="str">
            <v xml:space="preserve">  </v>
          </cell>
        </row>
        <row r="6614">
          <cell r="B6614" t="str">
            <v xml:space="preserve">  </v>
          </cell>
        </row>
        <row r="6615">
          <cell r="B6615" t="str">
            <v xml:space="preserve">  </v>
          </cell>
        </row>
        <row r="6616">
          <cell r="B6616" t="str">
            <v xml:space="preserve">  </v>
          </cell>
        </row>
        <row r="6617">
          <cell r="B6617" t="str">
            <v xml:space="preserve">  </v>
          </cell>
        </row>
        <row r="6618">
          <cell r="B6618" t="str">
            <v xml:space="preserve">  </v>
          </cell>
        </row>
        <row r="6619">
          <cell r="B6619" t="str">
            <v xml:space="preserve">  </v>
          </cell>
        </row>
        <row r="6620">
          <cell r="B6620" t="str">
            <v xml:space="preserve">  </v>
          </cell>
        </row>
        <row r="6621">
          <cell r="B6621" t="str">
            <v xml:space="preserve">  </v>
          </cell>
        </row>
        <row r="6622">
          <cell r="B6622" t="str">
            <v xml:space="preserve">  </v>
          </cell>
        </row>
        <row r="6623">
          <cell r="B6623" t="str">
            <v xml:space="preserve">  </v>
          </cell>
        </row>
        <row r="6624">
          <cell r="B6624" t="str">
            <v xml:space="preserve">  </v>
          </cell>
        </row>
        <row r="6625">
          <cell r="B6625" t="str">
            <v xml:space="preserve">  </v>
          </cell>
        </row>
        <row r="6626">
          <cell r="B6626" t="str">
            <v xml:space="preserve">  </v>
          </cell>
        </row>
        <row r="6627">
          <cell r="B6627" t="str">
            <v xml:space="preserve">  </v>
          </cell>
        </row>
        <row r="6628">
          <cell r="B6628" t="str">
            <v xml:space="preserve">  </v>
          </cell>
        </row>
        <row r="6629">
          <cell r="B6629" t="str">
            <v xml:space="preserve">  </v>
          </cell>
        </row>
        <row r="6630">
          <cell r="B6630" t="str">
            <v xml:space="preserve">  </v>
          </cell>
        </row>
        <row r="6631">
          <cell r="B6631" t="str">
            <v xml:space="preserve">  </v>
          </cell>
        </row>
        <row r="6632">
          <cell r="B6632" t="str">
            <v xml:space="preserve">  </v>
          </cell>
        </row>
        <row r="6633">
          <cell r="B6633" t="str">
            <v xml:space="preserve">  </v>
          </cell>
        </row>
        <row r="6634">
          <cell r="B6634" t="str">
            <v xml:space="preserve">  </v>
          </cell>
        </row>
        <row r="6635">
          <cell r="B6635" t="str">
            <v xml:space="preserve">  </v>
          </cell>
        </row>
        <row r="6636">
          <cell r="B6636" t="str">
            <v xml:space="preserve">  </v>
          </cell>
        </row>
        <row r="6637">
          <cell r="B6637" t="str">
            <v xml:space="preserve">  </v>
          </cell>
        </row>
        <row r="6638">
          <cell r="B6638" t="str">
            <v xml:space="preserve">  </v>
          </cell>
        </row>
        <row r="6639">
          <cell r="B6639" t="str">
            <v xml:space="preserve">  </v>
          </cell>
        </row>
        <row r="6640">
          <cell r="B6640" t="str">
            <v xml:space="preserve">  </v>
          </cell>
        </row>
        <row r="6641">
          <cell r="B6641" t="str">
            <v xml:space="preserve">  </v>
          </cell>
        </row>
        <row r="6642">
          <cell r="B6642" t="str">
            <v xml:space="preserve">  </v>
          </cell>
        </row>
        <row r="6643">
          <cell r="B6643" t="str">
            <v xml:space="preserve">  </v>
          </cell>
        </row>
        <row r="6644">
          <cell r="B6644" t="str">
            <v xml:space="preserve">  </v>
          </cell>
        </row>
        <row r="6645">
          <cell r="B6645" t="str">
            <v xml:space="preserve">  </v>
          </cell>
        </row>
        <row r="6646">
          <cell r="B6646" t="str">
            <v xml:space="preserve">  </v>
          </cell>
        </row>
        <row r="6647">
          <cell r="B6647" t="str">
            <v xml:space="preserve">  </v>
          </cell>
        </row>
        <row r="6648">
          <cell r="B6648" t="str">
            <v xml:space="preserve">  </v>
          </cell>
        </row>
        <row r="6649">
          <cell r="B6649" t="str">
            <v xml:space="preserve">  </v>
          </cell>
        </row>
        <row r="6650">
          <cell r="B6650" t="str">
            <v xml:space="preserve">  </v>
          </cell>
        </row>
        <row r="6651">
          <cell r="B6651" t="str">
            <v xml:space="preserve">  </v>
          </cell>
        </row>
        <row r="6652">
          <cell r="B6652" t="str">
            <v xml:space="preserve">  </v>
          </cell>
        </row>
        <row r="6653">
          <cell r="B6653" t="str">
            <v xml:space="preserve">  </v>
          </cell>
        </row>
        <row r="6654">
          <cell r="B6654" t="str">
            <v xml:space="preserve">  </v>
          </cell>
        </row>
        <row r="6655">
          <cell r="B6655" t="str">
            <v xml:space="preserve">  </v>
          </cell>
        </row>
        <row r="6656">
          <cell r="B6656" t="str">
            <v xml:space="preserve">  </v>
          </cell>
        </row>
        <row r="6657">
          <cell r="B6657" t="str">
            <v xml:space="preserve">  </v>
          </cell>
        </row>
        <row r="6658">
          <cell r="B6658" t="str">
            <v xml:space="preserve">  </v>
          </cell>
        </row>
        <row r="6659">
          <cell r="B6659" t="str">
            <v xml:space="preserve">  </v>
          </cell>
        </row>
        <row r="6660">
          <cell r="B6660" t="str">
            <v xml:space="preserve">  </v>
          </cell>
        </row>
        <row r="6661">
          <cell r="B6661" t="str">
            <v xml:space="preserve">  </v>
          </cell>
        </row>
        <row r="6662">
          <cell r="B6662" t="str">
            <v xml:space="preserve">  </v>
          </cell>
        </row>
        <row r="6663">
          <cell r="B6663" t="str">
            <v xml:space="preserve">  </v>
          </cell>
        </row>
        <row r="6664">
          <cell r="B6664" t="str">
            <v xml:space="preserve">  </v>
          </cell>
        </row>
        <row r="6665">
          <cell r="B6665" t="str">
            <v xml:space="preserve">  </v>
          </cell>
        </row>
        <row r="6666">
          <cell r="B6666" t="str">
            <v xml:space="preserve">  </v>
          </cell>
        </row>
        <row r="6667">
          <cell r="B6667" t="str">
            <v xml:space="preserve">  </v>
          </cell>
        </row>
        <row r="6668">
          <cell r="B6668" t="str">
            <v xml:space="preserve">  </v>
          </cell>
        </row>
        <row r="6669">
          <cell r="B6669" t="str">
            <v xml:space="preserve">  </v>
          </cell>
        </row>
        <row r="6670">
          <cell r="B6670" t="str">
            <v xml:space="preserve">  </v>
          </cell>
        </row>
        <row r="6671">
          <cell r="B6671" t="str">
            <v xml:space="preserve">  </v>
          </cell>
        </row>
        <row r="6672">
          <cell r="B6672" t="str">
            <v xml:space="preserve">  </v>
          </cell>
        </row>
        <row r="6673">
          <cell r="B6673" t="str">
            <v xml:space="preserve">  </v>
          </cell>
        </row>
        <row r="6674">
          <cell r="B6674" t="str">
            <v xml:space="preserve">  </v>
          </cell>
        </row>
        <row r="6675">
          <cell r="B6675" t="str">
            <v xml:space="preserve">  </v>
          </cell>
        </row>
        <row r="6676">
          <cell r="B6676" t="str">
            <v xml:space="preserve">  </v>
          </cell>
        </row>
        <row r="6677">
          <cell r="B6677" t="str">
            <v xml:space="preserve">  </v>
          </cell>
        </row>
        <row r="6678">
          <cell r="B6678" t="str">
            <v xml:space="preserve">  </v>
          </cell>
        </row>
        <row r="6679">
          <cell r="B6679" t="str">
            <v xml:space="preserve">  </v>
          </cell>
        </row>
        <row r="6680">
          <cell r="B6680" t="str">
            <v xml:space="preserve">  </v>
          </cell>
        </row>
        <row r="6681">
          <cell r="B6681" t="str">
            <v xml:space="preserve">  </v>
          </cell>
        </row>
        <row r="6682">
          <cell r="B6682" t="str">
            <v xml:space="preserve">  </v>
          </cell>
        </row>
        <row r="6683">
          <cell r="B6683" t="str">
            <v xml:space="preserve">  </v>
          </cell>
        </row>
        <row r="6684">
          <cell r="B6684" t="str">
            <v xml:space="preserve">  </v>
          </cell>
        </row>
        <row r="6685">
          <cell r="B6685" t="str">
            <v xml:space="preserve">  </v>
          </cell>
        </row>
        <row r="6686">
          <cell r="B6686" t="str">
            <v xml:space="preserve">  </v>
          </cell>
        </row>
        <row r="6687">
          <cell r="B6687" t="str">
            <v xml:space="preserve">  </v>
          </cell>
        </row>
        <row r="6688">
          <cell r="B6688" t="str">
            <v xml:space="preserve">  </v>
          </cell>
        </row>
        <row r="6689">
          <cell r="B6689" t="str">
            <v xml:space="preserve">  </v>
          </cell>
        </row>
        <row r="6690">
          <cell r="B6690" t="str">
            <v xml:space="preserve">  </v>
          </cell>
        </row>
        <row r="6691">
          <cell r="B6691" t="str">
            <v xml:space="preserve">  </v>
          </cell>
        </row>
        <row r="6692">
          <cell r="B6692" t="str">
            <v xml:space="preserve">  </v>
          </cell>
        </row>
        <row r="6693">
          <cell r="B6693" t="str">
            <v xml:space="preserve">  </v>
          </cell>
        </row>
        <row r="6694">
          <cell r="B6694" t="str">
            <v xml:space="preserve">  </v>
          </cell>
        </row>
        <row r="6695">
          <cell r="B6695" t="str">
            <v xml:space="preserve">  </v>
          </cell>
        </row>
        <row r="6696">
          <cell r="B6696" t="str">
            <v xml:space="preserve">  </v>
          </cell>
        </row>
        <row r="6697">
          <cell r="B6697" t="str">
            <v xml:space="preserve">  </v>
          </cell>
        </row>
        <row r="6698">
          <cell r="B6698" t="str">
            <v xml:space="preserve">  </v>
          </cell>
        </row>
        <row r="6699">
          <cell r="B6699" t="str">
            <v xml:space="preserve">  </v>
          </cell>
        </row>
        <row r="6700">
          <cell r="B6700" t="str">
            <v xml:space="preserve">  </v>
          </cell>
        </row>
        <row r="6701">
          <cell r="B6701" t="str">
            <v xml:space="preserve">  </v>
          </cell>
        </row>
        <row r="6702">
          <cell r="B6702" t="str">
            <v xml:space="preserve">  </v>
          </cell>
        </row>
        <row r="6703">
          <cell r="B6703" t="str">
            <v xml:space="preserve">  </v>
          </cell>
        </row>
        <row r="6704">
          <cell r="B6704" t="str">
            <v xml:space="preserve">  </v>
          </cell>
        </row>
        <row r="6705">
          <cell r="B6705" t="str">
            <v xml:space="preserve">  </v>
          </cell>
        </row>
        <row r="6706">
          <cell r="B6706" t="str">
            <v xml:space="preserve">  </v>
          </cell>
        </row>
        <row r="6707">
          <cell r="B6707" t="str">
            <v xml:space="preserve">  </v>
          </cell>
        </row>
        <row r="6708">
          <cell r="B6708" t="str">
            <v xml:space="preserve">  </v>
          </cell>
        </row>
        <row r="6709">
          <cell r="B6709" t="str">
            <v xml:space="preserve">  </v>
          </cell>
        </row>
        <row r="6710">
          <cell r="B6710" t="str">
            <v xml:space="preserve">  </v>
          </cell>
        </row>
        <row r="6711">
          <cell r="B6711" t="str">
            <v xml:space="preserve">  </v>
          </cell>
        </row>
        <row r="6712">
          <cell r="B6712" t="str">
            <v xml:space="preserve">  </v>
          </cell>
        </row>
        <row r="6713">
          <cell r="B6713" t="str">
            <v xml:space="preserve">  </v>
          </cell>
        </row>
        <row r="6714">
          <cell r="B6714" t="str">
            <v xml:space="preserve">  </v>
          </cell>
        </row>
        <row r="6715">
          <cell r="B6715" t="str">
            <v xml:space="preserve">  </v>
          </cell>
        </row>
        <row r="6716">
          <cell r="B6716" t="str">
            <v xml:space="preserve">  </v>
          </cell>
        </row>
        <row r="6717">
          <cell r="B6717" t="str">
            <v xml:space="preserve">  </v>
          </cell>
        </row>
        <row r="6718">
          <cell r="B6718" t="str">
            <v xml:space="preserve">  </v>
          </cell>
        </row>
        <row r="6719">
          <cell r="B6719" t="str">
            <v xml:space="preserve">  </v>
          </cell>
        </row>
        <row r="6720">
          <cell r="B6720" t="str">
            <v xml:space="preserve">  </v>
          </cell>
        </row>
        <row r="6721">
          <cell r="B6721" t="str">
            <v xml:space="preserve">  </v>
          </cell>
        </row>
        <row r="6722">
          <cell r="B6722" t="str">
            <v xml:space="preserve">  </v>
          </cell>
        </row>
        <row r="6723">
          <cell r="B6723" t="str">
            <v xml:space="preserve">  </v>
          </cell>
        </row>
        <row r="6724">
          <cell r="B6724" t="str">
            <v xml:space="preserve">  </v>
          </cell>
        </row>
        <row r="6725">
          <cell r="B6725" t="str">
            <v xml:space="preserve">  </v>
          </cell>
        </row>
        <row r="6726">
          <cell r="B6726" t="str">
            <v xml:space="preserve">  </v>
          </cell>
        </row>
        <row r="6727">
          <cell r="B6727" t="str">
            <v xml:space="preserve">  </v>
          </cell>
        </row>
        <row r="6728">
          <cell r="B6728" t="str">
            <v xml:space="preserve">  </v>
          </cell>
        </row>
        <row r="6729">
          <cell r="B6729" t="str">
            <v xml:space="preserve">  </v>
          </cell>
        </row>
        <row r="6730">
          <cell r="B6730" t="str">
            <v xml:space="preserve">  </v>
          </cell>
        </row>
        <row r="6731">
          <cell r="B6731" t="str">
            <v xml:space="preserve">  </v>
          </cell>
        </row>
        <row r="6732">
          <cell r="B6732" t="str">
            <v xml:space="preserve">  </v>
          </cell>
        </row>
        <row r="6733">
          <cell r="B6733" t="str">
            <v xml:space="preserve">  </v>
          </cell>
        </row>
        <row r="6734">
          <cell r="B6734" t="str">
            <v xml:space="preserve">  </v>
          </cell>
        </row>
        <row r="6735">
          <cell r="B6735" t="str">
            <v xml:space="preserve">  </v>
          </cell>
        </row>
        <row r="6736">
          <cell r="B6736" t="str">
            <v xml:space="preserve">  </v>
          </cell>
        </row>
        <row r="6737">
          <cell r="B6737" t="str">
            <v xml:space="preserve">  </v>
          </cell>
        </row>
        <row r="6738">
          <cell r="B6738" t="str">
            <v xml:space="preserve">  </v>
          </cell>
        </row>
        <row r="6739">
          <cell r="B6739" t="str">
            <v xml:space="preserve">  </v>
          </cell>
        </row>
        <row r="6740">
          <cell r="B6740" t="str">
            <v xml:space="preserve">  </v>
          </cell>
        </row>
        <row r="6741">
          <cell r="B6741" t="str">
            <v xml:space="preserve">  </v>
          </cell>
        </row>
        <row r="6742">
          <cell r="B6742" t="str">
            <v xml:space="preserve">  </v>
          </cell>
        </row>
        <row r="6743">
          <cell r="B6743" t="str">
            <v xml:space="preserve">  </v>
          </cell>
        </row>
        <row r="6744">
          <cell r="B6744" t="str">
            <v xml:space="preserve">  </v>
          </cell>
        </row>
        <row r="6745">
          <cell r="B6745" t="str">
            <v xml:space="preserve">  </v>
          </cell>
        </row>
        <row r="6746">
          <cell r="B6746" t="str">
            <v xml:space="preserve">  </v>
          </cell>
        </row>
        <row r="6747">
          <cell r="B6747" t="str">
            <v xml:space="preserve">  </v>
          </cell>
        </row>
        <row r="6748">
          <cell r="B6748" t="str">
            <v xml:space="preserve">  </v>
          </cell>
        </row>
        <row r="6749">
          <cell r="B6749" t="str">
            <v xml:space="preserve">  </v>
          </cell>
        </row>
        <row r="6750">
          <cell r="B6750" t="str">
            <v xml:space="preserve">  </v>
          </cell>
        </row>
        <row r="6751">
          <cell r="B6751" t="str">
            <v xml:space="preserve">  </v>
          </cell>
        </row>
        <row r="6752">
          <cell r="B6752" t="str">
            <v xml:space="preserve">  </v>
          </cell>
        </row>
        <row r="6753">
          <cell r="B6753" t="str">
            <v xml:space="preserve">  </v>
          </cell>
        </row>
        <row r="6754">
          <cell r="B6754" t="str">
            <v xml:space="preserve">  </v>
          </cell>
        </row>
        <row r="6755">
          <cell r="B6755" t="str">
            <v xml:space="preserve">  </v>
          </cell>
        </row>
        <row r="6756">
          <cell r="B6756" t="str">
            <v xml:space="preserve">  </v>
          </cell>
        </row>
        <row r="6757">
          <cell r="B6757" t="str">
            <v xml:space="preserve">  </v>
          </cell>
        </row>
        <row r="6758">
          <cell r="B6758" t="str">
            <v xml:space="preserve">  </v>
          </cell>
        </row>
        <row r="6759">
          <cell r="B6759" t="str">
            <v xml:space="preserve">  </v>
          </cell>
        </row>
        <row r="6760">
          <cell r="B6760" t="str">
            <v xml:space="preserve">  </v>
          </cell>
        </row>
        <row r="6761">
          <cell r="B6761" t="str">
            <v xml:space="preserve">  </v>
          </cell>
        </row>
        <row r="6762">
          <cell r="B6762" t="str">
            <v xml:space="preserve">  </v>
          </cell>
        </row>
        <row r="6763">
          <cell r="B6763" t="str">
            <v xml:space="preserve">  </v>
          </cell>
        </row>
        <row r="6764">
          <cell r="B6764" t="str">
            <v xml:space="preserve">  </v>
          </cell>
        </row>
        <row r="6765">
          <cell r="B6765" t="str">
            <v xml:space="preserve">  </v>
          </cell>
        </row>
        <row r="6766">
          <cell r="B6766" t="str">
            <v xml:space="preserve">  </v>
          </cell>
        </row>
        <row r="6767">
          <cell r="B6767" t="str">
            <v xml:space="preserve">  </v>
          </cell>
        </row>
        <row r="6768">
          <cell r="B6768" t="str">
            <v xml:space="preserve">  </v>
          </cell>
        </row>
        <row r="6769">
          <cell r="B6769" t="str">
            <v xml:space="preserve">  </v>
          </cell>
        </row>
        <row r="6770">
          <cell r="B6770" t="str">
            <v xml:space="preserve">  </v>
          </cell>
        </row>
        <row r="6771">
          <cell r="B6771" t="str">
            <v xml:space="preserve">  </v>
          </cell>
        </row>
        <row r="6772">
          <cell r="B6772" t="str">
            <v xml:space="preserve">  </v>
          </cell>
        </row>
        <row r="6773">
          <cell r="B6773" t="str">
            <v xml:space="preserve">  </v>
          </cell>
        </row>
        <row r="6774">
          <cell r="B6774" t="str">
            <v xml:space="preserve">  </v>
          </cell>
        </row>
        <row r="6775">
          <cell r="B6775" t="str">
            <v xml:space="preserve">  </v>
          </cell>
        </row>
        <row r="6776">
          <cell r="B6776" t="str">
            <v xml:space="preserve">  </v>
          </cell>
        </row>
        <row r="6777">
          <cell r="B6777" t="str">
            <v xml:space="preserve">  </v>
          </cell>
        </row>
        <row r="6778">
          <cell r="B6778" t="str">
            <v xml:space="preserve">  </v>
          </cell>
        </row>
        <row r="6779">
          <cell r="B6779" t="str">
            <v xml:space="preserve">  </v>
          </cell>
        </row>
        <row r="6780">
          <cell r="B6780" t="str">
            <v xml:space="preserve">  </v>
          </cell>
        </row>
        <row r="6781">
          <cell r="B6781" t="str">
            <v xml:space="preserve">  </v>
          </cell>
        </row>
        <row r="6782">
          <cell r="B6782" t="str">
            <v xml:space="preserve">  </v>
          </cell>
        </row>
        <row r="6783">
          <cell r="B6783" t="str">
            <v xml:space="preserve">  </v>
          </cell>
        </row>
        <row r="6784">
          <cell r="B6784" t="str">
            <v xml:space="preserve">  </v>
          </cell>
        </row>
        <row r="6785">
          <cell r="B6785" t="str">
            <v xml:space="preserve">  </v>
          </cell>
        </row>
        <row r="6786">
          <cell r="B6786" t="str">
            <v xml:space="preserve">  </v>
          </cell>
        </row>
        <row r="6787">
          <cell r="B6787" t="str">
            <v xml:space="preserve">  </v>
          </cell>
        </row>
        <row r="6788">
          <cell r="B6788" t="str">
            <v xml:space="preserve">  </v>
          </cell>
        </row>
        <row r="6789">
          <cell r="B6789" t="str">
            <v xml:space="preserve">  </v>
          </cell>
        </row>
        <row r="6790">
          <cell r="B6790" t="str">
            <v xml:space="preserve">  </v>
          </cell>
        </row>
        <row r="6791">
          <cell r="B6791" t="str">
            <v xml:space="preserve">  </v>
          </cell>
        </row>
        <row r="6792">
          <cell r="B6792" t="str">
            <v xml:space="preserve">  </v>
          </cell>
        </row>
        <row r="6793">
          <cell r="B6793" t="str">
            <v xml:space="preserve">  </v>
          </cell>
        </row>
        <row r="6794">
          <cell r="B6794" t="str">
            <v xml:space="preserve">  </v>
          </cell>
        </row>
        <row r="6795">
          <cell r="B6795" t="str">
            <v xml:space="preserve">  </v>
          </cell>
        </row>
        <row r="6796">
          <cell r="B6796" t="str">
            <v xml:space="preserve">  </v>
          </cell>
        </row>
        <row r="6797">
          <cell r="B6797" t="str">
            <v xml:space="preserve">  </v>
          </cell>
        </row>
        <row r="6798">
          <cell r="B6798" t="str">
            <v xml:space="preserve">  </v>
          </cell>
        </row>
        <row r="6799">
          <cell r="B6799" t="str">
            <v xml:space="preserve">  </v>
          </cell>
        </row>
        <row r="6800">
          <cell r="B6800" t="str">
            <v xml:space="preserve">  </v>
          </cell>
        </row>
        <row r="6801">
          <cell r="B6801" t="str">
            <v xml:space="preserve">  </v>
          </cell>
        </row>
        <row r="6802">
          <cell r="B6802" t="str">
            <v xml:space="preserve">  </v>
          </cell>
        </row>
        <row r="6803">
          <cell r="B6803" t="str">
            <v xml:space="preserve">  </v>
          </cell>
        </row>
        <row r="6804">
          <cell r="B6804" t="str">
            <v xml:space="preserve">  </v>
          </cell>
        </row>
        <row r="6805">
          <cell r="B6805" t="str">
            <v xml:space="preserve">  </v>
          </cell>
        </row>
        <row r="6806">
          <cell r="B6806" t="str">
            <v xml:space="preserve">  </v>
          </cell>
        </row>
        <row r="6807">
          <cell r="B6807" t="str">
            <v xml:space="preserve">  </v>
          </cell>
        </row>
        <row r="6808">
          <cell r="B6808" t="str">
            <v xml:space="preserve">  </v>
          </cell>
        </row>
        <row r="6809">
          <cell r="B6809" t="str">
            <v xml:space="preserve">  </v>
          </cell>
        </row>
        <row r="6810">
          <cell r="B6810" t="str">
            <v xml:space="preserve">  </v>
          </cell>
        </row>
        <row r="6811">
          <cell r="B6811" t="str">
            <v xml:space="preserve">  </v>
          </cell>
        </row>
        <row r="6812">
          <cell r="B6812" t="str">
            <v xml:space="preserve">  </v>
          </cell>
        </row>
        <row r="6813">
          <cell r="B6813" t="str">
            <v xml:space="preserve">  </v>
          </cell>
        </row>
        <row r="6814">
          <cell r="B6814" t="str">
            <v xml:space="preserve">  </v>
          </cell>
        </row>
        <row r="6815">
          <cell r="B6815" t="str">
            <v xml:space="preserve">  </v>
          </cell>
        </row>
        <row r="6816">
          <cell r="B6816" t="str">
            <v xml:space="preserve">  </v>
          </cell>
        </row>
        <row r="6817">
          <cell r="B6817" t="str">
            <v xml:space="preserve">  </v>
          </cell>
        </row>
        <row r="6818">
          <cell r="B6818" t="str">
            <v xml:space="preserve">  </v>
          </cell>
        </row>
        <row r="6819">
          <cell r="B6819" t="str">
            <v xml:space="preserve">  </v>
          </cell>
        </row>
        <row r="6820">
          <cell r="B6820" t="str">
            <v xml:space="preserve">  </v>
          </cell>
        </row>
        <row r="6821">
          <cell r="B6821" t="str">
            <v xml:space="preserve">  </v>
          </cell>
        </row>
        <row r="6822">
          <cell r="B6822" t="str">
            <v xml:space="preserve">  </v>
          </cell>
        </row>
        <row r="6823">
          <cell r="B6823" t="str">
            <v xml:space="preserve">  </v>
          </cell>
        </row>
        <row r="6824">
          <cell r="B6824" t="str">
            <v xml:space="preserve">  </v>
          </cell>
        </row>
        <row r="6825">
          <cell r="B6825" t="str">
            <v xml:space="preserve">  </v>
          </cell>
        </row>
        <row r="6826">
          <cell r="B6826" t="str">
            <v xml:space="preserve">  </v>
          </cell>
        </row>
        <row r="6827">
          <cell r="B6827" t="str">
            <v xml:space="preserve">  </v>
          </cell>
        </row>
        <row r="6828">
          <cell r="B6828" t="str">
            <v xml:space="preserve">  </v>
          </cell>
        </row>
        <row r="6829">
          <cell r="B6829" t="str">
            <v xml:space="preserve">  </v>
          </cell>
        </row>
        <row r="6830">
          <cell r="B6830" t="str">
            <v xml:space="preserve">  </v>
          </cell>
        </row>
        <row r="6831">
          <cell r="B6831" t="str">
            <v xml:space="preserve">  </v>
          </cell>
        </row>
        <row r="6832">
          <cell r="B6832" t="str">
            <v xml:space="preserve">  </v>
          </cell>
        </row>
        <row r="6833">
          <cell r="B6833" t="str">
            <v xml:space="preserve">  </v>
          </cell>
        </row>
        <row r="6834">
          <cell r="B6834" t="str">
            <v xml:space="preserve">  </v>
          </cell>
        </row>
        <row r="6835">
          <cell r="B6835" t="str">
            <v xml:space="preserve">  </v>
          </cell>
        </row>
        <row r="6836">
          <cell r="B6836" t="str">
            <v xml:space="preserve">  </v>
          </cell>
        </row>
        <row r="6837">
          <cell r="B6837" t="str">
            <v xml:space="preserve">  </v>
          </cell>
        </row>
        <row r="6838">
          <cell r="B6838" t="str">
            <v xml:space="preserve">  </v>
          </cell>
        </row>
        <row r="6839">
          <cell r="B6839" t="str">
            <v xml:space="preserve">  </v>
          </cell>
        </row>
        <row r="6840">
          <cell r="B6840" t="str">
            <v xml:space="preserve">  </v>
          </cell>
        </row>
        <row r="6841">
          <cell r="B6841" t="str">
            <v xml:space="preserve">  </v>
          </cell>
        </row>
        <row r="6842">
          <cell r="B6842" t="str">
            <v xml:space="preserve">  </v>
          </cell>
        </row>
        <row r="6843">
          <cell r="B6843" t="str">
            <v xml:space="preserve">  </v>
          </cell>
        </row>
        <row r="6844">
          <cell r="B6844" t="str">
            <v xml:space="preserve">  </v>
          </cell>
        </row>
        <row r="6845">
          <cell r="B6845" t="str">
            <v xml:space="preserve">  </v>
          </cell>
        </row>
        <row r="6846">
          <cell r="B6846" t="str">
            <v xml:space="preserve">  </v>
          </cell>
        </row>
        <row r="6847">
          <cell r="B6847" t="str">
            <v xml:space="preserve">  </v>
          </cell>
        </row>
        <row r="6848">
          <cell r="B6848" t="str">
            <v xml:space="preserve">  </v>
          </cell>
        </row>
        <row r="6849">
          <cell r="B6849" t="str">
            <v xml:space="preserve">  </v>
          </cell>
        </row>
        <row r="6850">
          <cell r="B6850" t="str">
            <v xml:space="preserve">  </v>
          </cell>
        </row>
        <row r="6851">
          <cell r="B6851" t="str">
            <v xml:space="preserve">  </v>
          </cell>
        </row>
        <row r="6852">
          <cell r="B6852" t="str">
            <v xml:space="preserve">  </v>
          </cell>
        </row>
        <row r="6853">
          <cell r="B6853" t="str">
            <v xml:space="preserve">  </v>
          </cell>
        </row>
        <row r="6854">
          <cell r="B6854" t="str">
            <v xml:space="preserve">  </v>
          </cell>
        </row>
        <row r="6855">
          <cell r="B6855" t="str">
            <v xml:space="preserve">  </v>
          </cell>
        </row>
        <row r="6856">
          <cell r="B6856" t="str">
            <v xml:space="preserve">  </v>
          </cell>
        </row>
        <row r="6857">
          <cell r="B6857" t="str">
            <v xml:space="preserve">  </v>
          </cell>
        </row>
        <row r="6858">
          <cell r="B6858" t="str">
            <v xml:space="preserve">  </v>
          </cell>
        </row>
        <row r="6859">
          <cell r="B6859" t="str">
            <v xml:space="preserve">  </v>
          </cell>
        </row>
        <row r="6860">
          <cell r="B6860" t="str">
            <v xml:space="preserve">  </v>
          </cell>
        </row>
        <row r="6861">
          <cell r="B6861" t="str">
            <v xml:space="preserve">  </v>
          </cell>
        </row>
        <row r="6862">
          <cell r="B6862" t="str">
            <v xml:space="preserve">  </v>
          </cell>
        </row>
        <row r="6863">
          <cell r="B6863" t="str">
            <v xml:space="preserve">  </v>
          </cell>
        </row>
        <row r="6864">
          <cell r="B6864" t="str">
            <v xml:space="preserve">  </v>
          </cell>
        </row>
        <row r="6865">
          <cell r="B6865" t="str">
            <v xml:space="preserve">  </v>
          </cell>
        </row>
        <row r="6866">
          <cell r="B6866" t="str">
            <v xml:space="preserve">  </v>
          </cell>
        </row>
        <row r="6867">
          <cell r="B6867" t="str">
            <v xml:space="preserve">  </v>
          </cell>
        </row>
        <row r="6868">
          <cell r="B6868" t="str">
            <v xml:space="preserve">  </v>
          </cell>
        </row>
        <row r="6869">
          <cell r="B6869" t="str">
            <v xml:space="preserve">  </v>
          </cell>
        </row>
        <row r="6870">
          <cell r="B6870" t="str">
            <v xml:space="preserve">  </v>
          </cell>
        </row>
        <row r="6871">
          <cell r="B6871" t="str">
            <v xml:space="preserve">  </v>
          </cell>
        </row>
        <row r="6872">
          <cell r="B6872" t="str">
            <v xml:space="preserve">  </v>
          </cell>
        </row>
        <row r="6873">
          <cell r="B6873" t="str">
            <v xml:space="preserve">  </v>
          </cell>
        </row>
        <row r="6874">
          <cell r="B6874" t="str">
            <v xml:space="preserve">  </v>
          </cell>
        </row>
        <row r="6875">
          <cell r="B6875" t="str">
            <v xml:space="preserve">  </v>
          </cell>
        </row>
        <row r="6876">
          <cell r="B6876" t="str">
            <v xml:space="preserve">  </v>
          </cell>
        </row>
        <row r="6877">
          <cell r="B6877" t="str">
            <v xml:space="preserve">  </v>
          </cell>
        </row>
        <row r="6878">
          <cell r="B6878" t="str">
            <v xml:space="preserve">  </v>
          </cell>
        </row>
        <row r="6879">
          <cell r="B6879" t="str">
            <v xml:space="preserve">  </v>
          </cell>
        </row>
        <row r="6880">
          <cell r="B6880" t="str">
            <v xml:space="preserve">  </v>
          </cell>
        </row>
        <row r="6881">
          <cell r="B6881" t="str">
            <v xml:space="preserve">  </v>
          </cell>
        </row>
        <row r="6882">
          <cell r="B6882" t="str">
            <v xml:space="preserve">  </v>
          </cell>
        </row>
        <row r="6883">
          <cell r="B6883" t="str">
            <v xml:space="preserve">  </v>
          </cell>
        </row>
        <row r="6884">
          <cell r="B6884" t="str">
            <v xml:space="preserve">  </v>
          </cell>
        </row>
        <row r="6885">
          <cell r="B6885" t="str">
            <v xml:space="preserve">  </v>
          </cell>
        </row>
        <row r="6886">
          <cell r="B6886" t="str">
            <v xml:space="preserve">  </v>
          </cell>
        </row>
        <row r="6887">
          <cell r="B6887" t="str">
            <v xml:space="preserve">  </v>
          </cell>
        </row>
        <row r="6888">
          <cell r="B6888" t="str">
            <v xml:space="preserve">  </v>
          </cell>
        </row>
        <row r="6889">
          <cell r="B6889" t="str">
            <v xml:space="preserve">  </v>
          </cell>
        </row>
        <row r="6890">
          <cell r="B6890" t="str">
            <v xml:space="preserve">  </v>
          </cell>
        </row>
        <row r="6891">
          <cell r="B6891" t="str">
            <v xml:space="preserve">  </v>
          </cell>
        </row>
        <row r="6892">
          <cell r="B6892" t="str">
            <v xml:space="preserve">  </v>
          </cell>
        </row>
        <row r="6893">
          <cell r="B6893" t="str">
            <v xml:space="preserve">  </v>
          </cell>
        </row>
        <row r="6894">
          <cell r="B6894" t="str">
            <v xml:space="preserve">  </v>
          </cell>
        </row>
        <row r="6895">
          <cell r="B6895" t="str">
            <v xml:space="preserve">  </v>
          </cell>
        </row>
        <row r="6896">
          <cell r="B6896" t="str">
            <v xml:space="preserve">  </v>
          </cell>
        </row>
        <row r="6897">
          <cell r="B6897" t="str">
            <v xml:space="preserve">  </v>
          </cell>
        </row>
        <row r="6898">
          <cell r="B6898" t="str">
            <v xml:space="preserve">  </v>
          </cell>
        </row>
        <row r="6899">
          <cell r="B6899" t="str">
            <v xml:space="preserve">  </v>
          </cell>
        </row>
        <row r="6900">
          <cell r="B6900" t="str">
            <v xml:space="preserve">  </v>
          </cell>
        </row>
        <row r="6901">
          <cell r="B6901" t="str">
            <v xml:space="preserve">  </v>
          </cell>
        </row>
        <row r="6902">
          <cell r="B6902" t="str">
            <v xml:space="preserve">  </v>
          </cell>
        </row>
        <row r="6903">
          <cell r="B6903" t="str">
            <v xml:space="preserve">  </v>
          </cell>
        </row>
        <row r="6904">
          <cell r="B6904" t="str">
            <v xml:space="preserve">  </v>
          </cell>
        </row>
        <row r="6905">
          <cell r="B6905" t="str">
            <v xml:space="preserve">  </v>
          </cell>
        </row>
        <row r="6906">
          <cell r="B6906" t="str">
            <v xml:space="preserve">  </v>
          </cell>
        </row>
        <row r="6907">
          <cell r="B6907" t="str">
            <v xml:space="preserve">  </v>
          </cell>
        </row>
        <row r="6908">
          <cell r="B6908" t="str">
            <v xml:space="preserve">  </v>
          </cell>
        </row>
        <row r="6909">
          <cell r="B6909" t="str">
            <v xml:space="preserve">  </v>
          </cell>
        </row>
        <row r="6910">
          <cell r="B6910" t="str">
            <v xml:space="preserve">  </v>
          </cell>
        </row>
        <row r="6911">
          <cell r="B6911" t="str">
            <v xml:space="preserve">  </v>
          </cell>
        </row>
        <row r="6912">
          <cell r="B6912" t="str">
            <v xml:space="preserve">  </v>
          </cell>
        </row>
        <row r="6913">
          <cell r="B6913" t="str">
            <v xml:space="preserve">  </v>
          </cell>
        </row>
        <row r="6914">
          <cell r="B6914" t="str">
            <v xml:space="preserve">  </v>
          </cell>
        </row>
        <row r="6915">
          <cell r="B6915" t="str">
            <v xml:space="preserve">  </v>
          </cell>
        </row>
        <row r="6916">
          <cell r="B6916" t="str">
            <v xml:space="preserve">  </v>
          </cell>
        </row>
        <row r="6917">
          <cell r="B6917" t="str">
            <v xml:space="preserve">  </v>
          </cell>
        </row>
        <row r="6918">
          <cell r="B6918" t="str">
            <v xml:space="preserve">  </v>
          </cell>
        </row>
        <row r="6919">
          <cell r="B6919" t="str">
            <v xml:space="preserve">  </v>
          </cell>
        </row>
        <row r="6920">
          <cell r="B6920" t="str">
            <v xml:space="preserve">  </v>
          </cell>
        </row>
        <row r="6921">
          <cell r="B6921" t="str">
            <v xml:space="preserve">  </v>
          </cell>
        </row>
        <row r="6922">
          <cell r="B6922" t="str">
            <v xml:space="preserve">  </v>
          </cell>
        </row>
        <row r="6923">
          <cell r="B6923" t="str">
            <v xml:space="preserve">  </v>
          </cell>
        </row>
        <row r="6924">
          <cell r="B6924" t="str">
            <v xml:space="preserve">  </v>
          </cell>
        </row>
        <row r="6925">
          <cell r="B6925" t="str">
            <v xml:space="preserve">  </v>
          </cell>
        </row>
        <row r="6926">
          <cell r="B6926" t="str">
            <v xml:space="preserve">  </v>
          </cell>
        </row>
        <row r="6927">
          <cell r="B6927" t="str">
            <v xml:space="preserve">  </v>
          </cell>
        </row>
        <row r="6928">
          <cell r="B6928" t="str">
            <v xml:space="preserve">  </v>
          </cell>
        </row>
        <row r="6929">
          <cell r="B6929" t="str">
            <v xml:space="preserve">  </v>
          </cell>
        </row>
        <row r="6930">
          <cell r="B6930" t="str">
            <v xml:space="preserve">  </v>
          </cell>
        </row>
        <row r="6931">
          <cell r="B6931" t="str">
            <v xml:space="preserve">  </v>
          </cell>
        </row>
        <row r="6932">
          <cell r="B6932" t="str">
            <v xml:space="preserve">  </v>
          </cell>
        </row>
        <row r="6933">
          <cell r="B6933" t="str">
            <v xml:space="preserve">  </v>
          </cell>
        </row>
        <row r="6934">
          <cell r="B6934" t="str">
            <v xml:space="preserve">  </v>
          </cell>
        </row>
        <row r="6935">
          <cell r="B6935" t="str">
            <v xml:space="preserve">  </v>
          </cell>
        </row>
        <row r="6936">
          <cell r="B6936" t="str">
            <v xml:space="preserve">  </v>
          </cell>
        </row>
        <row r="6937">
          <cell r="B6937" t="str">
            <v xml:space="preserve">  </v>
          </cell>
        </row>
        <row r="6938">
          <cell r="B6938" t="str">
            <v xml:space="preserve">  </v>
          </cell>
        </row>
        <row r="6939">
          <cell r="B6939" t="str">
            <v xml:space="preserve">  </v>
          </cell>
        </row>
        <row r="6940">
          <cell r="B6940" t="str">
            <v xml:space="preserve">  </v>
          </cell>
        </row>
        <row r="6941">
          <cell r="B6941" t="str">
            <v xml:space="preserve">  </v>
          </cell>
        </row>
        <row r="6942">
          <cell r="B6942" t="str">
            <v xml:space="preserve">  </v>
          </cell>
        </row>
        <row r="6943">
          <cell r="B6943" t="str">
            <v xml:space="preserve">  </v>
          </cell>
        </row>
        <row r="6944">
          <cell r="B6944" t="str">
            <v xml:space="preserve">  </v>
          </cell>
        </row>
        <row r="6945">
          <cell r="B6945" t="str">
            <v xml:space="preserve">  </v>
          </cell>
        </row>
        <row r="6946">
          <cell r="B6946" t="str">
            <v xml:space="preserve">  </v>
          </cell>
        </row>
        <row r="6947">
          <cell r="B6947" t="str">
            <v xml:space="preserve">  </v>
          </cell>
        </row>
        <row r="6948">
          <cell r="B6948" t="str">
            <v xml:space="preserve">  </v>
          </cell>
        </row>
        <row r="6949">
          <cell r="B6949" t="str">
            <v xml:space="preserve">  </v>
          </cell>
        </row>
        <row r="6950">
          <cell r="B6950" t="str">
            <v xml:space="preserve">  </v>
          </cell>
        </row>
        <row r="6951">
          <cell r="B6951" t="str">
            <v xml:space="preserve">  </v>
          </cell>
        </row>
        <row r="6952">
          <cell r="B6952" t="str">
            <v xml:space="preserve">  </v>
          </cell>
        </row>
        <row r="6953">
          <cell r="B6953" t="str">
            <v xml:space="preserve">  </v>
          </cell>
        </row>
        <row r="6954">
          <cell r="B6954" t="str">
            <v xml:space="preserve">  </v>
          </cell>
        </row>
        <row r="6955">
          <cell r="B6955" t="str">
            <v xml:space="preserve">  </v>
          </cell>
        </row>
        <row r="6956">
          <cell r="B6956" t="str">
            <v xml:space="preserve">  </v>
          </cell>
        </row>
        <row r="6957">
          <cell r="B6957" t="str">
            <v xml:space="preserve">  </v>
          </cell>
        </row>
        <row r="6958">
          <cell r="B6958" t="str">
            <v xml:space="preserve">  </v>
          </cell>
        </row>
        <row r="6959">
          <cell r="B6959" t="str">
            <v xml:space="preserve">  </v>
          </cell>
        </row>
        <row r="6960">
          <cell r="B6960" t="str">
            <v xml:space="preserve">  </v>
          </cell>
        </row>
        <row r="6961">
          <cell r="B6961" t="str">
            <v xml:space="preserve">  </v>
          </cell>
        </row>
        <row r="6962">
          <cell r="B6962" t="str">
            <v xml:space="preserve">  </v>
          </cell>
        </row>
        <row r="6963">
          <cell r="B6963" t="str">
            <v xml:space="preserve">  </v>
          </cell>
        </row>
        <row r="6964">
          <cell r="B6964" t="str">
            <v xml:space="preserve">  </v>
          </cell>
        </row>
        <row r="6965">
          <cell r="B6965" t="str">
            <v xml:space="preserve">  </v>
          </cell>
        </row>
        <row r="6966">
          <cell r="B6966" t="str">
            <v xml:space="preserve">  </v>
          </cell>
        </row>
        <row r="6967">
          <cell r="B6967" t="str">
            <v xml:space="preserve">  </v>
          </cell>
        </row>
        <row r="6968">
          <cell r="B6968" t="str">
            <v xml:space="preserve">  </v>
          </cell>
        </row>
        <row r="6969">
          <cell r="B6969" t="str">
            <v xml:space="preserve">  </v>
          </cell>
        </row>
        <row r="6970">
          <cell r="B6970" t="str">
            <v xml:space="preserve">  </v>
          </cell>
        </row>
        <row r="6971">
          <cell r="B6971" t="str">
            <v xml:space="preserve">  </v>
          </cell>
        </row>
        <row r="6972">
          <cell r="B6972" t="str">
            <v xml:space="preserve">  </v>
          </cell>
        </row>
        <row r="6973">
          <cell r="B6973" t="str">
            <v xml:space="preserve">  </v>
          </cell>
        </row>
        <row r="6974">
          <cell r="B6974" t="str">
            <v xml:space="preserve">  </v>
          </cell>
        </row>
        <row r="6975">
          <cell r="B6975" t="str">
            <v xml:space="preserve">  </v>
          </cell>
        </row>
        <row r="6976">
          <cell r="B6976" t="str">
            <v xml:space="preserve">  </v>
          </cell>
        </row>
        <row r="6977">
          <cell r="B6977" t="str">
            <v xml:space="preserve">  </v>
          </cell>
        </row>
        <row r="6978">
          <cell r="B6978" t="str">
            <v xml:space="preserve">  </v>
          </cell>
        </row>
        <row r="6979">
          <cell r="B6979" t="str">
            <v xml:space="preserve">  </v>
          </cell>
        </row>
        <row r="6980">
          <cell r="B6980" t="str">
            <v xml:space="preserve">  </v>
          </cell>
        </row>
        <row r="6981">
          <cell r="B6981" t="str">
            <v xml:space="preserve">  </v>
          </cell>
        </row>
        <row r="6982">
          <cell r="B6982" t="str">
            <v xml:space="preserve">  </v>
          </cell>
        </row>
        <row r="6983">
          <cell r="B6983" t="str">
            <v xml:space="preserve">  </v>
          </cell>
        </row>
        <row r="6984">
          <cell r="B6984" t="str">
            <v xml:space="preserve">  </v>
          </cell>
        </row>
        <row r="6985">
          <cell r="B6985" t="str">
            <v xml:space="preserve">  </v>
          </cell>
        </row>
        <row r="6986">
          <cell r="B6986" t="str">
            <v xml:space="preserve">  </v>
          </cell>
        </row>
        <row r="6987">
          <cell r="B6987" t="str">
            <v xml:space="preserve">  </v>
          </cell>
        </row>
        <row r="6988">
          <cell r="B6988" t="str">
            <v xml:space="preserve">  </v>
          </cell>
        </row>
        <row r="6989">
          <cell r="B6989" t="str">
            <v xml:space="preserve">  </v>
          </cell>
        </row>
        <row r="6990">
          <cell r="B6990" t="str">
            <v xml:space="preserve">  </v>
          </cell>
        </row>
        <row r="6991">
          <cell r="B6991" t="str">
            <v xml:space="preserve">  </v>
          </cell>
        </row>
        <row r="6992">
          <cell r="B6992" t="str">
            <v xml:space="preserve">  </v>
          </cell>
        </row>
        <row r="6993">
          <cell r="B6993" t="str">
            <v xml:space="preserve">  </v>
          </cell>
        </row>
        <row r="6994">
          <cell r="B6994" t="str">
            <v xml:space="preserve">  </v>
          </cell>
        </row>
        <row r="6995">
          <cell r="B6995" t="str">
            <v xml:space="preserve">  </v>
          </cell>
        </row>
        <row r="6996">
          <cell r="B6996" t="str">
            <v xml:space="preserve">  </v>
          </cell>
        </row>
        <row r="6997">
          <cell r="B6997" t="str">
            <v xml:space="preserve">  </v>
          </cell>
        </row>
        <row r="6998">
          <cell r="B6998" t="str">
            <v xml:space="preserve">  </v>
          </cell>
        </row>
        <row r="6999">
          <cell r="B6999" t="str">
            <v xml:space="preserve">  </v>
          </cell>
        </row>
        <row r="7000">
          <cell r="B7000" t="str">
            <v xml:space="preserve">  </v>
          </cell>
        </row>
        <row r="7001">
          <cell r="B7001" t="str">
            <v xml:space="preserve">  </v>
          </cell>
        </row>
        <row r="7002">
          <cell r="B7002" t="str">
            <v xml:space="preserve">  </v>
          </cell>
        </row>
        <row r="7003">
          <cell r="B7003" t="str">
            <v xml:space="preserve">  </v>
          </cell>
        </row>
        <row r="7004">
          <cell r="B7004" t="str">
            <v xml:space="preserve">  </v>
          </cell>
        </row>
        <row r="7005">
          <cell r="B7005" t="str">
            <v xml:space="preserve">  </v>
          </cell>
        </row>
        <row r="7006">
          <cell r="B7006" t="str">
            <v xml:space="preserve">  </v>
          </cell>
        </row>
        <row r="7007">
          <cell r="B7007" t="str">
            <v xml:space="preserve">  </v>
          </cell>
        </row>
        <row r="7008">
          <cell r="B7008" t="str">
            <v xml:space="preserve">  </v>
          </cell>
        </row>
        <row r="7009">
          <cell r="B7009" t="str">
            <v xml:space="preserve">  </v>
          </cell>
        </row>
        <row r="7010">
          <cell r="B7010" t="str">
            <v xml:space="preserve">  </v>
          </cell>
        </row>
        <row r="7011">
          <cell r="B7011" t="str">
            <v xml:space="preserve">  </v>
          </cell>
        </row>
        <row r="7012">
          <cell r="B7012" t="str">
            <v xml:space="preserve">  </v>
          </cell>
        </row>
        <row r="7013">
          <cell r="B7013" t="str">
            <v xml:space="preserve">  </v>
          </cell>
        </row>
        <row r="7014">
          <cell r="B7014" t="str">
            <v xml:space="preserve">  </v>
          </cell>
        </row>
        <row r="7015">
          <cell r="B7015" t="str">
            <v xml:space="preserve">  </v>
          </cell>
        </row>
        <row r="7016">
          <cell r="B7016" t="str">
            <v xml:space="preserve">  </v>
          </cell>
        </row>
        <row r="7017">
          <cell r="B7017" t="str">
            <v xml:space="preserve">  </v>
          </cell>
        </row>
        <row r="7018">
          <cell r="B7018" t="str">
            <v xml:space="preserve">  </v>
          </cell>
        </row>
        <row r="7019">
          <cell r="B7019" t="str">
            <v xml:space="preserve">  </v>
          </cell>
        </row>
        <row r="7020">
          <cell r="B7020" t="str">
            <v xml:space="preserve">  </v>
          </cell>
        </row>
        <row r="7021">
          <cell r="B7021" t="str">
            <v xml:space="preserve">  </v>
          </cell>
        </row>
        <row r="7022">
          <cell r="B7022" t="str">
            <v xml:space="preserve">  </v>
          </cell>
        </row>
        <row r="7023">
          <cell r="B7023" t="str">
            <v xml:space="preserve">  </v>
          </cell>
        </row>
        <row r="7024">
          <cell r="B7024" t="str">
            <v xml:space="preserve">  </v>
          </cell>
        </row>
        <row r="7025">
          <cell r="B7025" t="str">
            <v xml:space="preserve">  </v>
          </cell>
        </row>
        <row r="7026">
          <cell r="B7026" t="str">
            <v xml:space="preserve">  </v>
          </cell>
        </row>
        <row r="7027">
          <cell r="B7027" t="str">
            <v xml:space="preserve">  </v>
          </cell>
        </row>
        <row r="7028">
          <cell r="B7028" t="str">
            <v xml:space="preserve">  </v>
          </cell>
        </row>
        <row r="7029">
          <cell r="B7029" t="str">
            <v xml:space="preserve">  </v>
          </cell>
        </row>
        <row r="7030">
          <cell r="B7030" t="str">
            <v xml:space="preserve">  </v>
          </cell>
        </row>
        <row r="7031">
          <cell r="B7031" t="str">
            <v xml:space="preserve">  </v>
          </cell>
        </row>
        <row r="7032">
          <cell r="B7032" t="str">
            <v xml:space="preserve">  </v>
          </cell>
        </row>
        <row r="7033">
          <cell r="B7033" t="str">
            <v xml:space="preserve">  </v>
          </cell>
        </row>
        <row r="7034">
          <cell r="B7034" t="str">
            <v xml:space="preserve">  </v>
          </cell>
        </row>
        <row r="7035">
          <cell r="B7035" t="str">
            <v xml:space="preserve">  </v>
          </cell>
        </row>
        <row r="7036">
          <cell r="B7036" t="str">
            <v xml:space="preserve">  </v>
          </cell>
        </row>
        <row r="7037">
          <cell r="B7037" t="str">
            <v xml:space="preserve">  </v>
          </cell>
        </row>
        <row r="7038">
          <cell r="B7038" t="str">
            <v xml:space="preserve">  </v>
          </cell>
        </row>
        <row r="7039">
          <cell r="B7039" t="str">
            <v xml:space="preserve">  </v>
          </cell>
        </row>
        <row r="7040">
          <cell r="B7040" t="str">
            <v xml:space="preserve">  </v>
          </cell>
        </row>
        <row r="7041">
          <cell r="B7041" t="str">
            <v xml:space="preserve">  </v>
          </cell>
        </row>
        <row r="7042">
          <cell r="B7042" t="str">
            <v xml:space="preserve">  </v>
          </cell>
        </row>
        <row r="7043">
          <cell r="B7043" t="str">
            <v xml:space="preserve">  </v>
          </cell>
        </row>
        <row r="7044">
          <cell r="B7044" t="str">
            <v xml:space="preserve">  </v>
          </cell>
        </row>
        <row r="7045">
          <cell r="B7045" t="str">
            <v xml:space="preserve">  </v>
          </cell>
        </row>
        <row r="7046">
          <cell r="B7046" t="str">
            <v xml:space="preserve">  </v>
          </cell>
        </row>
        <row r="7047">
          <cell r="B7047" t="str">
            <v xml:space="preserve">  </v>
          </cell>
        </row>
        <row r="7048">
          <cell r="B7048" t="str">
            <v xml:space="preserve">  </v>
          </cell>
        </row>
        <row r="7049">
          <cell r="B7049" t="str">
            <v xml:space="preserve">  </v>
          </cell>
        </row>
        <row r="7050">
          <cell r="B7050" t="str">
            <v xml:space="preserve">  </v>
          </cell>
        </row>
        <row r="7051">
          <cell r="B7051" t="str">
            <v xml:space="preserve">  </v>
          </cell>
        </row>
        <row r="7052">
          <cell r="B7052" t="str">
            <v xml:space="preserve">  </v>
          </cell>
        </row>
        <row r="7053">
          <cell r="B7053" t="str">
            <v xml:space="preserve">  </v>
          </cell>
        </row>
        <row r="7054">
          <cell r="B7054" t="str">
            <v xml:space="preserve">  </v>
          </cell>
        </row>
        <row r="7055">
          <cell r="B7055" t="str">
            <v xml:space="preserve">  </v>
          </cell>
        </row>
        <row r="7056">
          <cell r="B7056" t="str">
            <v xml:space="preserve">  </v>
          </cell>
        </row>
        <row r="7057">
          <cell r="B7057" t="str">
            <v xml:space="preserve">  </v>
          </cell>
        </row>
        <row r="7058">
          <cell r="B7058" t="str">
            <v xml:space="preserve">  </v>
          </cell>
        </row>
        <row r="7059">
          <cell r="B7059" t="str">
            <v xml:space="preserve">  </v>
          </cell>
        </row>
        <row r="7060">
          <cell r="B7060" t="str">
            <v xml:space="preserve">  </v>
          </cell>
        </row>
        <row r="7061">
          <cell r="B7061" t="str">
            <v xml:space="preserve">  </v>
          </cell>
        </row>
        <row r="7062">
          <cell r="B7062" t="str">
            <v xml:space="preserve">  </v>
          </cell>
        </row>
        <row r="7063">
          <cell r="B7063" t="str">
            <v xml:space="preserve">  </v>
          </cell>
        </row>
        <row r="7064">
          <cell r="B7064" t="str">
            <v xml:space="preserve">  </v>
          </cell>
        </row>
        <row r="7065">
          <cell r="B7065" t="str">
            <v xml:space="preserve">  </v>
          </cell>
        </row>
        <row r="7066">
          <cell r="B7066" t="str">
            <v xml:space="preserve">  </v>
          </cell>
        </row>
        <row r="7067">
          <cell r="B7067" t="str">
            <v xml:space="preserve">  </v>
          </cell>
        </row>
        <row r="7068">
          <cell r="B7068" t="str">
            <v xml:space="preserve">  </v>
          </cell>
        </row>
        <row r="7069">
          <cell r="B7069" t="str">
            <v xml:space="preserve">  </v>
          </cell>
        </row>
        <row r="7070">
          <cell r="B7070" t="str">
            <v xml:space="preserve">  </v>
          </cell>
        </row>
        <row r="7071">
          <cell r="B7071" t="str">
            <v xml:space="preserve">  </v>
          </cell>
        </row>
        <row r="7072">
          <cell r="B7072" t="str">
            <v xml:space="preserve">  </v>
          </cell>
        </row>
        <row r="7073">
          <cell r="B7073" t="str">
            <v xml:space="preserve">  </v>
          </cell>
        </row>
        <row r="7074">
          <cell r="B7074" t="str">
            <v xml:space="preserve">  </v>
          </cell>
        </row>
        <row r="7075">
          <cell r="B7075" t="str">
            <v xml:space="preserve">  </v>
          </cell>
        </row>
        <row r="7076">
          <cell r="B7076" t="str">
            <v xml:space="preserve">  </v>
          </cell>
        </row>
        <row r="7077">
          <cell r="B7077" t="str">
            <v xml:space="preserve">  </v>
          </cell>
        </row>
        <row r="7078">
          <cell r="B7078" t="str">
            <v xml:space="preserve">  </v>
          </cell>
        </row>
        <row r="7079">
          <cell r="B7079" t="str">
            <v xml:space="preserve">  </v>
          </cell>
        </row>
        <row r="7080">
          <cell r="B7080" t="str">
            <v xml:space="preserve">  </v>
          </cell>
        </row>
        <row r="7081">
          <cell r="B7081" t="str">
            <v xml:space="preserve">  </v>
          </cell>
        </row>
        <row r="7082">
          <cell r="B7082" t="str">
            <v xml:space="preserve">  </v>
          </cell>
        </row>
        <row r="7083">
          <cell r="B7083" t="str">
            <v xml:space="preserve">  </v>
          </cell>
        </row>
        <row r="7084">
          <cell r="B7084" t="str">
            <v xml:space="preserve">  </v>
          </cell>
        </row>
        <row r="7085">
          <cell r="B7085" t="str">
            <v xml:space="preserve">  </v>
          </cell>
        </row>
        <row r="7086">
          <cell r="B7086" t="str">
            <v xml:space="preserve">  </v>
          </cell>
        </row>
        <row r="7087">
          <cell r="B7087" t="str">
            <v xml:space="preserve">  </v>
          </cell>
        </row>
        <row r="7088">
          <cell r="B7088" t="str">
            <v xml:space="preserve">  </v>
          </cell>
        </row>
        <row r="7089">
          <cell r="B7089" t="str">
            <v xml:space="preserve">  </v>
          </cell>
        </row>
        <row r="7090">
          <cell r="B7090" t="str">
            <v xml:space="preserve">  </v>
          </cell>
        </row>
        <row r="7091">
          <cell r="B7091" t="str">
            <v xml:space="preserve">  </v>
          </cell>
        </row>
        <row r="7092">
          <cell r="B7092" t="str">
            <v xml:space="preserve">  </v>
          </cell>
        </row>
        <row r="7093">
          <cell r="B7093" t="str">
            <v xml:space="preserve">  </v>
          </cell>
        </row>
        <row r="7094">
          <cell r="B7094" t="str">
            <v xml:space="preserve">  </v>
          </cell>
        </row>
        <row r="7095">
          <cell r="B7095" t="str">
            <v xml:space="preserve">  </v>
          </cell>
        </row>
        <row r="7096">
          <cell r="B7096" t="str">
            <v xml:space="preserve">  </v>
          </cell>
        </row>
        <row r="7097">
          <cell r="B7097" t="str">
            <v xml:space="preserve">  </v>
          </cell>
        </row>
        <row r="7098">
          <cell r="B7098" t="str">
            <v xml:space="preserve">  </v>
          </cell>
        </row>
        <row r="7099">
          <cell r="B7099" t="str">
            <v xml:space="preserve">  </v>
          </cell>
        </row>
        <row r="7100">
          <cell r="B7100" t="str">
            <v xml:space="preserve">  </v>
          </cell>
        </row>
        <row r="7101">
          <cell r="B7101" t="str">
            <v xml:space="preserve">  </v>
          </cell>
        </row>
        <row r="7102">
          <cell r="B7102" t="str">
            <v xml:space="preserve">  </v>
          </cell>
        </row>
        <row r="7103">
          <cell r="B7103" t="str">
            <v xml:space="preserve">  </v>
          </cell>
        </row>
        <row r="7104">
          <cell r="B7104" t="str">
            <v xml:space="preserve">  </v>
          </cell>
        </row>
        <row r="7105">
          <cell r="B7105" t="str">
            <v xml:space="preserve">  </v>
          </cell>
        </row>
        <row r="7106">
          <cell r="B7106" t="str">
            <v xml:space="preserve">  </v>
          </cell>
        </row>
        <row r="7107">
          <cell r="B7107" t="str">
            <v xml:space="preserve">  </v>
          </cell>
        </row>
        <row r="7108">
          <cell r="B7108" t="str">
            <v xml:space="preserve">  </v>
          </cell>
        </row>
        <row r="7109">
          <cell r="B7109" t="str">
            <v xml:space="preserve">  </v>
          </cell>
        </row>
        <row r="7110">
          <cell r="B7110" t="str">
            <v xml:space="preserve">  </v>
          </cell>
        </row>
        <row r="7111">
          <cell r="B7111" t="str">
            <v xml:space="preserve">  </v>
          </cell>
        </row>
        <row r="7112">
          <cell r="B7112" t="str">
            <v xml:space="preserve">  </v>
          </cell>
        </row>
        <row r="7113">
          <cell r="B7113" t="str">
            <v xml:space="preserve">  </v>
          </cell>
        </row>
        <row r="7114">
          <cell r="B7114" t="str">
            <v xml:space="preserve">  </v>
          </cell>
        </row>
        <row r="7115">
          <cell r="B7115" t="str">
            <v xml:space="preserve">  </v>
          </cell>
        </row>
        <row r="7116">
          <cell r="B7116" t="str">
            <v xml:space="preserve">  </v>
          </cell>
        </row>
        <row r="7117">
          <cell r="B7117" t="str">
            <v xml:space="preserve">  </v>
          </cell>
        </row>
        <row r="7118">
          <cell r="B7118" t="str">
            <v xml:space="preserve">  </v>
          </cell>
        </row>
        <row r="7119">
          <cell r="B7119" t="str">
            <v xml:space="preserve">  </v>
          </cell>
        </row>
        <row r="7120">
          <cell r="B7120" t="str">
            <v xml:space="preserve">  </v>
          </cell>
        </row>
        <row r="7121">
          <cell r="B7121" t="str">
            <v xml:space="preserve">  </v>
          </cell>
        </row>
        <row r="7122">
          <cell r="B7122" t="str">
            <v xml:space="preserve">  </v>
          </cell>
        </row>
        <row r="7123">
          <cell r="B7123" t="str">
            <v xml:space="preserve">  </v>
          </cell>
        </row>
        <row r="7124">
          <cell r="B7124" t="str">
            <v xml:space="preserve">  </v>
          </cell>
        </row>
        <row r="7125">
          <cell r="B7125" t="str">
            <v xml:space="preserve">  </v>
          </cell>
        </row>
        <row r="7126">
          <cell r="B7126" t="str">
            <v xml:space="preserve">  </v>
          </cell>
        </row>
        <row r="7127">
          <cell r="B7127" t="str">
            <v xml:space="preserve">  </v>
          </cell>
        </row>
        <row r="7128">
          <cell r="B7128" t="str">
            <v xml:space="preserve">  </v>
          </cell>
        </row>
        <row r="7129">
          <cell r="B7129" t="str">
            <v xml:space="preserve">  </v>
          </cell>
        </row>
        <row r="7130">
          <cell r="B7130" t="str">
            <v xml:space="preserve">  </v>
          </cell>
        </row>
        <row r="7131">
          <cell r="B7131" t="str">
            <v xml:space="preserve">  </v>
          </cell>
        </row>
        <row r="7132">
          <cell r="B7132" t="str">
            <v xml:space="preserve">  </v>
          </cell>
        </row>
        <row r="7133">
          <cell r="B7133" t="str">
            <v xml:space="preserve">  </v>
          </cell>
        </row>
        <row r="7134">
          <cell r="B7134" t="str">
            <v xml:space="preserve">  </v>
          </cell>
        </row>
        <row r="7135">
          <cell r="B7135" t="str">
            <v xml:space="preserve">  </v>
          </cell>
        </row>
        <row r="7136">
          <cell r="B7136" t="str">
            <v xml:space="preserve">  </v>
          </cell>
        </row>
        <row r="7137">
          <cell r="B7137" t="str">
            <v xml:space="preserve">  </v>
          </cell>
        </row>
        <row r="7138">
          <cell r="B7138" t="str">
            <v xml:space="preserve">  </v>
          </cell>
        </row>
        <row r="7139">
          <cell r="B7139" t="str">
            <v xml:space="preserve">  </v>
          </cell>
        </row>
        <row r="7140">
          <cell r="B7140" t="str">
            <v xml:space="preserve">  </v>
          </cell>
        </row>
        <row r="7141">
          <cell r="B7141" t="str">
            <v xml:space="preserve">  </v>
          </cell>
        </row>
        <row r="7142">
          <cell r="B7142" t="str">
            <v xml:space="preserve">  </v>
          </cell>
        </row>
        <row r="7143">
          <cell r="B7143" t="str">
            <v xml:space="preserve">  </v>
          </cell>
        </row>
        <row r="7144">
          <cell r="B7144" t="str">
            <v xml:space="preserve">  </v>
          </cell>
        </row>
        <row r="7145">
          <cell r="B7145" t="str">
            <v xml:space="preserve">  </v>
          </cell>
        </row>
        <row r="7146">
          <cell r="B7146" t="str">
            <v xml:space="preserve">  </v>
          </cell>
        </row>
        <row r="7147">
          <cell r="B7147" t="str">
            <v xml:space="preserve">  </v>
          </cell>
        </row>
        <row r="7148">
          <cell r="B7148" t="str">
            <v xml:space="preserve">  </v>
          </cell>
        </row>
        <row r="7149">
          <cell r="B7149" t="str">
            <v xml:space="preserve">  </v>
          </cell>
        </row>
        <row r="7150">
          <cell r="B7150" t="str">
            <v xml:space="preserve">  </v>
          </cell>
        </row>
        <row r="7151">
          <cell r="B7151" t="str">
            <v xml:space="preserve">  </v>
          </cell>
        </row>
        <row r="7152">
          <cell r="B7152" t="str">
            <v xml:space="preserve">  </v>
          </cell>
        </row>
        <row r="7153">
          <cell r="B7153" t="str">
            <v xml:space="preserve">  </v>
          </cell>
        </row>
        <row r="7154">
          <cell r="B7154" t="str">
            <v xml:space="preserve">  </v>
          </cell>
        </row>
        <row r="7155">
          <cell r="B7155" t="str">
            <v xml:space="preserve">  </v>
          </cell>
        </row>
        <row r="7156">
          <cell r="B7156" t="str">
            <v xml:space="preserve">  </v>
          </cell>
        </row>
        <row r="7157">
          <cell r="B7157" t="str">
            <v xml:space="preserve">  </v>
          </cell>
        </row>
        <row r="7158">
          <cell r="B7158" t="str">
            <v xml:space="preserve">  </v>
          </cell>
        </row>
        <row r="7159">
          <cell r="B7159" t="str">
            <v xml:space="preserve">  </v>
          </cell>
        </row>
        <row r="7160">
          <cell r="B7160" t="str">
            <v xml:space="preserve">  </v>
          </cell>
        </row>
        <row r="7161">
          <cell r="B7161" t="str">
            <v xml:space="preserve">  </v>
          </cell>
        </row>
        <row r="7162">
          <cell r="B7162" t="str">
            <v xml:space="preserve">  </v>
          </cell>
        </row>
        <row r="7163">
          <cell r="B7163" t="str">
            <v xml:space="preserve">  </v>
          </cell>
        </row>
        <row r="7164">
          <cell r="B7164" t="str">
            <v xml:space="preserve">  </v>
          </cell>
        </row>
        <row r="7165">
          <cell r="B7165" t="str">
            <v xml:space="preserve">  </v>
          </cell>
        </row>
        <row r="7166">
          <cell r="B7166" t="str">
            <v xml:space="preserve">  </v>
          </cell>
        </row>
        <row r="7167">
          <cell r="B7167" t="str">
            <v xml:space="preserve">  </v>
          </cell>
        </row>
        <row r="7168">
          <cell r="B7168" t="str">
            <v xml:space="preserve">  </v>
          </cell>
        </row>
        <row r="7169">
          <cell r="B7169" t="str">
            <v xml:space="preserve">  </v>
          </cell>
        </row>
        <row r="7170">
          <cell r="B7170" t="str">
            <v xml:space="preserve">  </v>
          </cell>
        </row>
        <row r="7171">
          <cell r="B7171" t="str">
            <v xml:space="preserve">  </v>
          </cell>
        </row>
        <row r="7172">
          <cell r="B7172" t="str">
            <v xml:space="preserve">  </v>
          </cell>
        </row>
        <row r="7173">
          <cell r="B7173" t="str">
            <v xml:space="preserve">  </v>
          </cell>
        </row>
        <row r="7174">
          <cell r="B7174" t="str">
            <v xml:space="preserve">  </v>
          </cell>
        </row>
        <row r="7175">
          <cell r="B7175" t="str">
            <v xml:space="preserve">  </v>
          </cell>
        </row>
        <row r="7176">
          <cell r="B7176" t="str">
            <v xml:space="preserve">  </v>
          </cell>
        </row>
        <row r="7177">
          <cell r="B7177" t="str">
            <v xml:space="preserve">  </v>
          </cell>
        </row>
        <row r="7178">
          <cell r="B7178" t="str">
            <v xml:space="preserve">  </v>
          </cell>
        </row>
        <row r="7179">
          <cell r="B7179" t="str">
            <v xml:space="preserve">  </v>
          </cell>
        </row>
        <row r="7180">
          <cell r="B7180" t="str">
            <v xml:space="preserve">  </v>
          </cell>
        </row>
        <row r="7181">
          <cell r="B7181" t="str">
            <v xml:space="preserve">  </v>
          </cell>
        </row>
        <row r="7182">
          <cell r="B7182" t="str">
            <v xml:space="preserve">  </v>
          </cell>
        </row>
        <row r="7183">
          <cell r="B7183" t="str">
            <v xml:space="preserve">  </v>
          </cell>
        </row>
        <row r="7184">
          <cell r="B7184" t="str">
            <v xml:space="preserve">  </v>
          </cell>
        </row>
        <row r="7185">
          <cell r="B7185" t="str">
            <v xml:space="preserve">  </v>
          </cell>
        </row>
        <row r="7186">
          <cell r="B7186" t="str">
            <v xml:space="preserve">  </v>
          </cell>
        </row>
        <row r="7187">
          <cell r="B7187" t="str">
            <v xml:space="preserve">  </v>
          </cell>
        </row>
        <row r="7188">
          <cell r="B7188" t="str">
            <v xml:space="preserve">  </v>
          </cell>
        </row>
        <row r="7189">
          <cell r="B7189" t="str">
            <v xml:space="preserve">  </v>
          </cell>
        </row>
        <row r="7190">
          <cell r="B7190" t="str">
            <v xml:space="preserve">  </v>
          </cell>
        </row>
        <row r="7191">
          <cell r="B7191" t="str">
            <v xml:space="preserve">  </v>
          </cell>
        </row>
        <row r="7192">
          <cell r="B7192" t="str">
            <v xml:space="preserve">  </v>
          </cell>
        </row>
        <row r="7193">
          <cell r="B7193" t="str">
            <v xml:space="preserve">  </v>
          </cell>
        </row>
        <row r="7194">
          <cell r="B7194" t="str">
            <v xml:space="preserve">  </v>
          </cell>
        </row>
        <row r="7195">
          <cell r="B7195" t="str">
            <v xml:space="preserve">  </v>
          </cell>
        </row>
        <row r="7196">
          <cell r="B7196" t="str">
            <v xml:space="preserve">  </v>
          </cell>
        </row>
        <row r="7197">
          <cell r="B7197" t="str">
            <v xml:space="preserve">  </v>
          </cell>
        </row>
        <row r="7198">
          <cell r="B7198" t="str">
            <v xml:space="preserve">  </v>
          </cell>
        </row>
        <row r="7199">
          <cell r="B7199" t="str">
            <v xml:space="preserve">  </v>
          </cell>
        </row>
        <row r="7200">
          <cell r="B7200" t="str">
            <v xml:space="preserve">  </v>
          </cell>
        </row>
        <row r="7201">
          <cell r="B7201" t="str">
            <v xml:space="preserve">  </v>
          </cell>
        </row>
        <row r="7202">
          <cell r="B7202" t="str">
            <v xml:space="preserve">  </v>
          </cell>
        </row>
        <row r="7203">
          <cell r="B7203" t="str">
            <v xml:space="preserve">  </v>
          </cell>
        </row>
        <row r="7204">
          <cell r="B7204" t="str">
            <v xml:space="preserve">  </v>
          </cell>
        </row>
        <row r="7205">
          <cell r="B7205" t="str">
            <v xml:space="preserve">  </v>
          </cell>
        </row>
        <row r="7206">
          <cell r="B7206" t="str">
            <v xml:space="preserve">  </v>
          </cell>
        </row>
        <row r="7207">
          <cell r="B7207" t="str">
            <v xml:space="preserve">  </v>
          </cell>
        </row>
        <row r="7208">
          <cell r="B7208" t="str">
            <v xml:space="preserve">  </v>
          </cell>
        </row>
        <row r="7209">
          <cell r="B7209" t="str">
            <v xml:space="preserve">  </v>
          </cell>
        </row>
        <row r="7210">
          <cell r="B7210" t="str">
            <v xml:space="preserve">  </v>
          </cell>
        </row>
        <row r="7211">
          <cell r="B7211" t="str">
            <v xml:space="preserve">  </v>
          </cell>
        </row>
        <row r="7212">
          <cell r="B7212" t="str">
            <v xml:space="preserve">  </v>
          </cell>
        </row>
        <row r="7213">
          <cell r="B7213" t="str">
            <v xml:space="preserve">  </v>
          </cell>
        </row>
        <row r="7214">
          <cell r="B7214" t="str">
            <v xml:space="preserve">  </v>
          </cell>
        </row>
        <row r="7215">
          <cell r="B7215" t="str">
            <v xml:space="preserve">  </v>
          </cell>
        </row>
        <row r="7216">
          <cell r="B7216" t="str">
            <v xml:space="preserve">  </v>
          </cell>
        </row>
        <row r="7217">
          <cell r="B7217" t="str">
            <v xml:space="preserve">  </v>
          </cell>
        </row>
        <row r="7218">
          <cell r="B7218" t="str">
            <v xml:space="preserve">  </v>
          </cell>
        </row>
        <row r="7219">
          <cell r="B7219" t="str">
            <v xml:space="preserve">  </v>
          </cell>
        </row>
        <row r="7220">
          <cell r="B7220" t="str">
            <v xml:space="preserve">  </v>
          </cell>
        </row>
        <row r="7221">
          <cell r="B7221" t="str">
            <v xml:space="preserve">  </v>
          </cell>
        </row>
        <row r="7222">
          <cell r="B7222" t="str">
            <v xml:space="preserve">  </v>
          </cell>
        </row>
        <row r="7223">
          <cell r="B7223" t="str">
            <v xml:space="preserve">  </v>
          </cell>
        </row>
        <row r="7224">
          <cell r="B7224" t="str">
            <v xml:space="preserve">  </v>
          </cell>
        </row>
        <row r="7225">
          <cell r="B7225" t="str">
            <v xml:space="preserve">  </v>
          </cell>
        </row>
        <row r="7226">
          <cell r="B7226" t="str">
            <v xml:space="preserve">  </v>
          </cell>
        </row>
        <row r="7227">
          <cell r="B7227" t="str">
            <v xml:space="preserve">  </v>
          </cell>
        </row>
        <row r="7228">
          <cell r="B7228" t="str">
            <v xml:space="preserve">  </v>
          </cell>
        </row>
        <row r="7229">
          <cell r="B7229" t="str">
            <v xml:space="preserve">  </v>
          </cell>
        </row>
        <row r="7230">
          <cell r="B7230" t="str">
            <v xml:space="preserve">  </v>
          </cell>
        </row>
        <row r="7231">
          <cell r="B7231" t="str">
            <v xml:space="preserve">  </v>
          </cell>
        </row>
        <row r="7232">
          <cell r="B7232" t="str">
            <v xml:space="preserve">  </v>
          </cell>
        </row>
        <row r="7233">
          <cell r="B7233" t="str">
            <v xml:space="preserve">  </v>
          </cell>
        </row>
        <row r="7234">
          <cell r="B7234" t="str">
            <v xml:space="preserve">  </v>
          </cell>
        </row>
        <row r="7235">
          <cell r="B7235" t="str">
            <v xml:space="preserve">  </v>
          </cell>
        </row>
        <row r="7236">
          <cell r="B7236" t="str">
            <v xml:space="preserve">  </v>
          </cell>
        </row>
        <row r="7237">
          <cell r="B7237" t="str">
            <v xml:space="preserve">  </v>
          </cell>
        </row>
        <row r="7238">
          <cell r="B7238" t="str">
            <v xml:space="preserve">  </v>
          </cell>
        </row>
        <row r="7239">
          <cell r="B7239" t="str">
            <v xml:space="preserve">  </v>
          </cell>
        </row>
        <row r="7240">
          <cell r="B7240" t="str">
            <v xml:space="preserve">  </v>
          </cell>
        </row>
        <row r="7241">
          <cell r="B7241" t="str">
            <v xml:space="preserve">  </v>
          </cell>
        </row>
        <row r="7242">
          <cell r="B7242" t="str">
            <v xml:space="preserve">  </v>
          </cell>
        </row>
        <row r="7243">
          <cell r="B7243" t="str">
            <v xml:space="preserve">  </v>
          </cell>
        </row>
        <row r="7244">
          <cell r="B7244" t="str">
            <v xml:space="preserve">  </v>
          </cell>
        </row>
        <row r="7245">
          <cell r="B7245" t="str">
            <v xml:space="preserve">  </v>
          </cell>
        </row>
        <row r="7246">
          <cell r="B7246" t="str">
            <v xml:space="preserve">  </v>
          </cell>
        </row>
        <row r="7247">
          <cell r="B7247" t="str">
            <v xml:space="preserve">  </v>
          </cell>
        </row>
        <row r="7248">
          <cell r="B7248" t="str">
            <v xml:space="preserve">  </v>
          </cell>
        </row>
        <row r="7249">
          <cell r="B7249" t="str">
            <v xml:space="preserve">  </v>
          </cell>
        </row>
        <row r="7250">
          <cell r="B7250" t="str">
            <v xml:space="preserve">  </v>
          </cell>
        </row>
        <row r="7251">
          <cell r="B7251" t="str">
            <v xml:space="preserve">  </v>
          </cell>
        </row>
        <row r="7252">
          <cell r="B7252" t="str">
            <v xml:space="preserve">  </v>
          </cell>
        </row>
        <row r="7253">
          <cell r="B7253" t="str">
            <v xml:space="preserve">  </v>
          </cell>
        </row>
        <row r="7254">
          <cell r="B7254" t="str">
            <v xml:space="preserve">  </v>
          </cell>
        </row>
        <row r="7255">
          <cell r="B7255" t="str">
            <v xml:space="preserve">  </v>
          </cell>
        </row>
        <row r="7256">
          <cell r="B7256" t="str">
            <v xml:space="preserve">  </v>
          </cell>
        </row>
        <row r="7257">
          <cell r="B7257" t="str">
            <v xml:space="preserve">  </v>
          </cell>
        </row>
        <row r="7258">
          <cell r="B7258" t="str">
            <v xml:space="preserve">  </v>
          </cell>
        </row>
        <row r="7259">
          <cell r="B7259" t="str">
            <v xml:space="preserve">  </v>
          </cell>
        </row>
        <row r="7260">
          <cell r="B7260" t="str">
            <v xml:space="preserve">  </v>
          </cell>
        </row>
        <row r="7261">
          <cell r="B7261" t="str">
            <v xml:space="preserve">  </v>
          </cell>
        </row>
        <row r="7262">
          <cell r="B7262" t="str">
            <v xml:space="preserve">  </v>
          </cell>
        </row>
        <row r="7263">
          <cell r="B7263" t="str">
            <v xml:space="preserve">  </v>
          </cell>
        </row>
        <row r="7264">
          <cell r="B7264" t="str">
            <v xml:space="preserve">  </v>
          </cell>
        </row>
        <row r="7265">
          <cell r="B7265" t="str">
            <v xml:space="preserve">  </v>
          </cell>
        </row>
        <row r="7266">
          <cell r="B7266" t="str">
            <v xml:space="preserve">  </v>
          </cell>
        </row>
        <row r="7267">
          <cell r="B7267" t="str">
            <v xml:space="preserve">  </v>
          </cell>
        </row>
        <row r="7268">
          <cell r="B7268" t="str">
            <v xml:space="preserve">  </v>
          </cell>
        </row>
        <row r="7269">
          <cell r="B7269" t="str">
            <v xml:space="preserve">  </v>
          </cell>
        </row>
        <row r="7270">
          <cell r="B7270" t="str">
            <v xml:space="preserve">  </v>
          </cell>
        </row>
        <row r="7271">
          <cell r="B7271" t="str">
            <v xml:space="preserve">  </v>
          </cell>
        </row>
        <row r="7272">
          <cell r="B7272" t="str">
            <v xml:space="preserve">  </v>
          </cell>
        </row>
        <row r="7273">
          <cell r="B7273" t="str">
            <v xml:space="preserve">  </v>
          </cell>
        </row>
        <row r="7274">
          <cell r="B7274" t="str">
            <v xml:space="preserve">  </v>
          </cell>
        </row>
        <row r="7275">
          <cell r="B7275" t="str">
            <v xml:space="preserve">  </v>
          </cell>
        </row>
        <row r="7276">
          <cell r="B7276" t="str">
            <v xml:space="preserve">  </v>
          </cell>
        </row>
        <row r="7277">
          <cell r="B7277" t="str">
            <v xml:space="preserve">  </v>
          </cell>
        </row>
        <row r="7278">
          <cell r="B7278" t="str">
            <v xml:space="preserve">  </v>
          </cell>
        </row>
        <row r="7279">
          <cell r="B7279" t="str">
            <v xml:space="preserve">  </v>
          </cell>
        </row>
        <row r="7280">
          <cell r="B7280" t="str">
            <v xml:space="preserve">  </v>
          </cell>
        </row>
        <row r="7281">
          <cell r="B7281" t="str">
            <v xml:space="preserve">  </v>
          </cell>
        </row>
        <row r="7282">
          <cell r="B7282" t="str">
            <v xml:space="preserve">  </v>
          </cell>
        </row>
        <row r="7283">
          <cell r="B7283" t="str">
            <v xml:space="preserve">  </v>
          </cell>
        </row>
        <row r="7284">
          <cell r="B7284" t="str">
            <v xml:space="preserve">  </v>
          </cell>
        </row>
        <row r="7285">
          <cell r="B7285" t="str">
            <v xml:space="preserve">  </v>
          </cell>
        </row>
        <row r="7286">
          <cell r="B7286" t="str">
            <v xml:space="preserve">  </v>
          </cell>
        </row>
        <row r="7287">
          <cell r="B7287" t="str">
            <v xml:space="preserve">  </v>
          </cell>
        </row>
        <row r="7288">
          <cell r="B7288" t="str">
            <v xml:space="preserve">  </v>
          </cell>
        </row>
        <row r="7289">
          <cell r="B7289" t="str">
            <v xml:space="preserve">  </v>
          </cell>
        </row>
        <row r="7290">
          <cell r="B7290" t="str">
            <v xml:space="preserve">  </v>
          </cell>
        </row>
        <row r="7291">
          <cell r="B7291" t="str">
            <v xml:space="preserve">  </v>
          </cell>
        </row>
        <row r="7292">
          <cell r="B7292" t="str">
            <v xml:space="preserve">  </v>
          </cell>
        </row>
        <row r="7293">
          <cell r="B7293" t="str">
            <v xml:space="preserve">  </v>
          </cell>
        </row>
        <row r="7294">
          <cell r="B7294" t="str">
            <v xml:space="preserve">  </v>
          </cell>
        </row>
        <row r="7295">
          <cell r="B7295" t="str">
            <v xml:space="preserve">  </v>
          </cell>
        </row>
        <row r="7296">
          <cell r="B7296" t="str">
            <v xml:space="preserve">  </v>
          </cell>
        </row>
        <row r="7297">
          <cell r="B7297" t="str">
            <v xml:space="preserve">  </v>
          </cell>
        </row>
        <row r="7298">
          <cell r="B7298" t="str">
            <v xml:space="preserve">  </v>
          </cell>
        </row>
        <row r="7299">
          <cell r="B7299" t="str">
            <v xml:space="preserve">  </v>
          </cell>
        </row>
        <row r="7300">
          <cell r="B7300" t="str">
            <v xml:space="preserve">  </v>
          </cell>
        </row>
        <row r="7301">
          <cell r="B7301" t="str">
            <v xml:space="preserve">  </v>
          </cell>
        </row>
        <row r="7302">
          <cell r="B7302" t="str">
            <v xml:space="preserve">  </v>
          </cell>
        </row>
        <row r="7303">
          <cell r="B7303" t="str">
            <v xml:space="preserve">  </v>
          </cell>
        </row>
        <row r="7304">
          <cell r="B7304" t="str">
            <v xml:space="preserve">  </v>
          </cell>
        </row>
        <row r="7305">
          <cell r="B7305" t="str">
            <v xml:space="preserve">  </v>
          </cell>
        </row>
        <row r="7306">
          <cell r="B7306" t="str">
            <v xml:space="preserve">  </v>
          </cell>
        </row>
        <row r="7307">
          <cell r="B7307" t="str">
            <v xml:space="preserve">  </v>
          </cell>
        </row>
        <row r="7308">
          <cell r="B7308" t="str">
            <v xml:space="preserve">  </v>
          </cell>
        </row>
        <row r="7309">
          <cell r="B7309" t="str">
            <v xml:space="preserve">  </v>
          </cell>
        </row>
        <row r="7310">
          <cell r="B7310" t="str">
            <v xml:space="preserve">  </v>
          </cell>
        </row>
        <row r="7311">
          <cell r="B7311" t="str">
            <v xml:space="preserve">  </v>
          </cell>
        </row>
        <row r="7312">
          <cell r="B7312" t="str">
            <v xml:space="preserve">  </v>
          </cell>
        </row>
        <row r="7313">
          <cell r="B7313" t="str">
            <v xml:space="preserve">  </v>
          </cell>
        </row>
        <row r="7314">
          <cell r="B7314" t="str">
            <v xml:space="preserve">  </v>
          </cell>
        </row>
        <row r="7315">
          <cell r="B7315" t="str">
            <v xml:space="preserve">  </v>
          </cell>
        </row>
        <row r="7316">
          <cell r="B7316" t="str">
            <v xml:space="preserve">  </v>
          </cell>
        </row>
        <row r="7317">
          <cell r="B7317" t="str">
            <v xml:space="preserve">  </v>
          </cell>
        </row>
        <row r="7318">
          <cell r="B7318" t="str">
            <v xml:space="preserve">  </v>
          </cell>
        </row>
        <row r="7319">
          <cell r="B7319" t="str">
            <v xml:space="preserve">  </v>
          </cell>
        </row>
        <row r="7320">
          <cell r="B7320" t="str">
            <v xml:space="preserve">  </v>
          </cell>
        </row>
        <row r="7321">
          <cell r="B7321" t="str">
            <v xml:space="preserve">  </v>
          </cell>
        </row>
        <row r="7322">
          <cell r="B7322" t="str">
            <v xml:space="preserve">  </v>
          </cell>
        </row>
        <row r="7323">
          <cell r="B7323" t="str">
            <v xml:space="preserve">  </v>
          </cell>
        </row>
        <row r="7324">
          <cell r="B7324" t="str">
            <v xml:space="preserve">  </v>
          </cell>
        </row>
        <row r="7325">
          <cell r="B7325" t="str">
            <v xml:space="preserve">  </v>
          </cell>
        </row>
        <row r="7326">
          <cell r="B7326" t="str">
            <v xml:space="preserve">  </v>
          </cell>
        </row>
        <row r="7327">
          <cell r="B7327" t="str">
            <v xml:space="preserve">  </v>
          </cell>
        </row>
        <row r="7328">
          <cell r="B7328" t="str">
            <v xml:space="preserve">  </v>
          </cell>
        </row>
        <row r="7329">
          <cell r="B7329" t="str">
            <v xml:space="preserve">  </v>
          </cell>
        </row>
        <row r="7330">
          <cell r="B7330" t="str">
            <v xml:space="preserve">  </v>
          </cell>
        </row>
        <row r="7331">
          <cell r="B7331" t="str">
            <v xml:space="preserve">  </v>
          </cell>
        </row>
        <row r="7332">
          <cell r="B7332" t="str">
            <v xml:space="preserve">  </v>
          </cell>
        </row>
        <row r="7333">
          <cell r="B7333" t="str">
            <v xml:space="preserve">  </v>
          </cell>
        </row>
        <row r="7334">
          <cell r="B7334" t="str">
            <v xml:space="preserve">  </v>
          </cell>
        </row>
        <row r="7335">
          <cell r="B7335" t="str">
            <v xml:space="preserve">  </v>
          </cell>
        </row>
        <row r="7336">
          <cell r="B7336" t="str">
            <v xml:space="preserve">  </v>
          </cell>
        </row>
        <row r="7337">
          <cell r="B7337" t="str">
            <v xml:space="preserve">  </v>
          </cell>
        </row>
        <row r="7338">
          <cell r="B7338" t="str">
            <v xml:space="preserve">  </v>
          </cell>
        </row>
        <row r="7339">
          <cell r="B7339" t="str">
            <v xml:space="preserve">  </v>
          </cell>
        </row>
        <row r="7340">
          <cell r="B7340" t="str">
            <v xml:space="preserve">  </v>
          </cell>
        </row>
        <row r="7341">
          <cell r="B7341" t="str">
            <v xml:space="preserve">  </v>
          </cell>
        </row>
        <row r="7342">
          <cell r="B7342" t="str">
            <v xml:space="preserve">  </v>
          </cell>
        </row>
        <row r="7343">
          <cell r="B7343" t="str">
            <v xml:space="preserve">  </v>
          </cell>
        </row>
        <row r="7344">
          <cell r="B7344" t="str">
            <v xml:space="preserve">  </v>
          </cell>
        </row>
        <row r="7345">
          <cell r="B7345" t="str">
            <v xml:space="preserve">  </v>
          </cell>
        </row>
        <row r="7346">
          <cell r="B7346" t="str">
            <v xml:space="preserve">  </v>
          </cell>
        </row>
        <row r="7347">
          <cell r="B7347" t="str">
            <v xml:space="preserve">  </v>
          </cell>
        </row>
        <row r="7348">
          <cell r="B7348" t="str">
            <v xml:space="preserve">  </v>
          </cell>
        </row>
        <row r="7349">
          <cell r="B7349" t="str">
            <v xml:space="preserve">  </v>
          </cell>
        </row>
        <row r="7350">
          <cell r="B7350" t="str">
            <v xml:space="preserve">  </v>
          </cell>
        </row>
        <row r="7351">
          <cell r="B7351" t="str">
            <v xml:space="preserve">  </v>
          </cell>
        </row>
        <row r="7352">
          <cell r="B7352" t="str">
            <v xml:space="preserve">  </v>
          </cell>
        </row>
        <row r="7353">
          <cell r="B7353" t="str">
            <v xml:space="preserve">  </v>
          </cell>
        </row>
        <row r="7354">
          <cell r="B7354" t="str">
            <v xml:space="preserve">  </v>
          </cell>
        </row>
        <row r="7355">
          <cell r="B7355" t="str">
            <v xml:space="preserve">  </v>
          </cell>
        </row>
        <row r="7356">
          <cell r="B7356" t="str">
            <v xml:space="preserve">  </v>
          </cell>
        </row>
        <row r="7357">
          <cell r="B7357" t="str">
            <v xml:space="preserve">  </v>
          </cell>
        </row>
        <row r="7358">
          <cell r="B7358" t="str">
            <v xml:space="preserve">  </v>
          </cell>
        </row>
        <row r="7359">
          <cell r="B7359" t="str">
            <v xml:space="preserve">  </v>
          </cell>
        </row>
        <row r="7360">
          <cell r="B7360" t="str">
            <v xml:space="preserve">  </v>
          </cell>
        </row>
        <row r="7361">
          <cell r="B7361" t="str">
            <v xml:space="preserve">  </v>
          </cell>
        </row>
        <row r="7362">
          <cell r="B7362" t="str">
            <v xml:space="preserve">  </v>
          </cell>
        </row>
        <row r="7363">
          <cell r="B7363" t="str">
            <v xml:space="preserve">  </v>
          </cell>
        </row>
        <row r="7364">
          <cell r="B7364" t="str">
            <v xml:space="preserve">  </v>
          </cell>
        </row>
        <row r="7365">
          <cell r="B7365" t="str">
            <v xml:space="preserve">  </v>
          </cell>
        </row>
        <row r="7366">
          <cell r="B7366" t="str">
            <v xml:space="preserve">  </v>
          </cell>
        </row>
        <row r="7367">
          <cell r="B7367" t="str">
            <v xml:space="preserve">  </v>
          </cell>
        </row>
        <row r="7368">
          <cell r="B7368" t="str">
            <v xml:space="preserve">  </v>
          </cell>
        </row>
        <row r="7369">
          <cell r="B7369" t="str">
            <v xml:space="preserve">  </v>
          </cell>
        </row>
        <row r="7370">
          <cell r="B7370" t="str">
            <v xml:space="preserve">  </v>
          </cell>
        </row>
        <row r="7371">
          <cell r="B7371" t="str">
            <v xml:space="preserve">  </v>
          </cell>
        </row>
        <row r="7372">
          <cell r="B7372" t="str">
            <v xml:space="preserve">  </v>
          </cell>
        </row>
        <row r="7373">
          <cell r="B7373" t="str">
            <v xml:space="preserve">  </v>
          </cell>
        </row>
        <row r="7374">
          <cell r="B7374" t="str">
            <v xml:space="preserve">  </v>
          </cell>
        </row>
        <row r="7375">
          <cell r="B7375" t="str">
            <v xml:space="preserve">  </v>
          </cell>
        </row>
        <row r="7376">
          <cell r="B7376" t="str">
            <v xml:space="preserve">  </v>
          </cell>
        </row>
        <row r="7377">
          <cell r="B7377" t="str">
            <v xml:space="preserve">  </v>
          </cell>
        </row>
        <row r="7378">
          <cell r="B7378" t="str">
            <v xml:space="preserve">  </v>
          </cell>
        </row>
        <row r="7379">
          <cell r="B7379" t="str">
            <v xml:space="preserve">  </v>
          </cell>
        </row>
        <row r="7380">
          <cell r="B7380" t="str">
            <v xml:space="preserve">  </v>
          </cell>
        </row>
        <row r="7381">
          <cell r="B7381" t="str">
            <v xml:space="preserve">  </v>
          </cell>
        </row>
        <row r="7382">
          <cell r="B7382" t="str">
            <v xml:space="preserve">  </v>
          </cell>
        </row>
        <row r="7383">
          <cell r="B7383" t="str">
            <v xml:space="preserve">  </v>
          </cell>
        </row>
        <row r="7384">
          <cell r="B7384" t="str">
            <v xml:space="preserve">  </v>
          </cell>
        </row>
        <row r="7385">
          <cell r="B7385" t="str">
            <v xml:space="preserve">  </v>
          </cell>
        </row>
        <row r="7386">
          <cell r="B7386" t="str">
            <v xml:space="preserve">  </v>
          </cell>
        </row>
        <row r="7387">
          <cell r="B7387" t="str">
            <v xml:space="preserve">  </v>
          </cell>
        </row>
        <row r="7388">
          <cell r="B7388" t="str">
            <v xml:space="preserve">  </v>
          </cell>
        </row>
        <row r="7389">
          <cell r="B7389" t="str">
            <v xml:space="preserve">  </v>
          </cell>
        </row>
        <row r="7390">
          <cell r="B7390" t="str">
            <v xml:space="preserve">  </v>
          </cell>
        </row>
        <row r="7391">
          <cell r="B7391" t="str">
            <v xml:space="preserve">  </v>
          </cell>
        </row>
        <row r="7392">
          <cell r="B7392" t="str">
            <v xml:space="preserve">  </v>
          </cell>
        </row>
        <row r="7393">
          <cell r="B7393" t="str">
            <v xml:space="preserve">  </v>
          </cell>
        </row>
        <row r="7394">
          <cell r="B7394" t="str">
            <v xml:space="preserve">  </v>
          </cell>
        </row>
        <row r="7395">
          <cell r="B7395" t="str">
            <v xml:space="preserve">  </v>
          </cell>
        </row>
        <row r="7396">
          <cell r="B7396" t="str">
            <v xml:space="preserve">  </v>
          </cell>
        </row>
        <row r="7397">
          <cell r="B7397" t="str">
            <v xml:space="preserve">  </v>
          </cell>
        </row>
        <row r="7398">
          <cell r="B7398" t="str">
            <v xml:space="preserve">  </v>
          </cell>
        </row>
        <row r="7399">
          <cell r="B7399" t="str">
            <v xml:space="preserve">  </v>
          </cell>
        </row>
        <row r="7400">
          <cell r="B7400" t="str">
            <v xml:space="preserve">  </v>
          </cell>
        </row>
        <row r="7401">
          <cell r="B7401" t="str">
            <v xml:space="preserve">  </v>
          </cell>
        </row>
        <row r="7402">
          <cell r="B7402" t="str">
            <v xml:space="preserve">  </v>
          </cell>
        </row>
        <row r="7403">
          <cell r="B7403" t="str">
            <v xml:space="preserve">  </v>
          </cell>
        </row>
        <row r="7404">
          <cell r="B7404" t="str">
            <v xml:space="preserve">  </v>
          </cell>
        </row>
        <row r="7405">
          <cell r="B7405" t="str">
            <v xml:space="preserve">  </v>
          </cell>
        </row>
        <row r="7406">
          <cell r="B7406" t="str">
            <v xml:space="preserve">  </v>
          </cell>
        </row>
        <row r="7407">
          <cell r="B7407" t="str">
            <v xml:space="preserve">  </v>
          </cell>
        </row>
        <row r="7408">
          <cell r="B7408" t="str">
            <v xml:space="preserve">  </v>
          </cell>
        </row>
        <row r="7409">
          <cell r="B7409" t="str">
            <v xml:space="preserve">  </v>
          </cell>
        </row>
        <row r="7410">
          <cell r="B7410" t="str">
            <v xml:space="preserve">  </v>
          </cell>
        </row>
        <row r="7411">
          <cell r="B7411" t="str">
            <v xml:space="preserve">  </v>
          </cell>
        </row>
        <row r="7412">
          <cell r="B7412" t="str">
            <v xml:space="preserve">  </v>
          </cell>
        </row>
        <row r="7413">
          <cell r="B7413" t="str">
            <v xml:space="preserve">  </v>
          </cell>
        </row>
        <row r="7414">
          <cell r="B7414" t="str">
            <v xml:space="preserve">  </v>
          </cell>
        </row>
        <row r="7415">
          <cell r="B7415" t="str">
            <v xml:space="preserve">  </v>
          </cell>
        </row>
        <row r="7416">
          <cell r="B7416" t="str">
            <v xml:space="preserve">  </v>
          </cell>
        </row>
        <row r="7417">
          <cell r="B7417" t="str">
            <v xml:space="preserve">  </v>
          </cell>
        </row>
        <row r="7418">
          <cell r="B7418" t="str">
            <v xml:space="preserve">  </v>
          </cell>
        </row>
        <row r="7419">
          <cell r="B7419" t="str">
            <v xml:space="preserve">  </v>
          </cell>
        </row>
        <row r="7420">
          <cell r="B7420" t="str">
            <v xml:space="preserve">  </v>
          </cell>
        </row>
        <row r="7421">
          <cell r="B7421" t="str">
            <v xml:space="preserve">  </v>
          </cell>
        </row>
        <row r="7422">
          <cell r="B7422" t="str">
            <v xml:space="preserve">  </v>
          </cell>
        </row>
        <row r="7423">
          <cell r="B7423" t="str">
            <v xml:space="preserve">  </v>
          </cell>
        </row>
        <row r="7424">
          <cell r="B7424" t="str">
            <v xml:space="preserve">  </v>
          </cell>
        </row>
        <row r="7425">
          <cell r="B7425" t="str">
            <v xml:space="preserve">  </v>
          </cell>
        </row>
        <row r="7426">
          <cell r="B7426" t="str">
            <v xml:space="preserve">  </v>
          </cell>
        </row>
        <row r="7427">
          <cell r="B7427" t="str">
            <v xml:space="preserve">  </v>
          </cell>
        </row>
        <row r="7428">
          <cell r="B7428" t="str">
            <v xml:space="preserve">  </v>
          </cell>
        </row>
        <row r="7429">
          <cell r="B7429" t="str">
            <v xml:space="preserve">  </v>
          </cell>
        </row>
        <row r="7430">
          <cell r="B7430" t="str">
            <v xml:space="preserve">  </v>
          </cell>
        </row>
        <row r="7431">
          <cell r="B7431" t="str">
            <v xml:space="preserve">  </v>
          </cell>
        </row>
        <row r="7432">
          <cell r="B7432" t="str">
            <v xml:space="preserve">  </v>
          </cell>
        </row>
        <row r="7433">
          <cell r="B7433" t="str">
            <v xml:space="preserve">  </v>
          </cell>
        </row>
        <row r="7434">
          <cell r="B7434" t="str">
            <v xml:space="preserve">  </v>
          </cell>
        </row>
        <row r="7435">
          <cell r="B7435" t="str">
            <v xml:space="preserve">  </v>
          </cell>
        </row>
        <row r="7436">
          <cell r="B7436" t="str">
            <v xml:space="preserve">  </v>
          </cell>
        </row>
        <row r="7437">
          <cell r="B7437" t="str">
            <v xml:space="preserve">  </v>
          </cell>
        </row>
        <row r="7438">
          <cell r="B7438" t="str">
            <v xml:space="preserve">  </v>
          </cell>
        </row>
        <row r="7439">
          <cell r="B7439" t="str">
            <v xml:space="preserve">  </v>
          </cell>
        </row>
        <row r="7440">
          <cell r="B7440" t="str">
            <v xml:space="preserve">  </v>
          </cell>
        </row>
        <row r="7441">
          <cell r="B7441" t="str">
            <v xml:space="preserve">  </v>
          </cell>
        </row>
        <row r="7442">
          <cell r="B7442" t="str">
            <v xml:space="preserve">  </v>
          </cell>
        </row>
        <row r="7443">
          <cell r="B7443" t="str">
            <v xml:space="preserve">  </v>
          </cell>
        </row>
        <row r="7444">
          <cell r="B7444" t="str">
            <v xml:space="preserve">  </v>
          </cell>
        </row>
        <row r="7445">
          <cell r="B7445" t="str">
            <v xml:space="preserve">  </v>
          </cell>
        </row>
        <row r="7446">
          <cell r="B7446" t="str">
            <v xml:space="preserve">  </v>
          </cell>
        </row>
        <row r="7447">
          <cell r="B7447" t="str">
            <v xml:space="preserve">  </v>
          </cell>
        </row>
        <row r="7448">
          <cell r="B7448" t="str">
            <v xml:space="preserve">  </v>
          </cell>
        </row>
        <row r="7449">
          <cell r="B7449" t="str">
            <v xml:space="preserve">  </v>
          </cell>
        </row>
        <row r="7450">
          <cell r="B7450" t="str">
            <v xml:space="preserve">  </v>
          </cell>
        </row>
        <row r="7451">
          <cell r="B7451" t="str">
            <v xml:space="preserve">  </v>
          </cell>
        </row>
        <row r="7452">
          <cell r="B7452" t="str">
            <v xml:space="preserve">  </v>
          </cell>
        </row>
        <row r="7453">
          <cell r="B7453" t="str">
            <v xml:space="preserve">  </v>
          </cell>
        </row>
        <row r="7454">
          <cell r="B7454" t="str">
            <v xml:space="preserve">  </v>
          </cell>
        </row>
        <row r="7455">
          <cell r="B7455" t="str">
            <v xml:space="preserve">  </v>
          </cell>
        </row>
        <row r="7456">
          <cell r="B7456" t="str">
            <v xml:space="preserve">  </v>
          </cell>
        </row>
        <row r="7457">
          <cell r="B7457" t="str">
            <v xml:space="preserve">  </v>
          </cell>
        </row>
        <row r="7458">
          <cell r="B7458" t="str">
            <v xml:space="preserve">  </v>
          </cell>
        </row>
        <row r="7459">
          <cell r="B7459" t="str">
            <v xml:space="preserve">  </v>
          </cell>
        </row>
        <row r="7460">
          <cell r="B7460" t="str">
            <v xml:space="preserve">  </v>
          </cell>
        </row>
        <row r="7461">
          <cell r="B7461" t="str">
            <v xml:space="preserve">  </v>
          </cell>
        </row>
        <row r="7462">
          <cell r="B7462" t="str">
            <v xml:space="preserve">  </v>
          </cell>
        </row>
        <row r="7463">
          <cell r="B7463" t="str">
            <v xml:space="preserve">  </v>
          </cell>
        </row>
        <row r="7464">
          <cell r="B7464" t="str">
            <v xml:space="preserve">  </v>
          </cell>
        </row>
        <row r="7465">
          <cell r="B7465" t="str">
            <v xml:space="preserve">  </v>
          </cell>
        </row>
        <row r="7466">
          <cell r="B7466" t="str">
            <v xml:space="preserve">  </v>
          </cell>
        </row>
        <row r="7467">
          <cell r="B7467" t="str">
            <v xml:space="preserve">  </v>
          </cell>
        </row>
        <row r="7468">
          <cell r="B7468" t="str">
            <v xml:space="preserve">  </v>
          </cell>
        </row>
        <row r="7469">
          <cell r="B7469" t="str">
            <v xml:space="preserve">  </v>
          </cell>
        </row>
        <row r="7470">
          <cell r="B7470" t="str">
            <v xml:space="preserve">  </v>
          </cell>
        </row>
        <row r="7471">
          <cell r="B7471" t="str">
            <v xml:space="preserve">  </v>
          </cell>
        </row>
        <row r="7472">
          <cell r="B7472" t="str">
            <v xml:space="preserve">  </v>
          </cell>
        </row>
        <row r="7473">
          <cell r="B7473" t="str">
            <v xml:space="preserve">  </v>
          </cell>
        </row>
        <row r="7474">
          <cell r="B7474" t="str">
            <v xml:space="preserve">  </v>
          </cell>
        </row>
        <row r="7475">
          <cell r="B7475" t="str">
            <v xml:space="preserve">  </v>
          </cell>
        </row>
        <row r="7476">
          <cell r="B7476" t="str">
            <v xml:space="preserve">  </v>
          </cell>
        </row>
        <row r="7477">
          <cell r="B7477" t="str">
            <v xml:space="preserve">  </v>
          </cell>
        </row>
        <row r="7478">
          <cell r="B7478" t="str">
            <v xml:space="preserve">  </v>
          </cell>
        </row>
        <row r="7479">
          <cell r="B7479" t="str">
            <v xml:space="preserve">  </v>
          </cell>
        </row>
        <row r="7480">
          <cell r="B7480" t="str">
            <v xml:space="preserve">  </v>
          </cell>
        </row>
        <row r="7481">
          <cell r="B7481" t="str">
            <v xml:space="preserve">  </v>
          </cell>
        </row>
        <row r="7482">
          <cell r="B7482" t="str">
            <v xml:space="preserve">  </v>
          </cell>
        </row>
        <row r="7483">
          <cell r="B7483" t="str">
            <v xml:space="preserve">  </v>
          </cell>
        </row>
        <row r="7484">
          <cell r="B7484" t="str">
            <v xml:space="preserve">  </v>
          </cell>
        </row>
        <row r="7485">
          <cell r="B7485" t="str">
            <v xml:space="preserve">  </v>
          </cell>
        </row>
        <row r="7486">
          <cell r="B7486" t="str">
            <v xml:space="preserve">  </v>
          </cell>
        </row>
        <row r="7487">
          <cell r="B7487" t="str">
            <v xml:space="preserve">  </v>
          </cell>
        </row>
        <row r="7488">
          <cell r="B7488" t="str">
            <v xml:space="preserve">  </v>
          </cell>
        </row>
        <row r="7489">
          <cell r="B7489" t="str">
            <v xml:space="preserve">  </v>
          </cell>
        </row>
        <row r="7490">
          <cell r="B7490" t="str">
            <v xml:space="preserve">  </v>
          </cell>
        </row>
        <row r="7491">
          <cell r="B7491" t="str">
            <v xml:space="preserve">  </v>
          </cell>
        </row>
        <row r="7492">
          <cell r="B7492" t="str">
            <v xml:space="preserve">  </v>
          </cell>
        </row>
        <row r="7493">
          <cell r="B7493" t="str">
            <v xml:space="preserve">  </v>
          </cell>
        </row>
        <row r="7494">
          <cell r="B7494" t="str">
            <v xml:space="preserve">  </v>
          </cell>
        </row>
        <row r="7495">
          <cell r="B7495" t="str">
            <v xml:space="preserve">  </v>
          </cell>
        </row>
        <row r="7496">
          <cell r="B7496" t="str">
            <v xml:space="preserve">  </v>
          </cell>
        </row>
        <row r="7497">
          <cell r="B7497" t="str">
            <v xml:space="preserve">  </v>
          </cell>
        </row>
        <row r="7498">
          <cell r="B7498" t="str">
            <v xml:space="preserve">  </v>
          </cell>
        </row>
        <row r="7499">
          <cell r="B7499" t="str">
            <v xml:space="preserve">  </v>
          </cell>
        </row>
        <row r="7500">
          <cell r="B7500" t="str">
            <v xml:space="preserve">  </v>
          </cell>
        </row>
        <row r="7501">
          <cell r="B7501" t="str">
            <v xml:space="preserve">  </v>
          </cell>
        </row>
        <row r="7502">
          <cell r="B7502" t="str">
            <v xml:space="preserve">  </v>
          </cell>
        </row>
        <row r="7503">
          <cell r="B7503" t="str">
            <v xml:space="preserve">  </v>
          </cell>
        </row>
        <row r="7504">
          <cell r="B7504" t="str">
            <v xml:space="preserve">  </v>
          </cell>
        </row>
        <row r="7505">
          <cell r="B7505" t="str">
            <v xml:space="preserve">  </v>
          </cell>
        </row>
        <row r="7506">
          <cell r="B7506" t="str">
            <v xml:space="preserve">  </v>
          </cell>
        </row>
        <row r="7507">
          <cell r="B7507" t="str">
            <v xml:space="preserve">  </v>
          </cell>
        </row>
        <row r="7508">
          <cell r="B7508" t="str">
            <v xml:space="preserve">  </v>
          </cell>
        </row>
        <row r="7509">
          <cell r="B7509" t="str">
            <v xml:space="preserve">  </v>
          </cell>
        </row>
        <row r="7510">
          <cell r="B7510" t="str">
            <v xml:space="preserve">  </v>
          </cell>
        </row>
        <row r="7511">
          <cell r="B7511" t="str">
            <v xml:space="preserve">  </v>
          </cell>
        </row>
        <row r="7512">
          <cell r="B7512" t="str">
            <v xml:space="preserve">  </v>
          </cell>
        </row>
        <row r="7513">
          <cell r="B7513" t="str">
            <v xml:space="preserve">  </v>
          </cell>
        </row>
        <row r="7514">
          <cell r="B7514" t="str">
            <v xml:space="preserve">  </v>
          </cell>
        </row>
        <row r="7515">
          <cell r="B7515" t="str">
            <v xml:space="preserve">  </v>
          </cell>
        </row>
        <row r="7516">
          <cell r="B7516" t="str">
            <v xml:space="preserve">  </v>
          </cell>
        </row>
        <row r="7517">
          <cell r="B7517" t="str">
            <v xml:space="preserve">  </v>
          </cell>
        </row>
        <row r="7518">
          <cell r="B7518" t="str">
            <v xml:space="preserve">  </v>
          </cell>
        </row>
        <row r="7519">
          <cell r="B7519" t="str">
            <v xml:space="preserve">  </v>
          </cell>
        </row>
        <row r="7520">
          <cell r="B7520" t="str">
            <v xml:space="preserve">  </v>
          </cell>
        </row>
        <row r="7521">
          <cell r="B7521" t="str">
            <v xml:space="preserve">  </v>
          </cell>
        </row>
        <row r="7522">
          <cell r="B7522" t="str">
            <v xml:space="preserve">  </v>
          </cell>
        </row>
        <row r="7523">
          <cell r="B7523" t="str">
            <v xml:space="preserve">  </v>
          </cell>
        </row>
        <row r="7524">
          <cell r="B7524" t="str">
            <v xml:space="preserve">  </v>
          </cell>
        </row>
        <row r="7525">
          <cell r="B7525" t="str">
            <v xml:space="preserve">  </v>
          </cell>
        </row>
        <row r="7526">
          <cell r="B7526" t="str">
            <v xml:space="preserve">  </v>
          </cell>
        </row>
        <row r="7527">
          <cell r="B7527" t="str">
            <v xml:space="preserve">  </v>
          </cell>
        </row>
        <row r="7528">
          <cell r="B7528" t="str">
            <v xml:space="preserve">  </v>
          </cell>
        </row>
        <row r="7529">
          <cell r="B7529" t="str">
            <v xml:space="preserve">  </v>
          </cell>
        </row>
        <row r="7530">
          <cell r="B7530" t="str">
            <v xml:space="preserve">  </v>
          </cell>
        </row>
        <row r="7531">
          <cell r="B7531" t="str">
            <v xml:space="preserve">  </v>
          </cell>
        </row>
        <row r="7532">
          <cell r="B7532" t="str">
            <v xml:space="preserve">  </v>
          </cell>
        </row>
        <row r="7533">
          <cell r="B7533" t="str">
            <v xml:space="preserve">  </v>
          </cell>
        </row>
        <row r="7534">
          <cell r="B7534" t="str">
            <v xml:space="preserve">  </v>
          </cell>
        </row>
        <row r="7535">
          <cell r="B7535" t="str">
            <v xml:space="preserve">  </v>
          </cell>
        </row>
        <row r="7536">
          <cell r="B7536" t="str">
            <v xml:space="preserve">  </v>
          </cell>
        </row>
        <row r="7537">
          <cell r="B7537" t="str">
            <v xml:space="preserve">  </v>
          </cell>
        </row>
        <row r="7538">
          <cell r="B7538" t="str">
            <v xml:space="preserve">  </v>
          </cell>
        </row>
        <row r="7539">
          <cell r="B7539" t="str">
            <v xml:space="preserve">  </v>
          </cell>
        </row>
        <row r="7540">
          <cell r="B7540" t="str">
            <v xml:space="preserve">  </v>
          </cell>
        </row>
        <row r="7541">
          <cell r="B7541" t="str">
            <v xml:space="preserve">  </v>
          </cell>
        </row>
        <row r="7542">
          <cell r="B7542" t="str">
            <v xml:space="preserve">  </v>
          </cell>
        </row>
        <row r="7543">
          <cell r="B7543" t="str">
            <v xml:space="preserve">  </v>
          </cell>
        </row>
        <row r="7544">
          <cell r="B7544" t="str">
            <v xml:space="preserve">  </v>
          </cell>
        </row>
        <row r="7545">
          <cell r="B7545" t="str">
            <v xml:space="preserve">  </v>
          </cell>
        </row>
        <row r="7546">
          <cell r="B7546" t="str">
            <v xml:space="preserve">  </v>
          </cell>
        </row>
        <row r="7547">
          <cell r="B7547" t="str">
            <v xml:space="preserve">  </v>
          </cell>
        </row>
        <row r="7548">
          <cell r="B7548" t="str">
            <v xml:space="preserve">  </v>
          </cell>
        </row>
        <row r="7549">
          <cell r="B7549" t="str">
            <v xml:space="preserve">  </v>
          </cell>
        </row>
        <row r="7550">
          <cell r="B7550" t="str">
            <v xml:space="preserve">  </v>
          </cell>
        </row>
        <row r="7551">
          <cell r="B7551" t="str">
            <v xml:space="preserve">  </v>
          </cell>
        </row>
        <row r="7552">
          <cell r="B7552" t="str">
            <v xml:space="preserve">  </v>
          </cell>
        </row>
        <row r="7553">
          <cell r="B7553" t="str">
            <v xml:space="preserve">  </v>
          </cell>
        </row>
        <row r="7554">
          <cell r="B7554" t="str">
            <v xml:space="preserve">  </v>
          </cell>
        </row>
        <row r="7555">
          <cell r="B7555" t="str">
            <v xml:space="preserve">  </v>
          </cell>
        </row>
        <row r="7556">
          <cell r="B7556" t="str">
            <v xml:space="preserve">  </v>
          </cell>
        </row>
        <row r="7557">
          <cell r="B7557" t="str">
            <v xml:space="preserve">  </v>
          </cell>
        </row>
        <row r="7558">
          <cell r="B7558" t="str">
            <v xml:space="preserve">  </v>
          </cell>
        </row>
        <row r="7559">
          <cell r="B7559" t="str">
            <v xml:space="preserve">  </v>
          </cell>
        </row>
        <row r="7560">
          <cell r="B7560" t="str">
            <v xml:space="preserve">  </v>
          </cell>
        </row>
        <row r="7561">
          <cell r="B7561" t="str">
            <v xml:space="preserve">  </v>
          </cell>
        </row>
        <row r="7562">
          <cell r="B7562" t="str">
            <v xml:space="preserve">  </v>
          </cell>
        </row>
        <row r="7563">
          <cell r="B7563" t="str">
            <v xml:space="preserve">  </v>
          </cell>
        </row>
        <row r="7564">
          <cell r="B7564" t="str">
            <v xml:space="preserve">  </v>
          </cell>
        </row>
        <row r="7565">
          <cell r="B7565" t="str">
            <v xml:space="preserve">  </v>
          </cell>
        </row>
        <row r="7566">
          <cell r="B7566" t="str">
            <v xml:space="preserve">  </v>
          </cell>
        </row>
        <row r="7567">
          <cell r="B7567" t="str">
            <v xml:space="preserve">  </v>
          </cell>
        </row>
        <row r="7568">
          <cell r="B7568" t="str">
            <v xml:space="preserve">  </v>
          </cell>
        </row>
        <row r="7569">
          <cell r="B7569" t="str">
            <v xml:space="preserve">  </v>
          </cell>
        </row>
        <row r="7570">
          <cell r="B7570" t="str">
            <v xml:space="preserve">  </v>
          </cell>
        </row>
        <row r="7571">
          <cell r="B7571" t="str">
            <v xml:space="preserve">  </v>
          </cell>
        </row>
        <row r="7572">
          <cell r="B7572" t="str">
            <v xml:space="preserve">  </v>
          </cell>
        </row>
        <row r="7573">
          <cell r="B7573" t="str">
            <v xml:space="preserve">  </v>
          </cell>
        </row>
        <row r="7574">
          <cell r="B7574" t="str">
            <v xml:space="preserve">  </v>
          </cell>
        </row>
        <row r="7575">
          <cell r="B7575" t="str">
            <v xml:space="preserve">  </v>
          </cell>
        </row>
        <row r="7576">
          <cell r="B7576" t="str">
            <v xml:space="preserve">  </v>
          </cell>
        </row>
        <row r="7577">
          <cell r="B7577" t="str">
            <v xml:space="preserve">  </v>
          </cell>
        </row>
        <row r="7578">
          <cell r="B7578" t="str">
            <v xml:space="preserve">  </v>
          </cell>
        </row>
        <row r="7579">
          <cell r="B7579" t="str">
            <v xml:space="preserve">  </v>
          </cell>
        </row>
        <row r="7580">
          <cell r="B7580" t="str">
            <v xml:space="preserve">  </v>
          </cell>
        </row>
        <row r="7581">
          <cell r="B7581" t="str">
            <v xml:space="preserve">  </v>
          </cell>
        </row>
        <row r="7582">
          <cell r="B7582" t="str">
            <v xml:space="preserve">  </v>
          </cell>
        </row>
        <row r="7583">
          <cell r="B7583" t="str">
            <v xml:space="preserve">  </v>
          </cell>
        </row>
        <row r="7584">
          <cell r="B7584" t="str">
            <v xml:space="preserve">  </v>
          </cell>
        </row>
        <row r="7585">
          <cell r="B7585" t="str">
            <v xml:space="preserve">  </v>
          </cell>
        </row>
        <row r="7586">
          <cell r="B7586" t="str">
            <v xml:space="preserve">  </v>
          </cell>
        </row>
        <row r="7587">
          <cell r="B7587" t="str">
            <v xml:space="preserve">  </v>
          </cell>
        </row>
        <row r="7588">
          <cell r="B7588" t="str">
            <v xml:space="preserve">  </v>
          </cell>
        </row>
        <row r="7589">
          <cell r="B7589" t="str">
            <v xml:space="preserve">  </v>
          </cell>
        </row>
        <row r="7590">
          <cell r="B7590" t="str">
            <v xml:space="preserve">  </v>
          </cell>
        </row>
        <row r="7591">
          <cell r="B7591" t="str">
            <v xml:space="preserve">  </v>
          </cell>
        </row>
        <row r="7592">
          <cell r="B7592" t="str">
            <v xml:space="preserve">  </v>
          </cell>
        </row>
        <row r="7593">
          <cell r="B7593" t="str">
            <v xml:space="preserve">  </v>
          </cell>
        </row>
        <row r="7594">
          <cell r="B7594" t="str">
            <v xml:space="preserve">  </v>
          </cell>
        </row>
        <row r="7595">
          <cell r="B7595" t="str">
            <v xml:space="preserve">  </v>
          </cell>
        </row>
        <row r="7596">
          <cell r="B7596" t="str">
            <v xml:space="preserve">  </v>
          </cell>
        </row>
        <row r="7597">
          <cell r="B7597" t="str">
            <v xml:space="preserve">  </v>
          </cell>
        </row>
        <row r="7598">
          <cell r="B7598" t="str">
            <v xml:space="preserve">  </v>
          </cell>
        </row>
        <row r="7599">
          <cell r="B7599" t="str">
            <v xml:space="preserve">  </v>
          </cell>
        </row>
        <row r="7600">
          <cell r="B7600" t="str">
            <v xml:space="preserve">  </v>
          </cell>
        </row>
        <row r="7601">
          <cell r="B7601" t="str">
            <v xml:space="preserve">  </v>
          </cell>
        </row>
        <row r="7602">
          <cell r="B7602" t="str">
            <v xml:space="preserve">  </v>
          </cell>
        </row>
        <row r="7603">
          <cell r="B7603" t="str">
            <v xml:space="preserve">  </v>
          </cell>
        </row>
        <row r="7604">
          <cell r="B7604" t="str">
            <v xml:space="preserve">  </v>
          </cell>
        </row>
        <row r="7605">
          <cell r="B7605" t="str">
            <v xml:space="preserve">  </v>
          </cell>
        </row>
        <row r="7606">
          <cell r="B7606" t="str">
            <v xml:space="preserve">  </v>
          </cell>
        </row>
        <row r="7607">
          <cell r="B7607" t="str">
            <v xml:space="preserve">  </v>
          </cell>
        </row>
        <row r="7608">
          <cell r="B7608" t="str">
            <v xml:space="preserve">  </v>
          </cell>
        </row>
        <row r="7609">
          <cell r="B7609" t="str">
            <v xml:space="preserve">  </v>
          </cell>
        </row>
        <row r="7610">
          <cell r="B7610" t="str">
            <v xml:space="preserve">  </v>
          </cell>
        </row>
        <row r="7611">
          <cell r="B7611" t="str">
            <v xml:space="preserve">  </v>
          </cell>
        </row>
        <row r="7612">
          <cell r="B7612" t="str">
            <v xml:space="preserve">  </v>
          </cell>
        </row>
        <row r="7613">
          <cell r="B7613" t="str">
            <v xml:space="preserve">  </v>
          </cell>
        </row>
        <row r="7614">
          <cell r="B7614" t="str">
            <v xml:space="preserve">  </v>
          </cell>
        </row>
        <row r="7615">
          <cell r="B7615" t="str">
            <v xml:space="preserve">  </v>
          </cell>
        </row>
        <row r="7616">
          <cell r="B7616" t="str">
            <v xml:space="preserve">  </v>
          </cell>
        </row>
        <row r="7617">
          <cell r="B7617" t="str">
            <v xml:space="preserve">  </v>
          </cell>
        </row>
        <row r="7618">
          <cell r="B7618" t="str">
            <v xml:space="preserve">  </v>
          </cell>
        </row>
        <row r="7619">
          <cell r="B7619" t="str">
            <v xml:space="preserve">  </v>
          </cell>
        </row>
        <row r="7620">
          <cell r="B7620" t="str">
            <v xml:space="preserve">  </v>
          </cell>
        </row>
        <row r="7621">
          <cell r="B7621" t="str">
            <v xml:space="preserve">  </v>
          </cell>
        </row>
        <row r="7622">
          <cell r="B7622" t="str">
            <v xml:space="preserve">  </v>
          </cell>
        </row>
        <row r="7623">
          <cell r="B7623" t="str">
            <v xml:space="preserve">  </v>
          </cell>
        </row>
        <row r="7624">
          <cell r="B7624" t="str">
            <v xml:space="preserve">  </v>
          </cell>
        </row>
        <row r="7625">
          <cell r="B7625" t="str">
            <v xml:space="preserve">  </v>
          </cell>
        </row>
        <row r="7626">
          <cell r="B7626" t="str">
            <v xml:space="preserve">  </v>
          </cell>
        </row>
        <row r="7627">
          <cell r="B7627" t="str">
            <v xml:space="preserve">  </v>
          </cell>
        </row>
        <row r="7628">
          <cell r="B7628" t="str">
            <v xml:space="preserve">  </v>
          </cell>
        </row>
        <row r="7629">
          <cell r="B7629" t="str">
            <v xml:space="preserve">  </v>
          </cell>
        </row>
        <row r="7630">
          <cell r="B7630" t="str">
            <v xml:space="preserve">  </v>
          </cell>
        </row>
        <row r="7631">
          <cell r="B7631" t="str">
            <v xml:space="preserve">  </v>
          </cell>
        </row>
        <row r="7632">
          <cell r="B7632" t="str">
            <v xml:space="preserve">  </v>
          </cell>
        </row>
        <row r="7633">
          <cell r="B7633" t="str">
            <v xml:space="preserve">  </v>
          </cell>
        </row>
        <row r="7634">
          <cell r="B7634" t="str">
            <v xml:space="preserve">  </v>
          </cell>
        </row>
        <row r="7635">
          <cell r="B7635" t="str">
            <v xml:space="preserve">  </v>
          </cell>
        </row>
        <row r="7636">
          <cell r="B7636" t="str">
            <v xml:space="preserve">  </v>
          </cell>
        </row>
        <row r="7637">
          <cell r="B7637" t="str">
            <v xml:space="preserve">  </v>
          </cell>
        </row>
        <row r="7638">
          <cell r="B7638" t="str">
            <v xml:space="preserve">  </v>
          </cell>
        </row>
        <row r="7639">
          <cell r="B7639" t="str">
            <v xml:space="preserve">  </v>
          </cell>
        </row>
        <row r="7640">
          <cell r="B7640" t="str">
            <v xml:space="preserve">  </v>
          </cell>
        </row>
        <row r="7641">
          <cell r="B7641" t="str">
            <v xml:space="preserve">  </v>
          </cell>
        </row>
        <row r="7642">
          <cell r="B7642" t="str">
            <v xml:space="preserve">  </v>
          </cell>
        </row>
        <row r="7643">
          <cell r="B7643" t="str">
            <v xml:space="preserve">  </v>
          </cell>
        </row>
        <row r="7644">
          <cell r="B7644" t="str">
            <v xml:space="preserve">  </v>
          </cell>
        </row>
        <row r="7645">
          <cell r="B7645" t="str">
            <v xml:space="preserve">  </v>
          </cell>
        </row>
        <row r="7646">
          <cell r="B7646" t="str">
            <v xml:space="preserve">  </v>
          </cell>
        </row>
        <row r="7647">
          <cell r="B7647" t="str">
            <v xml:space="preserve">  </v>
          </cell>
        </row>
        <row r="7648">
          <cell r="B7648" t="str">
            <v xml:space="preserve">  </v>
          </cell>
        </row>
        <row r="7649">
          <cell r="B7649" t="str">
            <v xml:space="preserve">  </v>
          </cell>
        </row>
        <row r="7650">
          <cell r="B7650" t="str">
            <v xml:space="preserve">  </v>
          </cell>
        </row>
        <row r="7651">
          <cell r="B7651" t="str">
            <v xml:space="preserve">  </v>
          </cell>
        </row>
        <row r="7652">
          <cell r="B7652" t="str">
            <v xml:space="preserve">  </v>
          </cell>
        </row>
        <row r="7653">
          <cell r="B7653" t="str">
            <v xml:space="preserve">  </v>
          </cell>
        </row>
        <row r="7654">
          <cell r="B7654" t="str">
            <v xml:space="preserve">  </v>
          </cell>
        </row>
        <row r="7655">
          <cell r="B7655" t="str">
            <v xml:space="preserve">  </v>
          </cell>
        </row>
        <row r="7656">
          <cell r="B7656" t="str">
            <v xml:space="preserve">  </v>
          </cell>
        </row>
        <row r="7657">
          <cell r="B7657" t="str">
            <v xml:space="preserve">  </v>
          </cell>
        </row>
        <row r="7658">
          <cell r="B7658" t="str">
            <v xml:space="preserve">  </v>
          </cell>
        </row>
        <row r="7659">
          <cell r="B7659" t="str">
            <v xml:space="preserve">  </v>
          </cell>
        </row>
        <row r="7660">
          <cell r="B7660" t="str">
            <v xml:space="preserve">  </v>
          </cell>
        </row>
        <row r="7661">
          <cell r="B7661" t="str">
            <v xml:space="preserve">  </v>
          </cell>
        </row>
        <row r="7662">
          <cell r="B7662" t="str">
            <v xml:space="preserve">  </v>
          </cell>
        </row>
        <row r="7663">
          <cell r="B7663" t="str">
            <v xml:space="preserve">  </v>
          </cell>
        </row>
        <row r="7664">
          <cell r="B7664" t="str">
            <v xml:space="preserve">  </v>
          </cell>
        </row>
        <row r="7665">
          <cell r="B7665" t="str">
            <v xml:space="preserve">  </v>
          </cell>
        </row>
        <row r="7666">
          <cell r="B7666" t="str">
            <v xml:space="preserve">  </v>
          </cell>
        </row>
        <row r="7667">
          <cell r="B7667" t="str">
            <v xml:space="preserve">  </v>
          </cell>
        </row>
        <row r="7668">
          <cell r="B7668" t="str">
            <v xml:space="preserve">  </v>
          </cell>
        </row>
        <row r="7669">
          <cell r="B7669" t="str">
            <v xml:space="preserve">  </v>
          </cell>
        </row>
        <row r="7670">
          <cell r="B7670" t="str">
            <v xml:space="preserve">  </v>
          </cell>
        </row>
        <row r="7671">
          <cell r="B7671" t="str">
            <v xml:space="preserve">  </v>
          </cell>
        </row>
        <row r="7672">
          <cell r="B7672" t="str">
            <v xml:space="preserve">  </v>
          </cell>
        </row>
        <row r="7673">
          <cell r="B7673" t="str">
            <v xml:space="preserve">  </v>
          </cell>
        </row>
        <row r="7674">
          <cell r="B7674" t="str">
            <v xml:space="preserve">  </v>
          </cell>
        </row>
        <row r="7675">
          <cell r="B7675" t="str">
            <v xml:space="preserve">  </v>
          </cell>
        </row>
        <row r="7676">
          <cell r="B7676" t="str">
            <v xml:space="preserve">  </v>
          </cell>
        </row>
        <row r="7677">
          <cell r="B7677" t="str">
            <v xml:space="preserve">  </v>
          </cell>
        </row>
        <row r="7678">
          <cell r="B7678" t="str">
            <v xml:space="preserve">  </v>
          </cell>
        </row>
        <row r="7679">
          <cell r="B7679" t="str">
            <v xml:space="preserve">  </v>
          </cell>
        </row>
        <row r="7680">
          <cell r="B7680" t="str">
            <v xml:space="preserve">  </v>
          </cell>
        </row>
        <row r="7681">
          <cell r="B7681" t="str">
            <v xml:space="preserve">  </v>
          </cell>
        </row>
        <row r="7682">
          <cell r="B7682" t="str">
            <v xml:space="preserve">  </v>
          </cell>
        </row>
        <row r="7683">
          <cell r="B7683" t="str">
            <v xml:space="preserve">  </v>
          </cell>
        </row>
        <row r="7684">
          <cell r="B7684" t="str">
            <v xml:space="preserve">  </v>
          </cell>
        </row>
        <row r="7685">
          <cell r="B7685" t="str">
            <v xml:space="preserve">  </v>
          </cell>
        </row>
        <row r="7686">
          <cell r="B7686" t="str">
            <v xml:space="preserve">  </v>
          </cell>
        </row>
        <row r="7687">
          <cell r="B7687" t="str">
            <v xml:space="preserve">  </v>
          </cell>
        </row>
        <row r="7688">
          <cell r="B7688" t="str">
            <v xml:space="preserve">  </v>
          </cell>
        </row>
        <row r="7689">
          <cell r="B7689" t="str">
            <v xml:space="preserve">  </v>
          </cell>
        </row>
        <row r="7690">
          <cell r="B7690" t="str">
            <v xml:space="preserve">  </v>
          </cell>
        </row>
        <row r="7691">
          <cell r="B7691" t="str">
            <v xml:space="preserve">  </v>
          </cell>
        </row>
        <row r="7692">
          <cell r="B7692" t="str">
            <v xml:space="preserve">  </v>
          </cell>
        </row>
        <row r="7693">
          <cell r="B7693" t="str">
            <v xml:space="preserve">  </v>
          </cell>
        </row>
        <row r="7694">
          <cell r="B7694" t="str">
            <v xml:space="preserve">  </v>
          </cell>
        </row>
        <row r="7695">
          <cell r="B7695" t="str">
            <v xml:space="preserve">  </v>
          </cell>
        </row>
        <row r="7696">
          <cell r="B7696" t="str">
            <v xml:space="preserve">  </v>
          </cell>
        </row>
        <row r="7697">
          <cell r="B7697" t="str">
            <v xml:space="preserve">  </v>
          </cell>
        </row>
        <row r="7698">
          <cell r="B7698" t="str">
            <v xml:space="preserve">  </v>
          </cell>
        </row>
        <row r="7699">
          <cell r="B7699" t="str">
            <v xml:space="preserve">  </v>
          </cell>
        </row>
        <row r="7700">
          <cell r="B7700" t="str">
            <v xml:space="preserve">  </v>
          </cell>
        </row>
        <row r="7701">
          <cell r="B7701" t="str">
            <v xml:space="preserve">  </v>
          </cell>
        </row>
        <row r="7702">
          <cell r="B7702" t="str">
            <v xml:space="preserve">  </v>
          </cell>
        </row>
        <row r="7703">
          <cell r="B7703" t="str">
            <v xml:space="preserve">  </v>
          </cell>
        </row>
        <row r="7704">
          <cell r="B7704" t="str">
            <v xml:space="preserve">  </v>
          </cell>
        </row>
        <row r="7705">
          <cell r="B7705" t="str">
            <v xml:space="preserve">  </v>
          </cell>
        </row>
        <row r="7706">
          <cell r="B7706" t="str">
            <v xml:space="preserve">  </v>
          </cell>
        </row>
        <row r="7707">
          <cell r="B7707" t="str">
            <v xml:space="preserve">  </v>
          </cell>
        </row>
        <row r="7708">
          <cell r="B7708" t="str">
            <v xml:space="preserve">  </v>
          </cell>
        </row>
        <row r="7709">
          <cell r="B7709" t="str">
            <v xml:space="preserve">  </v>
          </cell>
        </row>
        <row r="7710">
          <cell r="B7710" t="str">
            <v xml:space="preserve">  </v>
          </cell>
        </row>
        <row r="7711">
          <cell r="B7711" t="str">
            <v xml:space="preserve">  </v>
          </cell>
        </row>
        <row r="7712">
          <cell r="B7712" t="str">
            <v xml:space="preserve">  </v>
          </cell>
        </row>
        <row r="7713">
          <cell r="B7713" t="str">
            <v xml:space="preserve">  </v>
          </cell>
        </row>
        <row r="7714">
          <cell r="B7714" t="str">
            <v xml:space="preserve">  </v>
          </cell>
        </row>
        <row r="7715">
          <cell r="B7715" t="str">
            <v xml:space="preserve">  </v>
          </cell>
        </row>
        <row r="7716">
          <cell r="B7716" t="str">
            <v xml:space="preserve">  </v>
          </cell>
        </row>
        <row r="7717">
          <cell r="B7717" t="str">
            <v xml:space="preserve">  </v>
          </cell>
        </row>
        <row r="7718">
          <cell r="B7718" t="str">
            <v xml:space="preserve">  </v>
          </cell>
        </row>
        <row r="7719">
          <cell r="B7719" t="str">
            <v xml:space="preserve">  </v>
          </cell>
        </row>
        <row r="7720">
          <cell r="B7720" t="str">
            <v xml:space="preserve">  </v>
          </cell>
        </row>
        <row r="7721">
          <cell r="B7721" t="str">
            <v xml:space="preserve">  </v>
          </cell>
        </row>
        <row r="7722">
          <cell r="B7722" t="str">
            <v xml:space="preserve">  </v>
          </cell>
        </row>
        <row r="7723">
          <cell r="B7723" t="str">
            <v xml:space="preserve">  </v>
          </cell>
        </row>
        <row r="7724">
          <cell r="B7724" t="str">
            <v xml:space="preserve">  </v>
          </cell>
        </row>
        <row r="7725">
          <cell r="B7725" t="str">
            <v xml:space="preserve">  </v>
          </cell>
        </row>
        <row r="7726">
          <cell r="B7726" t="str">
            <v xml:space="preserve">  </v>
          </cell>
        </row>
        <row r="7727">
          <cell r="B7727" t="str">
            <v xml:space="preserve">  </v>
          </cell>
        </row>
        <row r="7728">
          <cell r="B7728" t="str">
            <v xml:space="preserve">  </v>
          </cell>
        </row>
        <row r="7729">
          <cell r="B7729" t="str">
            <v xml:space="preserve">  </v>
          </cell>
        </row>
        <row r="7730">
          <cell r="B7730" t="str">
            <v xml:space="preserve">  </v>
          </cell>
        </row>
        <row r="7731">
          <cell r="B7731" t="str">
            <v xml:space="preserve">  </v>
          </cell>
        </row>
        <row r="7732">
          <cell r="B7732" t="str">
            <v xml:space="preserve">  </v>
          </cell>
        </row>
        <row r="7733">
          <cell r="B7733" t="str">
            <v xml:space="preserve">  </v>
          </cell>
        </row>
        <row r="7734">
          <cell r="B7734" t="str">
            <v xml:space="preserve">  </v>
          </cell>
        </row>
        <row r="7735">
          <cell r="B7735" t="str">
            <v xml:space="preserve">  </v>
          </cell>
        </row>
        <row r="7736">
          <cell r="B7736" t="str">
            <v xml:space="preserve">  </v>
          </cell>
        </row>
        <row r="7737">
          <cell r="B7737" t="str">
            <v xml:space="preserve">  </v>
          </cell>
        </row>
        <row r="7738">
          <cell r="B7738" t="str">
            <v xml:space="preserve">  </v>
          </cell>
        </row>
        <row r="7739">
          <cell r="B7739" t="str">
            <v xml:space="preserve">  </v>
          </cell>
        </row>
        <row r="7740">
          <cell r="B7740" t="str">
            <v xml:space="preserve">  </v>
          </cell>
        </row>
        <row r="7741">
          <cell r="B7741" t="str">
            <v xml:space="preserve">  </v>
          </cell>
        </row>
        <row r="7742">
          <cell r="B7742" t="str">
            <v xml:space="preserve">  </v>
          </cell>
        </row>
        <row r="7743">
          <cell r="B7743" t="str">
            <v xml:space="preserve">  </v>
          </cell>
        </row>
        <row r="7744">
          <cell r="B7744" t="str">
            <v xml:space="preserve">  </v>
          </cell>
        </row>
        <row r="7745">
          <cell r="B7745" t="str">
            <v xml:space="preserve">  </v>
          </cell>
        </row>
        <row r="7746">
          <cell r="B7746" t="str">
            <v xml:space="preserve">  </v>
          </cell>
        </row>
        <row r="7747">
          <cell r="B7747" t="str">
            <v xml:space="preserve">  </v>
          </cell>
        </row>
        <row r="7748">
          <cell r="B7748" t="str">
            <v xml:space="preserve">  </v>
          </cell>
        </row>
        <row r="7749">
          <cell r="B7749" t="str">
            <v xml:space="preserve">  </v>
          </cell>
        </row>
        <row r="7750">
          <cell r="B7750" t="str">
            <v xml:space="preserve">  </v>
          </cell>
        </row>
        <row r="7751">
          <cell r="B7751" t="str">
            <v xml:space="preserve">  </v>
          </cell>
        </row>
        <row r="7752">
          <cell r="B7752" t="str">
            <v xml:space="preserve">  </v>
          </cell>
        </row>
        <row r="7753">
          <cell r="B7753" t="str">
            <v xml:space="preserve">  </v>
          </cell>
        </row>
        <row r="7754">
          <cell r="B7754" t="str">
            <v xml:space="preserve">  </v>
          </cell>
        </row>
        <row r="7755">
          <cell r="B7755" t="str">
            <v xml:space="preserve">  </v>
          </cell>
        </row>
        <row r="7756">
          <cell r="B7756" t="str">
            <v xml:space="preserve">  </v>
          </cell>
        </row>
        <row r="7757">
          <cell r="B7757" t="str">
            <v xml:space="preserve">  </v>
          </cell>
        </row>
        <row r="7758">
          <cell r="B7758" t="str">
            <v xml:space="preserve">  </v>
          </cell>
        </row>
        <row r="7759">
          <cell r="B7759" t="str">
            <v xml:space="preserve">  </v>
          </cell>
        </row>
        <row r="7760">
          <cell r="B7760" t="str">
            <v xml:space="preserve">  </v>
          </cell>
        </row>
        <row r="7761">
          <cell r="B7761" t="str">
            <v xml:space="preserve">  </v>
          </cell>
        </row>
        <row r="7762">
          <cell r="B7762" t="str">
            <v xml:space="preserve">  </v>
          </cell>
        </row>
        <row r="7763">
          <cell r="B7763" t="str">
            <v xml:space="preserve">  </v>
          </cell>
        </row>
        <row r="7764">
          <cell r="B7764" t="str">
            <v xml:space="preserve">  </v>
          </cell>
        </row>
        <row r="7765">
          <cell r="B7765" t="str">
            <v xml:space="preserve">  </v>
          </cell>
        </row>
        <row r="7766">
          <cell r="B7766" t="str">
            <v xml:space="preserve">  </v>
          </cell>
        </row>
        <row r="7767">
          <cell r="B7767" t="str">
            <v xml:space="preserve">  </v>
          </cell>
        </row>
        <row r="7768">
          <cell r="B7768" t="str">
            <v xml:space="preserve">  </v>
          </cell>
        </row>
        <row r="7769">
          <cell r="B7769" t="str">
            <v xml:space="preserve">  </v>
          </cell>
        </row>
        <row r="7770">
          <cell r="B7770" t="str">
            <v xml:space="preserve">  </v>
          </cell>
        </row>
        <row r="7771">
          <cell r="B7771" t="str">
            <v xml:space="preserve">  </v>
          </cell>
        </row>
        <row r="7772">
          <cell r="B7772" t="str">
            <v xml:space="preserve">  </v>
          </cell>
        </row>
        <row r="7773">
          <cell r="B7773" t="str">
            <v xml:space="preserve">  </v>
          </cell>
        </row>
        <row r="7774">
          <cell r="B7774" t="str">
            <v xml:space="preserve">  </v>
          </cell>
        </row>
        <row r="7775">
          <cell r="B7775" t="str">
            <v xml:space="preserve">  </v>
          </cell>
        </row>
        <row r="7776">
          <cell r="B7776" t="str">
            <v xml:space="preserve">  </v>
          </cell>
        </row>
        <row r="7777">
          <cell r="B7777" t="str">
            <v xml:space="preserve">  </v>
          </cell>
        </row>
        <row r="7778">
          <cell r="B7778" t="str">
            <v xml:space="preserve">  </v>
          </cell>
        </row>
        <row r="7779">
          <cell r="B7779" t="str">
            <v xml:space="preserve">  </v>
          </cell>
        </row>
        <row r="7780">
          <cell r="B7780" t="str">
            <v xml:space="preserve">  </v>
          </cell>
        </row>
        <row r="7781">
          <cell r="B7781" t="str">
            <v xml:space="preserve">  </v>
          </cell>
        </row>
        <row r="7782">
          <cell r="B7782" t="str">
            <v xml:space="preserve">  </v>
          </cell>
        </row>
        <row r="7783">
          <cell r="B7783" t="str">
            <v xml:space="preserve">  </v>
          </cell>
        </row>
        <row r="7784">
          <cell r="B7784" t="str">
            <v xml:space="preserve">  </v>
          </cell>
        </row>
        <row r="7785">
          <cell r="B7785" t="str">
            <v xml:space="preserve">  </v>
          </cell>
        </row>
        <row r="7786">
          <cell r="B7786" t="str">
            <v xml:space="preserve">  </v>
          </cell>
        </row>
        <row r="7787">
          <cell r="B7787" t="str">
            <v xml:space="preserve">  </v>
          </cell>
        </row>
        <row r="7788">
          <cell r="B7788" t="str">
            <v xml:space="preserve">  </v>
          </cell>
        </row>
        <row r="7789">
          <cell r="B7789" t="str">
            <v xml:space="preserve">  </v>
          </cell>
        </row>
        <row r="7790">
          <cell r="B7790" t="str">
            <v xml:space="preserve">  </v>
          </cell>
        </row>
        <row r="7791">
          <cell r="B7791" t="str">
            <v xml:space="preserve">  </v>
          </cell>
        </row>
        <row r="7792">
          <cell r="B7792" t="str">
            <v xml:space="preserve">  </v>
          </cell>
        </row>
        <row r="7793">
          <cell r="B7793" t="str">
            <v xml:space="preserve">  </v>
          </cell>
        </row>
        <row r="7794">
          <cell r="B7794" t="str">
            <v xml:space="preserve">  </v>
          </cell>
        </row>
        <row r="7795">
          <cell r="B7795" t="str">
            <v xml:space="preserve">  </v>
          </cell>
        </row>
        <row r="7796">
          <cell r="B7796" t="str">
            <v xml:space="preserve">  </v>
          </cell>
        </row>
        <row r="7797">
          <cell r="B7797" t="str">
            <v xml:space="preserve">  </v>
          </cell>
        </row>
        <row r="7798">
          <cell r="B7798" t="str">
            <v xml:space="preserve">  </v>
          </cell>
        </row>
        <row r="7799">
          <cell r="B7799" t="str">
            <v xml:space="preserve">  </v>
          </cell>
        </row>
        <row r="7800">
          <cell r="B7800" t="str">
            <v xml:space="preserve">  </v>
          </cell>
        </row>
        <row r="7801">
          <cell r="B7801" t="str">
            <v xml:space="preserve">  </v>
          </cell>
        </row>
        <row r="7802">
          <cell r="B7802" t="str">
            <v xml:space="preserve">  </v>
          </cell>
        </row>
        <row r="7803">
          <cell r="B7803" t="str">
            <v xml:space="preserve">  </v>
          </cell>
        </row>
        <row r="7804">
          <cell r="B7804" t="str">
            <v xml:space="preserve">  </v>
          </cell>
        </row>
        <row r="7805">
          <cell r="B7805" t="str">
            <v xml:space="preserve">  </v>
          </cell>
        </row>
        <row r="7806">
          <cell r="B7806" t="str">
            <v xml:space="preserve">  </v>
          </cell>
        </row>
        <row r="7807">
          <cell r="B7807" t="str">
            <v xml:space="preserve">  </v>
          </cell>
        </row>
        <row r="7808">
          <cell r="B7808" t="str">
            <v xml:space="preserve">  </v>
          </cell>
        </row>
        <row r="7809">
          <cell r="B7809" t="str">
            <v xml:space="preserve">  </v>
          </cell>
        </row>
        <row r="7810">
          <cell r="B7810" t="str">
            <v xml:space="preserve">  </v>
          </cell>
        </row>
        <row r="7811">
          <cell r="B7811" t="str">
            <v xml:space="preserve">  </v>
          </cell>
        </row>
        <row r="7812">
          <cell r="B7812" t="str">
            <v xml:space="preserve">  </v>
          </cell>
        </row>
        <row r="7813">
          <cell r="B7813" t="str">
            <v xml:space="preserve">  </v>
          </cell>
        </row>
        <row r="7814">
          <cell r="B7814" t="str">
            <v xml:space="preserve">  </v>
          </cell>
        </row>
        <row r="7815">
          <cell r="B7815" t="str">
            <v xml:space="preserve">  </v>
          </cell>
        </row>
        <row r="7816">
          <cell r="B7816" t="str">
            <v xml:space="preserve">  </v>
          </cell>
        </row>
        <row r="7817">
          <cell r="B7817" t="str">
            <v xml:space="preserve">  </v>
          </cell>
        </row>
        <row r="7818">
          <cell r="B7818" t="str">
            <v xml:space="preserve">  </v>
          </cell>
        </row>
        <row r="7819">
          <cell r="B7819" t="str">
            <v xml:space="preserve">  </v>
          </cell>
        </row>
        <row r="7820">
          <cell r="B7820" t="str">
            <v xml:space="preserve">  </v>
          </cell>
        </row>
        <row r="7821">
          <cell r="B7821" t="str">
            <v xml:space="preserve">  </v>
          </cell>
        </row>
        <row r="7822">
          <cell r="B7822" t="str">
            <v xml:space="preserve">  </v>
          </cell>
        </row>
        <row r="7823">
          <cell r="B7823" t="str">
            <v xml:space="preserve">  </v>
          </cell>
        </row>
        <row r="7824">
          <cell r="B7824" t="str">
            <v xml:space="preserve">  </v>
          </cell>
        </row>
        <row r="7825">
          <cell r="B7825" t="str">
            <v xml:space="preserve">  </v>
          </cell>
        </row>
        <row r="7826">
          <cell r="B7826" t="str">
            <v xml:space="preserve">  </v>
          </cell>
        </row>
        <row r="7827">
          <cell r="B7827" t="str">
            <v xml:space="preserve">  </v>
          </cell>
        </row>
        <row r="7828">
          <cell r="B7828" t="str">
            <v xml:space="preserve">  </v>
          </cell>
        </row>
        <row r="7829">
          <cell r="B7829" t="str">
            <v xml:space="preserve">  </v>
          </cell>
        </row>
        <row r="7830">
          <cell r="B7830" t="str">
            <v xml:space="preserve">  </v>
          </cell>
        </row>
        <row r="7831">
          <cell r="B7831" t="str">
            <v xml:space="preserve">  </v>
          </cell>
        </row>
        <row r="7832">
          <cell r="B7832" t="str">
            <v xml:space="preserve">  </v>
          </cell>
        </row>
        <row r="7833">
          <cell r="B7833" t="str">
            <v xml:space="preserve">  </v>
          </cell>
        </row>
        <row r="7834">
          <cell r="B7834" t="str">
            <v xml:space="preserve">  </v>
          </cell>
        </row>
        <row r="7835">
          <cell r="B7835" t="str">
            <v xml:space="preserve">  </v>
          </cell>
        </row>
        <row r="7836">
          <cell r="B7836" t="str">
            <v xml:space="preserve">  </v>
          </cell>
        </row>
        <row r="7837">
          <cell r="B7837" t="str">
            <v xml:space="preserve">  </v>
          </cell>
        </row>
        <row r="7838">
          <cell r="B7838" t="str">
            <v xml:space="preserve">  </v>
          </cell>
        </row>
        <row r="7839">
          <cell r="B7839" t="str">
            <v xml:space="preserve">  </v>
          </cell>
        </row>
        <row r="7840">
          <cell r="B7840" t="str">
            <v xml:space="preserve">  </v>
          </cell>
        </row>
        <row r="7841">
          <cell r="B7841" t="str">
            <v xml:space="preserve">  </v>
          </cell>
        </row>
        <row r="7842">
          <cell r="B7842" t="str">
            <v xml:space="preserve">  </v>
          </cell>
        </row>
        <row r="7843">
          <cell r="B7843" t="str">
            <v xml:space="preserve">  </v>
          </cell>
        </row>
        <row r="7844">
          <cell r="B7844" t="str">
            <v xml:space="preserve">  </v>
          </cell>
        </row>
        <row r="7845">
          <cell r="B7845" t="str">
            <v xml:space="preserve">  </v>
          </cell>
        </row>
        <row r="7846">
          <cell r="B7846" t="str">
            <v xml:space="preserve">  </v>
          </cell>
        </row>
        <row r="7847">
          <cell r="B7847" t="str">
            <v xml:space="preserve">  </v>
          </cell>
        </row>
        <row r="7848">
          <cell r="B7848" t="str">
            <v xml:space="preserve">  </v>
          </cell>
        </row>
        <row r="7849">
          <cell r="B7849" t="str">
            <v xml:space="preserve">  </v>
          </cell>
        </row>
        <row r="7850">
          <cell r="B7850" t="str">
            <v xml:space="preserve">  </v>
          </cell>
        </row>
        <row r="7851">
          <cell r="B7851" t="str">
            <v xml:space="preserve">  </v>
          </cell>
        </row>
        <row r="7852">
          <cell r="B7852" t="str">
            <v xml:space="preserve">  </v>
          </cell>
        </row>
        <row r="7853">
          <cell r="B7853" t="str">
            <v xml:space="preserve">  </v>
          </cell>
        </row>
        <row r="7854">
          <cell r="B7854" t="str">
            <v xml:space="preserve">  </v>
          </cell>
        </row>
        <row r="7855">
          <cell r="B7855" t="str">
            <v xml:space="preserve">  </v>
          </cell>
        </row>
        <row r="7856">
          <cell r="B7856" t="str">
            <v xml:space="preserve">  </v>
          </cell>
        </row>
        <row r="7857">
          <cell r="B7857" t="str">
            <v xml:space="preserve">  </v>
          </cell>
        </row>
        <row r="7858">
          <cell r="B7858" t="str">
            <v xml:space="preserve">  </v>
          </cell>
        </row>
        <row r="7859">
          <cell r="B7859" t="str">
            <v xml:space="preserve">  </v>
          </cell>
        </row>
        <row r="7860">
          <cell r="B7860" t="str">
            <v xml:space="preserve">  </v>
          </cell>
        </row>
        <row r="7861">
          <cell r="B7861" t="str">
            <v xml:space="preserve">  </v>
          </cell>
        </row>
        <row r="7862">
          <cell r="B7862" t="str">
            <v xml:space="preserve">  </v>
          </cell>
        </row>
        <row r="7863">
          <cell r="B7863" t="str">
            <v xml:space="preserve">  </v>
          </cell>
        </row>
        <row r="7864">
          <cell r="B7864" t="str">
            <v xml:space="preserve">  </v>
          </cell>
        </row>
        <row r="7865">
          <cell r="B7865" t="str">
            <v xml:space="preserve">  </v>
          </cell>
        </row>
        <row r="7866">
          <cell r="B7866" t="str">
            <v xml:space="preserve">  </v>
          </cell>
        </row>
        <row r="7867">
          <cell r="B7867" t="str">
            <v xml:space="preserve">  </v>
          </cell>
        </row>
        <row r="7868">
          <cell r="B7868" t="str">
            <v xml:space="preserve">  </v>
          </cell>
        </row>
        <row r="7869">
          <cell r="B7869" t="str">
            <v xml:space="preserve">  </v>
          </cell>
        </row>
        <row r="7870">
          <cell r="B7870" t="str">
            <v xml:space="preserve">  </v>
          </cell>
        </row>
        <row r="7871">
          <cell r="B7871" t="str">
            <v xml:space="preserve">  </v>
          </cell>
        </row>
        <row r="7872">
          <cell r="B7872" t="str">
            <v xml:space="preserve">  </v>
          </cell>
        </row>
        <row r="7873">
          <cell r="B7873" t="str">
            <v xml:space="preserve">  </v>
          </cell>
        </row>
        <row r="7874">
          <cell r="B7874" t="str">
            <v xml:space="preserve">  </v>
          </cell>
        </row>
        <row r="7875">
          <cell r="B7875" t="str">
            <v xml:space="preserve">  </v>
          </cell>
        </row>
        <row r="7876">
          <cell r="B7876" t="str">
            <v xml:space="preserve">  </v>
          </cell>
        </row>
        <row r="7877">
          <cell r="B7877" t="str">
            <v xml:space="preserve">  </v>
          </cell>
        </row>
        <row r="7878">
          <cell r="B7878" t="str">
            <v xml:space="preserve">  </v>
          </cell>
        </row>
        <row r="7879">
          <cell r="B7879" t="str">
            <v xml:space="preserve">  </v>
          </cell>
        </row>
        <row r="7880">
          <cell r="B7880" t="str">
            <v xml:space="preserve">  </v>
          </cell>
        </row>
        <row r="7881">
          <cell r="B7881" t="str">
            <v xml:space="preserve">  </v>
          </cell>
        </row>
        <row r="7882">
          <cell r="B7882" t="str">
            <v xml:space="preserve">  </v>
          </cell>
        </row>
        <row r="7883">
          <cell r="B7883" t="str">
            <v xml:space="preserve">  </v>
          </cell>
        </row>
        <row r="7884">
          <cell r="B7884" t="str">
            <v xml:space="preserve">  </v>
          </cell>
        </row>
        <row r="7885">
          <cell r="B7885" t="str">
            <v xml:space="preserve">  </v>
          </cell>
        </row>
        <row r="7886">
          <cell r="B7886" t="str">
            <v xml:space="preserve">  </v>
          </cell>
        </row>
        <row r="7887">
          <cell r="B7887" t="str">
            <v xml:space="preserve">  </v>
          </cell>
        </row>
        <row r="7888">
          <cell r="B7888" t="str">
            <v xml:space="preserve">  </v>
          </cell>
        </row>
        <row r="7889">
          <cell r="B7889" t="str">
            <v xml:space="preserve">  </v>
          </cell>
        </row>
        <row r="7890">
          <cell r="B7890" t="str">
            <v xml:space="preserve">  </v>
          </cell>
        </row>
        <row r="7891">
          <cell r="B7891" t="str">
            <v xml:space="preserve">  </v>
          </cell>
        </row>
        <row r="7892">
          <cell r="B7892" t="str">
            <v xml:space="preserve">  </v>
          </cell>
        </row>
        <row r="7893">
          <cell r="B7893" t="str">
            <v xml:space="preserve">  </v>
          </cell>
        </row>
        <row r="7894">
          <cell r="B7894" t="str">
            <v xml:space="preserve">  </v>
          </cell>
        </row>
        <row r="7895">
          <cell r="B7895" t="str">
            <v xml:space="preserve">  </v>
          </cell>
        </row>
        <row r="7896">
          <cell r="B7896" t="str">
            <v xml:space="preserve">  </v>
          </cell>
        </row>
        <row r="7897">
          <cell r="B7897" t="str">
            <v xml:space="preserve">  </v>
          </cell>
        </row>
        <row r="7898">
          <cell r="B7898" t="str">
            <v xml:space="preserve">  </v>
          </cell>
        </row>
        <row r="7899">
          <cell r="B7899" t="str">
            <v xml:space="preserve">  </v>
          </cell>
        </row>
        <row r="7900">
          <cell r="B7900" t="str">
            <v xml:space="preserve">  </v>
          </cell>
        </row>
        <row r="7901">
          <cell r="B7901" t="str">
            <v xml:space="preserve">  </v>
          </cell>
        </row>
        <row r="7902">
          <cell r="B7902" t="str">
            <v xml:space="preserve">  </v>
          </cell>
        </row>
        <row r="7903">
          <cell r="B7903" t="str">
            <v xml:space="preserve">  </v>
          </cell>
        </row>
        <row r="7904">
          <cell r="B7904" t="str">
            <v xml:space="preserve">  </v>
          </cell>
        </row>
        <row r="7905">
          <cell r="B7905" t="str">
            <v xml:space="preserve">  </v>
          </cell>
        </row>
        <row r="7906">
          <cell r="B7906" t="str">
            <v xml:space="preserve">  </v>
          </cell>
        </row>
        <row r="7907">
          <cell r="B7907" t="str">
            <v xml:space="preserve">  </v>
          </cell>
        </row>
        <row r="7908">
          <cell r="B7908" t="str">
            <v xml:space="preserve">  </v>
          </cell>
        </row>
        <row r="7909">
          <cell r="B7909" t="str">
            <v xml:space="preserve">  </v>
          </cell>
        </row>
        <row r="7910">
          <cell r="B7910" t="str">
            <v xml:space="preserve">  </v>
          </cell>
        </row>
        <row r="7911">
          <cell r="B7911" t="str">
            <v xml:space="preserve">  </v>
          </cell>
        </row>
        <row r="7912">
          <cell r="B7912" t="str">
            <v xml:space="preserve">  </v>
          </cell>
        </row>
        <row r="7913">
          <cell r="B7913" t="str">
            <v xml:space="preserve">  </v>
          </cell>
        </row>
        <row r="7914">
          <cell r="B7914" t="str">
            <v xml:space="preserve">  </v>
          </cell>
        </row>
        <row r="7915">
          <cell r="B7915" t="str">
            <v xml:space="preserve">  </v>
          </cell>
        </row>
        <row r="7916">
          <cell r="B7916" t="str">
            <v xml:space="preserve">  </v>
          </cell>
        </row>
        <row r="7917">
          <cell r="B7917" t="str">
            <v xml:space="preserve">  </v>
          </cell>
        </row>
        <row r="7918">
          <cell r="B7918" t="str">
            <v xml:space="preserve">  </v>
          </cell>
        </row>
        <row r="7919">
          <cell r="B7919" t="str">
            <v xml:space="preserve">  </v>
          </cell>
        </row>
        <row r="7920">
          <cell r="B7920" t="str">
            <v xml:space="preserve">  </v>
          </cell>
        </row>
        <row r="7921">
          <cell r="B7921" t="str">
            <v xml:space="preserve">  </v>
          </cell>
        </row>
        <row r="7922">
          <cell r="B7922" t="str">
            <v xml:space="preserve">  </v>
          </cell>
        </row>
        <row r="7923">
          <cell r="B7923" t="str">
            <v xml:space="preserve">  </v>
          </cell>
        </row>
        <row r="7924">
          <cell r="B7924" t="str">
            <v xml:space="preserve">  </v>
          </cell>
        </row>
        <row r="7925">
          <cell r="B7925" t="str">
            <v xml:space="preserve">  </v>
          </cell>
        </row>
        <row r="7926">
          <cell r="B7926" t="str">
            <v xml:space="preserve">  </v>
          </cell>
        </row>
        <row r="7927">
          <cell r="B7927" t="str">
            <v xml:space="preserve">  </v>
          </cell>
        </row>
        <row r="7928">
          <cell r="B7928" t="str">
            <v xml:space="preserve">  </v>
          </cell>
        </row>
        <row r="7929">
          <cell r="B7929" t="str">
            <v xml:space="preserve">  </v>
          </cell>
        </row>
        <row r="7930">
          <cell r="B7930" t="str">
            <v xml:space="preserve">  </v>
          </cell>
        </row>
        <row r="7931">
          <cell r="B7931" t="str">
            <v xml:space="preserve">  </v>
          </cell>
        </row>
        <row r="7932">
          <cell r="B7932" t="str">
            <v xml:space="preserve">  </v>
          </cell>
        </row>
        <row r="7933">
          <cell r="B7933" t="str">
            <v xml:space="preserve">  </v>
          </cell>
        </row>
        <row r="7934">
          <cell r="B7934" t="str">
            <v xml:space="preserve">  </v>
          </cell>
        </row>
        <row r="7935">
          <cell r="B7935" t="str">
            <v xml:space="preserve">  </v>
          </cell>
        </row>
        <row r="7936">
          <cell r="B7936" t="str">
            <v xml:space="preserve">  </v>
          </cell>
        </row>
        <row r="7937">
          <cell r="B7937" t="str">
            <v xml:space="preserve">  </v>
          </cell>
        </row>
        <row r="7938">
          <cell r="B7938" t="str">
            <v xml:space="preserve">  </v>
          </cell>
        </row>
        <row r="7939">
          <cell r="B7939" t="str">
            <v xml:space="preserve">  </v>
          </cell>
        </row>
        <row r="7940">
          <cell r="B7940" t="str">
            <v xml:space="preserve">  </v>
          </cell>
        </row>
        <row r="7941">
          <cell r="B7941" t="str">
            <v xml:space="preserve">  </v>
          </cell>
        </row>
        <row r="7942">
          <cell r="B7942" t="str">
            <v xml:space="preserve">  </v>
          </cell>
        </row>
        <row r="7943">
          <cell r="B7943" t="str">
            <v xml:space="preserve">  </v>
          </cell>
        </row>
        <row r="7944">
          <cell r="B7944" t="str">
            <v xml:space="preserve">  </v>
          </cell>
        </row>
        <row r="7945">
          <cell r="B7945" t="str">
            <v xml:space="preserve">  </v>
          </cell>
        </row>
        <row r="7946">
          <cell r="B7946" t="str">
            <v xml:space="preserve">  </v>
          </cell>
        </row>
        <row r="7947">
          <cell r="B7947" t="str">
            <v xml:space="preserve">  </v>
          </cell>
        </row>
        <row r="7948">
          <cell r="B7948" t="str">
            <v xml:space="preserve">  </v>
          </cell>
        </row>
        <row r="7949">
          <cell r="B7949" t="str">
            <v xml:space="preserve">  </v>
          </cell>
        </row>
        <row r="7950">
          <cell r="B7950" t="str">
            <v xml:space="preserve">  </v>
          </cell>
        </row>
        <row r="7951">
          <cell r="B7951" t="str">
            <v xml:space="preserve">  </v>
          </cell>
        </row>
        <row r="7952">
          <cell r="B7952" t="str">
            <v xml:space="preserve">  </v>
          </cell>
        </row>
        <row r="7953">
          <cell r="B7953" t="str">
            <v xml:space="preserve">  </v>
          </cell>
        </row>
        <row r="7954">
          <cell r="B7954" t="str">
            <v xml:space="preserve">  </v>
          </cell>
        </row>
        <row r="7955">
          <cell r="B7955" t="str">
            <v xml:space="preserve">  </v>
          </cell>
        </row>
        <row r="7956">
          <cell r="B7956" t="str">
            <v xml:space="preserve">  </v>
          </cell>
        </row>
        <row r="7957">
          <cell r="B7957" t="str">
            <v xml:space="preserve">  </v>
          </cell>
        </row>
        <row r="7958">
          <cell r="B7958" t="str">
            <v xml:space="preserve">  </v>
          </cell>
        </row>
        <row r="7959">
          <cell r="B7959" t="str">
            <v xml:space="preserve">  </v>
          </cell>
        </row>
        <row r="7960">
          <cell r="B7960" t="str">
            <v xml:space="preserve">  </v>
          </cell>
        </row>
        <row r="7961">
          <cell r="B7961" t="str">
            <v xml:space="preserve">  </v>
          </cell>
        </row>
        <row r="7962">
          <cell r="B7962" t="str">
            <v xml:space="preserve">  </v>
          </cell>
        </row>
        <row r="7963">
          <cell r="B7963" t="str">
            <v xml:space="preserve">  </v>
          </cell>
        </row>
        <row r="7964">
          <cell r="B7964" t="str">
            <v xml:space="preserve">  </v>
          </cell>
        </row>
        <row r="7965">
          <cell r="B7965" t="str">
            <v xml:space="preserve">  </v>
          </cell>
        </row>
        <row r="7966">
          <cell r="B7966" t="str">
            <v xml:space="preserve">  </v>
          </cell>
        </row>
        <row r="7967">
          <cell r="B7967" t="str">
            <v xml:space="preserve">  </v>
          </cell>
        </row>
        <row r="7968">
          <cell r="B7968" t="str">
            <v xml:space="preserve">  </v>
          </cell>
        </row>
        <row r="7969">
          <cell r="B7969" t="str">
            <v xml:space="preserve">  </v>
          </cell>
        </row>
        <row r="7970">
          <cell r="B7970" t="str">
            <v xml:space="preserve">  </v>
          </cell>
        </row>
        <row r="7971">
          <cell r="B7971" t="str">
            <v xml:space="preserve">  </v>
          </cell>
        </row>
        <row r="7972">
          <cell r="B7972" t="str">
            <v xml:space="preserve">  </v>
          </cell>
        </row>
        <row r="7973">
          <cell r="B7973" t="str">
            <v xml:space="preserve">  </v>
          </cell>
        </row>
        <row r="7974">
          <cell r="B7974" t="str">
            <v xml:space="preserve">  </v>
          </cell>
        </row>
        <row r="7975">
          <cell r="B7975" t="str">
            <v xml:space="preserve">  </v>
          </cell>
        </row>
        <row r="7976">
          <cell r="B7976" t="str">
            <v xml:space="preserve">  </v>
          </cell>
        </row>
        <row r="7977">
          <cell r="B7977" t="str">
            <v xml:space="preserve">  </v>
          </cell>
        </row>
        <row r="7978">
          <cell r="B7978" t="str">
            <v xml:space="preserve">  </v>
          </cell>
        </row>
        <row r="7979">
          <cell r="B7979" t="str">
            <v xml:space="preserve">  </v>
          </cell>
        </row>
        <row r="7980">
          <cell r="B7980" t="str">
            <v xml:space="preserve">  </v>
          </cell>
        </row>
        <row r="7981">
          <cell r="B7981" t="str">
            <v xml:space="preserve">  </v>
          </cell>
        </row>
        <row r="7982">
          <cell r="B7982" t="str">
            <v xml:space="preserve">  </v>
          </cell>
        </row>
        <row r="7983">
          <cell r="B7983" t="str">
            <v xml:space="preserve">  </v>
          </cell>
        </row>
        <row r="7984">
          <cell r="B7984" t="str">
            <v xml:space="preserve">  </v>
          </cell>
        </row>
        <row r="7985">
          <cell r="B7985" t="str">
            <v xml:space="preserve">  </v>
          </cell>
        </row>
        <row r="7986">
          <cell r="B7986" t="str">
            <v xml:space="preserve">  </v>
          </cell>
        </row>
        <row r="7987">
          <cell r="B7987" t="str">
            <v xml:space="preserve">  </v>
          </cell>
        </row>
        <row r="7988">
          <cell r="B7988" t="str">
            <v xml:space="preserve">  </v>
          </cell>
        </row>
        <row r="7989">
          <cell r="B7989" t="str">
            <v xml:space="preserve">  </v>
          </cell>
        </row>
        <row r="7990">
          <cell r="B7990" t="str">
            <v xml:space="preserve">  </v>
          </cell>
        </row>
        <row r="7991">
          <cell r="B7991" t="str">
            <v xml:space="preserve">  </v>
          </cell>
        </row>
        <row r="7992">
          <cell r="B7992" t="str">
            <v xml:space="preserve">  </v>
          </cell>
        </row>
        <row r="7993">
          <cell r="B7993" t="str">
            <v xml:space="preserve">  </v>
          </cell>
        </row>
        <row r="7994">
          <cell r="B7994" t="str">
            <v xml:space="preserve">  </v>
          </cell>
        </row>
        <row r="7995">
          <cell r="B7995" t="str">
            <v xml:space="preserve">  </v>
          </cell>
        </row>
        <row r="7996">
          <cell r="B7996" t="str">
            <v xml:space="preserve">  </v>
          </cell>
        </row>
        <row r="7997">
          <cell r="B7997" t="str">
            <v xml:space="preserve">  </v>
          </cell>
        </row>
        <row r="7998">
          <cell r="B7998" t="str">
            <v xml:space="preserve">  </v>
          </cell>
        </row>
        <row r="7999">
          <cell r="B7999" t="str">
            <v xml:space="preserve">  </v>
          </cell>
        </row>
        <row r="8000">
          <cell r="B8000" t="str">
            <v xml:space="preserve">  </v>
          </cell>
        </row>
        <row r="8001">
          <cell r="B8001" t="str">
            <v xml:space="preserve">  </v>
          </cell>
        </row>
        <row r="8002">
          <cell r="B8002" t="str">
            <v xml:space="preserve">  </v>
          </cell>
        </row>
        <row r="8003">
          <cell r="B8003" t="str">
            <v xml:space="preserve">  </v>
          </cell>
        </row>
        <row r="8004">
          <cell r="B8004" t="str">
            <v xml:space="preserve">  </v>
          </cell>
        </row>
        <row r="8005">
          <cell r="B8005" t="str">
            <v xml:space="preserve">  </v>
          </cell>
        </row>
        <row r="8006">
          <cell r="B8006" t="str">
            <v xml:space="preserve">  </v>
          </cell>
        </row>
        <row r="8007">
          <cell r="B8007" t="str">
            <v xml:space="preserve">  </v>
          </cell>
        </row>
        <row r="8008">
          <cell r="B8008" t="str">
            <v xml:space="preserve">  </v>
          </cell>
        </row>
        <row r="8009">
          <cell r="B8009" t="str">
            <v xml:space="preserve">  </v>
          </cell>
        </row>
        <row r="8010">
          <cell r="B8010" t="str">
            <v xml:space="preserve">  </v>
          </cell>
        </row>
        <row r="8011">
          <cell r="B8011" t="str">
            <v xml:space="preserve">  </v>
          </cell>
        </row>
        <row r="8012">
          <cell r="B8012" t="str">
            <v xml:space="preserve">  </v>
          </cell>
        </row>
        <row r="8013">
          <cell r="B8013" t="str">
            <v xml:space="preserve">  </v>
          </cell>
        </row>
        <row r="8014">
          <cell r="B8014" t="str">
            <v xml:space="preserve">  </v>
          </cell>
        </row>
        <row r="8015">
          <cell r="B8015" t="str">
            <v xml:space="preserve">  </v>
          </cell>
        </row>
        <row r="8016">
          <cell r="B8016" t="str">
            <v xml:space="preserve">  </v>
          </cell>
        </row>
        <row r="8017">
          <cell r="B8017" t="str">
            <v xml:space="preserve">  </v>
          </cell>
        </row>
        <row r="8018">
          <cell r="B8018" t="str">
            <v xml:space="preserve">  </v>
          </cell>
        </row>
        <row r="8019">
          <cell r="B8019" t="str">
            <v xml:space="preserve">  </v>
          </cell>
        </row>
        <row r="8020">
          <cell r="B8020" t="str">
            <v xml:space="preserve">  </v>
          </cell>
        </row>
        <row r="8021">
          <cell r="B8021" t="str">
            <v xml:space="preserve">  </v>
          </cell>
        </row>
        <row r="8022">
          <cell r="B8022" t="str">
            <v xml:space="preserve">  </v>
          </cell>
        </row>
        <row r="8023">
          <cell r="B8023" t="str">
            <v xml:space="preserve">  </v>
          </cell>
        </row>
        <row r="8024">
          <cell r="B8024" t="str">
            <v xml:space="preserve">  </v>
          </cell>
        </row>
        <row r="8025">
          <cell r="B8025" t="str">
            <v xml:space="preserve">  </v>
          </cell>
        </row>
        <row r="8026">
          <cell r="B8026" t="str">
            <v xml:space="preserve">  </v>
          </cell>
        </row>
        <row r="8027">
          <cell r="B8027" t="str">
            <v xml:space="preserve">  </v>
          </cell>
        </row>
        <row r="8028">
          <cell r="B8028" t="str">
            <v xml:space="preserve">  </v>
          </cell>
        </row>
        <row r="8029">
          <cell r="B8029" t="str">
            <v xml:space="preserve">  </v>
          </cell>
        </row>
        <row r="8030">
          <cell r="B8030" t="str">
            <v xml:space="preserve">  </v>
          </cell>
        </row>
        <row r="8031">
          <cell r="B8031" t="str">
            <v xml:space="preserve">  </v>
          </cell>
        </row>
        <row r="8032">
          <cell r="B8032" t="str">
            <v xml:space="preserve">  </v>
          </cell>
        </row>
        <row r="8033">
          <cell r="B8033" t="str">
            <v xml:space="preserve">  </v>
          </cell>
        </row>
        <row r="8034">
          <cell r="B8034" t="str">
            <v xml:space="preserve">  </v>
          </cell>
        </row>
        <row r="8035">
          <cell r="B8035" t="str">
            <v xml:space="preserve">  </v>
          </cell>
        </row>
        <row r="8036">
          <cell r="B8036" t="str">
            <v xml:space="preserve">  </v>
          </cell>
        </row>
        <row r="8037">
          <cell r="B8037" t="str">
            <v xml:space="preserve">  </v>
          </cell>
        </row>
        <row r="8038">
          <cell r="B8038" t="str">
            <v xml:space="preserve">  </v>
          </cell>
        </row>
        <row r="8039">
          <cell r="B8039" t="str">
            <v xml:space="preserve">  </v>
          </cell>
        </row>
        <row r="8040">
          <cell r="B8040" t="str">
            <v xml:space="preserve">  </v>
          </cell>
        </row>
        <row r="8041">
          <cell r="B8041" t="str">
            <v xml:space="preserve">  </v>
          </cell>
        </row>
        <row r="8042">
          <cell r="B8042" t="str">
            <v xml:space="preserve">  </v>
          </cell>
        </row>
        <row r="8043">
          <cell r="B8043" t="str">
            <v xml:space="preserve">  </v>
          </cell>
        </row>
        <row r="8044">
          <cell r="B8044" t="str">
            <v xml:space="preserve">  </v>
          </cell>
        </row>
        <row r="8045">
          <cell r="B8045" t="str">
            <v xml:space="preserve">  </v>
          </cell>
        </row>
        <row r="8046">
          <cell r="B8046" t="str">
            <v xml:space="preserve">  </v>
          </cell>
        </row>
        <row r="8047">
          <cell r="B8047" t="str">
            <v xml:space="preserve">  </v>
          </cell>
        </row>
        <row r="8048">
          <cell r="B8048" t="str">
            <v xml:space="preserve">  </v>
          </cell>
        </row>
        <row r="8049">
          <cell r="B8049" t="str">
            <v xml:space="preserve">  </v>
          </cell>
        </row>
        <row r="8050">
          <cell r="B8050" t="str">
            <v xml:space="preserve">  </v>
          </cell>
        </row>
        <row r="8051">
          <cell r="B8051" t="str">
            <v xml:space="preserve">  </v>
          </cell>
        </row>
        <row r="8052">
          <cell r="B8052" t="str">
            <v xml:space="preserve">  </v>
          </cell>
        </row>
        <row r="8053">
          <cell r="B8053" t="str">
            <v xml:space="preserve">  </v>
          </cell>
        </row>
        <row r="8054">
          <cell r="B8054" t="str">
            <v xml:space="preserve">  </v>
          </cell>
        </row>
        <row r="8055">
          <cell r="B8055" t="str">
            <v xml:space="preserve">  </v>
          </cell>
        </row>
        <row r="8056">
          <cell r="B8056" t="str">
            <v xml:space="preserve">  </v>
          </cell>
        </row>
        <row r="8057">
          <cell r="B8057" t="str">
            <v xml:space="preserve">  </v>
          </cell>
        </row>
        <row r="8058">
          <cell r="B8058" t="str">
            <v xml:space="preserve">  </v>
          </cell>
        </row>
        <row r="8059">
          <cell r="B8059" t="str">
            <v xml:space="preserve">  </v>
          </cell>
        </row>
        <row r="8060">
          <cell r="B8060" t="str">
            <v xml:space="preserve">  </v>
          </cell>
        </row>
        <row r="8061">
          <cell r="B8061" t="str">
            <v xml:space="preserve">  </v>
          </cell>
        </row>
        <row r="8062">
          <cell r="B8062" t="str">
            <v xml:space="preserve">  </v>
          </cell>
        </row>
        <row r="8063">
          <cell r="B8063" t="str">
            <v xml:space="preserve">  </v>
          </cell>
        </row>
        <row r="8064">
          <cell r="B8064" t="str">
            <v xml:space="preserve">  </v>
          </cell>
        </row>
        <row r="8065">
          <cell r="B8065" t="str">
            <v xml:space="preserve">  </v>
          </cell>
        </row>
        <row r="8066">
          <cell r="B8066" t="str">
            <v xml:space="preserve">  </v>
          </cell>
        </row>
        <row r="8067">
          <cell r="B8067" t="str">
            <v xml:space="preserve">  </v>
          </cell>
        </row>
        <row r="8068">
          <cell r="B8068" t="str">
            <v xml:space="preserve">  </v>
          </cell>
        </row>
        <row r="8069">
          <cell r="B8069" t="str">
            <v xml:space="preserve">  </v>
          </cell>
        </row>
        <row r="8070">
          <cell r="B8070" t="str">
            <v xml:space="preserve">  </v>
          </cell>
        </row>
        <row r="8071">
          <cell r="B8071" t="str">
            <v xml:space="preserve">  </v>
          </cell>
        </row>
        <row r="8072">
          <cell r="B8072" t="str">
            <v xml:space="preserve">  </v>
          </cell>
        </row>
        <row r="8073">
          <cell r="B8073" t="str">
            <v xml:space="preserve">  </v>
          </cell>
        </row>
        <row r="8074">
          <cell r="B8074" t="str">
            <v xml:space="preserve">  </v>
          </cell>
        </row>
        <row r="8075">
          <cell r="B8075" t="str">
            <v xml:space="preserve">  </v>
          </cell>
        </row>
        <row r="8076">
          <cell r="B8076" t="str">
            <v xml:space="preserve">  </v>
          </cell>
        </row>
        <row r="8077">
          <cell r="B8077" t="str">
            <v xml:space="preserve">  </v>
          </cell>
        </row>
        <row r="8078">
          <cell r="B8078" t="str">
            <v xml:space="preserve">  </v>
          </cell>
        </row>
        <row r="8079">
          <cell r="B8079" t="str">
            <v xml:space="preserve">  </v>
          </cell>
        </row>
        <row r="8080">
          <cell r="B8080" t="str">
            <v xml:space="preserve">  </v>
          </cell>
        </row>
        <row r="8081">
          <cell r="B8081" t="str">
            <v xml:space="preserve">  </v>
          </cell>
        </row>
        <row r="8082">
          <cell r="B8082" t="str">
            <v xml:space="preserve">  </v>
          </cell>
        </row>
        <row r="8083">
          <cell r="B8083" t="str">
            <v xml:space="preserve">  </v>
          </cell>
        </row>
        <row r="8084">
          <cell r="B8084" t="str">
            <v xml:space="preserve">  </v>
          </cell>
        </row>
        <row r="8085">
          <cell r="B8085" t="str">
            <v xml:space="preserve">  </v>
          </cell>
        </row>
        <row r="8086">
          <cell r="B8086" t="str">
            <v xml:space="preserve">  </v>
          </cell>
        </row>
        <row r="8087">
          <cell r="B8087" t="str">
            <v xml:space="preserve">  </v>
          </cell>
        </row>
        <row r="8088">
          <cell r="B8088" t="str">
            <v xml:space="preserve">  </v>
          </cell>
        </row>
        <row r="8089">
          <cell r="B8089" t="str">
            <v xml:space="preserve">  </v>
          </cell>
        </row>
        <row r="8090">
          <cell r="B8090" t="str">
            <v xml:space="preserve">  </v>
          </cell>
        </row>
        <row r="8091">
          <cell r="B8091" t="str">
            <v xml:space="preserve">  </v>
          </cell>
        </row>
        <row r="8092">
          <cell r="B8092" t="str">
            <v xml:space="preserve">  </v>
          </cell>
        </row>
        <row r="8093">
          <cell r="B8093" t="str">
            <v xml:space="preserve">  </v>
          </cell>
        </row>
        <row r="8094">
          <cell r="B8094" t="str">
            <v xml:space="preserve">  </v>
          </cell>
        </row>
        <row r="8095">
          <cell r="B8095" t="str">
            <v xml:space="preserve">  </v>
          </cell>
        </row>
        <row r="8096">
          <cell r="B8096" t="str">
            <v xml:space="preserve">  </v>
          </cell>
        </row>
        <row r="8097">
          <cell r="B8097" t="str">
            <v xml:space="preserve">  </v>
          </cell>
        </row>
        <row r="8098">
          <cell r="B8098" t="str">
            <v xml:space="preserve">  </v>
          </cell>
        </row>
        <row r="8099">
          <cell r="B8099" t="str">
            <v xml:space="preserve">  </v>
          </cell>
        </row>
        <row r="8100">
          <cell r="B8100" t="str">
            <v xml:space="preserve">  </v>
          </cell>
        </row>
        <row r="8101">
          <cell r="B8101" t="str">
            <v xml:space="preserve">  </v>
          </cell>
        </row>
        <row r="8102">
          <cell r="B8102" t="str">
            <v xml:space="preserve">  </v>
          </cell>
        </row>
        <row r="8103">
          <cell r="B8103" t="str">
            <v xml:space="preserve">  </v>
          </cell>
        </row>
        <row r="8104">
          <cell r="B8104" t="str">
            <v xml:space="preserve">  </v>
          </cell>
        </row>
        <row r="8105">
          <cell r="B8105" t="str">
            <v xml:space="preserve">  </v>
          </cell>
        </row>
        <row r="8106">
          <cell r="B8106" t="str">
            <v xml:space="preserve">  </v>
          </cell>
        </row>
        <row r="8107">
          <cell r="B8107" t="str">
            <v xml:space="preserve">  </v>
          </cell>
        </row>
        <row r="8108">
          <cell r="B8108" t="str">
            <v xml:space="preserve">  </v>
          </cell>
        </row>
        <row r="8109">
          <cell r="B8109" t="str">
            <v xml:space="preserve">  </v>
          </cell>
        </row>
        <row r="8110">
          <cell r="B8110" t="str">
            <v xml:space="preserve">  </v>
          </cell>
        </row>
        <row r="8111">
          <cell r="B8111" t="str">
            <v xml:space="preserve">  </v>
          </cell>
        </row>
        <row r="8112">
          <cell r="B8112" t="str">
            <v xml:space="preserve">  </v>
          </cell>
        </row>
        <row r="8113">
          <cell r="B8113" t="str">
            <v xml:space="preserve">  </v>
          </cell>
        </row>
        <row r="8114">
          <cell r="B8114" t="str">
            <v xml:space="preserve">  </v>
          </cell>
        </row>
        <row r="8115">
          <cell r="B8115" t="str">
            <v xml:space="preserve">  </v>
          </cell>
        </row>
        <row r="8116">
          <cell r="B8116" t="str">
            <v xml:space="preserve">  </v>
          </cell>
        </row>
        <row r="8117">
          <cell r="B8117" t="str">
            <v xml:space="preserve">  </v>
          </cell>
        </row>
        <row r="8118">
          <cell r="B8118" t="str">
            <v xml:space="preserve">  </v>
          </cell>
        </row>
        <row r="8119">
          <cell r="B8119" t="str">
            <v xml:space="preserve">  </v>
          </cell>
        </row>
        <row r="8120">
          <cell r="B8120" t="str">
            <v xml:space="preserve">  </v>
          </cell>
        </row>
        <row r="8121">
          <cell r="B8121" t="str">
            <v xml:space="preserve">  </v>
          </cell>
        </row>
        <row r="8122">
          <cell r="B8122" t="str">
            <v xml:space="preserve">  </v>
          </cell>
        </row>
        <row r="8123">
          <cell r="B8123" t="str">
            <v xml:space="preserve">  </v>
          </cell>
        </row>
        <row r="8124">
          <cell r="B8124" t="str">
            <v xml:space="preserve">  </v>
          </cell>
        </row>
        <row r="8125">
          <cell r="B8125" t="str">
            <v xml:space="preserve">  </v>
          </cell>
        </row>
        <row r="8126">
          <cell r="B8126" t="str">
            <v xml:space="preserve">  </v>
          </cell>
        </row>
        <row r="8127">
          <cell r="B8127" t="str">
            <v xml:space="preserve">  </v>
          </cell>
        </row>
        <row r="8128">
          <cell r="B8128" t="str">
            <v xml:space="preserve">  </v>
          </cell>
        </row>
        <row r="8129">
          <cell r="B8129" t="str">
            <v xml:space="preserve">  </v>
          </cell>
        </row>
        <row r="8130">
          <cell r="B8130" t="str">
            <v xml:space="preserve">  </v>
          </cell>
        </row>
        <row r="8131">
          <cell r="B8131" t="str">
            <v xml:space="preserve">  </v>
          </cell>
        </row>
        <row r="8132">
          <cell r="B8132" t="str">
            <v xml:space="preserve">  </v>
          </cell>
        </row>
        <row r="8133">
          <cell r="B8133" t="str">
            <v xml:space="preserve">  </v>
          </cell>
        </row>
        <row r="8134">
          <cell r="B8134" t="str">
            <v xml:space="preserve">  </v>
          </cell>
        </row>
        <row r="8135">
          <cell r="B8135" t="str">
            <v xml:space="preserve">  </v>
          </cell>
        </row>
        <row r="8136">
          <cell r="B8136" t="str">
            <v xml:space="preserve">  </v>
          </cell>
        </row>
        <row r="8137">
          <cell r="B8137" t="str">
            <v xml:space="preserve">  </v>
          </cell>
        </row>
        <row r="8138">
          <cell r="B8138" t="str">
            <v xml:space="preserve">  </v>
          </cell>
        </row>
        <row r="8139">
          <cell r="B8139" t="str">
            <v xml:space="preserve">  </v>
          </cell>
        </row>
        <row r="8140">
          <cell r="B8140" t="str">
            <v xml:space="preserve">  </v>
          </cell>
        </row>
        <row r="8141">
          <cell r="B8141" t="str">
            <v xml:space="preserve">  </v>
          </cell>
        </row>
        <row r="8142">
          <cell r="B8142" t="str">
            <v xml:space="preserve">  </v>
          </cell>
        </row>
        <row r="8143">
          <cell r="B8143" t="str">
            <v xml:space="preserve">  </v>
          </cell>
        </row>
        <row r="8144">
          <cell r="B8144" t="str">
            <v xml:space="preserve">  </v>
          </cell>
        </row>
        <row r="8145">
          <cell r="B8145" t="str">
            <v xml:space="preserve">  </v>
          </cell>
        </row>
        <row r="8146">
          <cell r="B8146" t="str">
            <v xml:space="preserve">  </v>
          </cell>
        </row>
        <row r="8147">
          <cell r="B8147" t="str">
            <v xml:space="preserve">  </v>
          </cell>
        </row>
        <row r="8148">
          <cell r="B8148" t="str">
            <v xml:space="preserve">  </v>
          </cell>
        </row>
        <row r="8149">
          <cell r="B8149" t="str">
            <v xml:space="preserve">  </v>
          </cell>
        </row>
        <row r="8150">
          <cell r="B8150" t="str">
            <v xml:space="preserve">  </v>
          </cell>
        </row>
        <row r="8151">
          <cell r="B8151" t="str">
            <v xml:space="preserve">  </v>
          </cell>
        </row>
        <row r="8152">
          <cell r="B8152" t="str">
            <v xml:space="preserve">  </v>
          </cell>
        </row>
        <row r="8153">
          <cell r="B8153" t="str">
            <v xml:space="preserve">  </v>
          </cell>
        </row>
        <row r="8154">
          <cell r="B8154" t="str">
            <v xml:space="preserve">  </v>
          </cell>
        </row>
        <row r="8155">
          <cell r="B8155" t="str">
            <v xml:space="preserve">  </v>
          </cell>
        </row>
        <row r="8156">
          <cell r="B8156" t="str">
            <v xml:space="preserve">  </v>
          </cell>
        </row>
        <row r="8157">
          <cell r="B8157" t="str">
            <v xml:space="preserve">  </v>
          </cell>
        </row>
        <row r="8158">
          <cell r="B8158" t="str">
            <v xml:space="preserve">  </v>
          </cell>
        </row>
        <row r="8159">
          <cell r="B8159" t="str">
            <v xml:space="preserve">  </v>
          </cell>
        </row>
        <row r="8160">
          <cell r="B8160" t="str">
            <v xml:space="preserve">  </v>
          </cell>
        </row>
        <row r="8161">
          <cell r="B8161" t="str">
            <v xml:space="preserve">  </v>
          </cell>
        </row>
        <row r="8162">
          <cell r="B8162" t="str">
            <v xml:space="preserve">  </v>
          </cell>
        </row>
        <row r="8163">
          <cell r="B8163" t="str">
            <v xml:space="preserve">  </v>
          </cell>
        </row>
        <row r="8164">
          <cell r="B8164" t="str">
            <v xml:space="preserve">  </v>
          </cell>
        </row>
        <row r="8165">
          <cell r="B8165" t="str">
            <v xml:space="preserve">  </v>
          </cell>
        </row>
        <row r="8166">
          <cell r="B8166" t="str">
            <v xml:space="preserve">  </v>
          </cell>
        </row>
        <row r="8167">
          <cell r="B8167" t="str">
            <v xml:space="preserve">  </v>
          </cell>
        </row>
        <row r="8168">
          <cell r="B8168" t="str">
            <v xml:space="preserve">  </v>
          </cell>
        </row>
        <row r="8169">
          <cell r="B8169" t="str">
            <v xml:space="preserve">  </v>
          </cell>
        </row>
        <row r="8170">
          <cell r="B8170" t="str">
            <v xml:space="preserve">  </v>
          </cell>
        </row>
        <row r="8171">
          <cell r="B8171" t="str">
            <v xml:space="preserve">  </v>
          </cell>
        </row>
        <row r="8172">
          <cell r="B8172" t="str">
            <v xml:space="preserve">  </v>
          </cell>
        </row>
        <row r="8173">
          <cell r="B8173" t="str">
            <v xml:space="preserve">  </v>
          </cell>
        </row>
        <row r="8174">
          <cell r="B8174" t="str">
            <v xml:space="preserve">  </v>
          </cell>
        </row>
        <row r="8175">
          <cell r="B8175" t="str">
            <v xml:space="preserve">  </v>
          </cell>
        </row>
        <row r="8176">
          <cell r="B8176" t="str">
            <v xml:space="preserve">  </v>
          </cell>
        </row>
        <row r="8177">
          <cell r="B8177" t="str">
            <v xml:space="preserve">  </v>
          </cell>
        </row>
        <row r="8178">
          <cell r="B8178" t="str">
            <v xml:space="preserve">  </v>
          </cell>
        </row>
        <row r="8179">
          <cell r="B8179" t="str">
            <v xml:space="preserve">  </v>
          </cell>
        </row>
        <row r="8180">
          <cell r="B8180" t="str">
            <v xml:space="preserve">  </v>
          </cell>
        </row>
        <row r="8181">
          <cell r="B8181" t="str">
            <v xml:space="preserve">  </v>
          </cell>
        </row>
        <row r="8182">
          <cell r="B8182" t="str">
            <v xml:space="preserve">  </v>
          </cell>
        </row>
        <row r="8183">
          <cell r="B8183" t="str">
            <v xml:space="preserve">  </v>
          </cell>
        </row>
        <row r="8184">
          <cell r="B8184" t="str">
            <v xml:space="preserve">  </v>
          </cell>
        </row>
        <row r="8185">
          <cell r="B8185" t="str">
            <v xml:space="preserve">  </v>
          </cell>
        </row>
        <row r="8186">
          <cell r="B8186" t="str">
            <v xml:space="preserve">  </v>
          </cell>
        </row>
        <row r="8187">
          <cell r="B8187" t="str">
            <v xml:space="preserve">  </v>
          </cell>
        </row>
        <row r="8188">
          <cell r="B8188" t="str">
            <v xml:space="preserve">  </v>
          </cell>
        </row>
        <row r="8189">
          <cell r="B8189" t="str">
            <v xml:space="preserve">  </v>
          </cell>
        </row>
        <row r="8190">
          <cell r="B8190" t="str">
            <v xml:space="preserve">  </v>
          </cell>
        </row>
        <row r="8191">
          <cell r="B8191" t="str">
            <v xml:space="preserve">  </v>
          </cell>
        </row>
        <row r="8192">
          <cell r="B8192" t="str">
            <v xml:space="preserve">  </v>
          </cell>
        </row>
        <row r="8193">
          <cell r="B8193" t="str">
            <v xml:space="preserve">  </v>
          </cell>
        </row>
        <row r="8194">
          <cell r="B8194" t="str">
            <v xml:space="preserve">  </v>
          </cell>
        </row>
        <row r="8195">
          <cell r="B8195" t="str">
            <v xml:space="preserve">  </v>
          </cell>
        </row>
        <row r="8196">
          <cell r="B8196" t="str">
            <v xml:space="preserve">  </v>
          </cell>
        </row>
        <row r="8197">
          <cell r="B8197" t="str">
            <v xml:space="preserve">  </v>
          </cell>
        </row>
        <row r="8198">
          <cell r="B8198" t="str">
            <v xml:space="preserve">  </v>
          </cell>
        </row>
        <row r="8199">
          <cell r="B8199" t="str">
            <v xml:space="preserve">  </v>
          </cell>
        </row>
        <row r="8200">
          <cell r="B8200" t="str">
            <v xml:space="preserve">  </v>
          </cell>
        </row>
        <row r="8201">
          <cell r="B8201" t="str">
            <v xml:space="preserve">  </v>
          </cell>
        </row>
        <row r="8202">
          <cell r="B8202" t="str">
            <v xml:space="preserve">  </v>
          </cell>
        </row>
        <row r="8203">
          <cell r="B8203" t="str">
            <v xml:space="preserve">  </v>
          </cell>
        </row>
        <row r="8204">
          <cell r="B8204" t="str">
            <v xml:space="preserve">  </v>
          </cell>
        </row>
        <row r="8205">
          <cell r="B8205" t="str">
            <v xml:space="preserve">  </v>
          </cell>
        </row>
        <row r="8206">
          <cell r="B8206" t="str">
            <v xml:space="preserve">  </v>
          </cell>
        </row>
        <row r="8207">
          <cell r="B8207" t="str">
            <v xml:space="preserve">  </v>
          </cell>
        </row>
        <row r="8208">
          <cell r="B8208" t="str">
            <v xml:space="preserve">  </v>
          </cell>
        </row>
        <row r="8209">
          <cell r="B8209" t="str">
            <v xml:space="preserve">  </v>
          </cell>
        </row>
        <row r="8210">
          <cell r="B8210" t="str">
            <v xml:space="preserve">  </v>
          </cell>
        </row>
        <row r="8211">
          <cell r="B8211" t="str">
            <v xml:space="preserve">  </v>
          </cell>
        </row>
        <row r="8212">
          <cell r="B8212" t="str">
            <v xml:space="preserve">  </v>
          </cell>
        </row>
        <row r="8213">
          <cell r="B8213" t="str">
            <v xml:space="preserve">  </v>
          </cell>
        </row>
        <row r="8214">
          <cell r="B8214" t="str">
            <v xml:space="preserve">  </v>
          </cell>
        </row>
        <row r="8215">
          <cell r="B8215" t="str">
            <v xml:space="preserve">  </v>
          </cell>
        </row>
        <row r="8216">
          <cell r="B8216" t="str">
            <v xml:space="preserve">  </v>
          </cell>
        </row>
        <row r="8217">
          <cell r="B8217" t="str">
            <v xml:space="preserve">  </v>
          </cell>
        </row>
        <row r="8218">
          <cell r="B8218" t="str">
            <v xml:space="preserve">  </v>
          </cell>
        </row>
        <row r="8219">
          <cell r="B8219" t="str">
            <v xml:space="preserve">  </v>
          </cell>
        </row>
        <row r="8220">
          <cell r="B8220" t="str">
            <v xml:space="preserve">  </v>
          </cell>
        </row>
        <row r="8221">
          <cell r="B8221" t="str">
            <v xml:space="preserve">  </v>
          </cell>
        </row>
        <row r="8222">
          <cell r="B8222" t="str">
            <v xml:space="preserve">  </v>
          </cell>
        </row>
        <row r="8223">
          <cell r="B8223" t="str">
            <v xml:space="preserve">  </v>
          </cell>
        </row>
        <row r="8224">
          <cell r="B8224" t="str">
            <v xml:space="preserve">  </v>
          </cell>
        </row>
        <row r="8225">
          <cell r="B8225" t="str">
            <v xml:space="preserve">  </v>
          </cell>
        </row>
        <row r="8226">
          <cell r="B8226" t="str">
            <v xml:space="preserve">  </v>
          </cell>
        </row>
        <row r="8227">
          <cell r="B8227" t="str">
            <v xml:space="preserve">  </v>
          </cell>
        </row>
        <row r="8228">
          <cell r="B8228" t="str">
            <v xml:space="preserve">  </v>
          </cell>
        </row>
        <row r="8229">
          <cell r="B8229" t="str">
            <v xml:space="preserve">  </v>
          </cell>
        </row>
        <row r="8230">
          <cell r="B8230" t="str">
            <v xml:space="preserve">  </v>
          </cell>
        </row>
        <row r="8231">
          <cell r="B8231" t="str">
            <v xml:space="preserve">  </v>
          </cell>
        </row>
        <row r="8232">
          <cell r="B8232" t="str">
            <v xml:space="preserve">  </v>
          </cell>
        </row>
        <row r="8233">
          <cell r="B8233" t="str">
            <v xml:space="preserve">  </v>
          </cell>
        </row>
        <row r="8234">
          <cell r="B8234" t="str">
            <v xml:space="preserve">  </v>
          </cell>
        </row>
        <row r="8235">
          <cell r="B8235" t="str">
            <v xml:space="preserve">  </v>
          </cell>
        </row>
        <row r="8236">
          <cell r="B8236" t="str">
            <v xml:space="preserve">  </v>
          </cell>
        </row>
        <row r="8237">
          <cell r="B8237" t="str">
            <v xml:space="preserve">  </v>
          </cell>
        </row>
        <row r="8238">
          <cell r="B8238" t="str">
            <v xml:space="preserve">  </v>
          </cell>
        </row>
        <row r="8239">
          <cell r="B8239" t="str">
            <v xml:space="preserve">  </v>
          </cell>
        </row>
        <row r="8240">
          <cell r="B8240" t="str">
            <v xml:space="preserve">  </v>
          </cell>
        </row>
        <row r="8241">
          <cell r="B8241" t="str">
            <v xml:space="preserve">  </v>
          </cell>
        </row>
        <row r="8242">
          <cell r="B8242" t="str">
            <v xml:space="preserve">  </v>
          </cell>
        </row>
        <row r="8243">
          <cell r="B8243" t="str">
            <v xml:space="preserve">  </v>
          </cell>
        </row>
        <row r="8244">
          <cell r="B8244" t="str">
            <v xml:space="preserve">  </v>
          </cell>
        </row>
        <row r="8245">
          <cell r="B8245" t="str">
            <v xml:space="preserve">  </v>
          </cell>
        </row>
        <row r="8246">
          <cell r="B8246" t="str">
            <v xml:space="preserve">  </v>
          </cell>
        </row>
        <row r="8247">
          <cell r="B8247" t="str">
            <v xml:space="preserve">  </v>
          </cell>
        </row>
        <row r="8248">
          <cell r="B8248" t="str">
            <v xml:space="preserve">  </v>
          </cell>
        </row>
        <row r="8249">
          <cell r="B8249" t="str">
            <v xml:space="preserve">  </v>
          </cell>
        </row>
        <row r="8250">
          <cell r="B8250" t="str">
            <v xml:space="preserve">  </v>
          </cell>
        </row>
        <row r="8251">
          <cell r="B8251" t="str">
            <v xml:space="preserve">  </v>
          </cell>
        </row>
        <row r="8252">
          <cell r="B8252" t="str">
            <v xml:space="preserve">  </v>
          </cell>
        </row>
        <row r="8253">
          <cell r="B8253" t="str">
            <v xml:space="preserve">  </v>
          </cell>
        </row>
        <row r="8254">
          <cell r="B8254" t="str">
            <v xml:space="preserve">  </v>
          </cell>
        </row>
        <row r="8255">
          <cell r="B8255" t="str">
            <v xml:space="preserve">  </v>
          </cell>
        </row>
        <row r="8256">
          <cell r="B8256" t="str">
            <v xml:space="preserve">  </v>
          </cell>
        </row>
        <row r="8257">
          <cell r="B8257" t="str">
            <v xml:space="preserve">  </v>
          </cell>
        </row>
        <row r="8258">
          <cell r="B8258" t="str">
            <v xml:space="preserve">  </v>
          </cell>
        </row>
        <row r="8259">
          <cell r="B8259" t="str">
            <v xml:space="preserve">  </v>
          </cell>
        </row>
        <row r="8260">
          <cell r="B8260" t="str">
            <v xml:space="preserve">  </v>
          </cell>
        </row>
        <row r="8261">
          <cell r="B8261" t="str">
            <v xml:space="preserve">  </v>
          </cell>
        </row>
        <row r="8262">
          <cell r="B8262" t="str">
            <v xml:space="preserve">  </v>
          </cell>
        </row>
        <row r="8263">
          <cell r="B8263" t="str">
            <v xml:space="preserve">  </v>
          </cell>
        </row>
        <row r="8264">
          <cell r="B8264" t="str">
            <v xml:space="preserve">  </v>
          </cell>
        </row>
        <row r="8265">
          <cell r="B8265" t="str">
            <v xml:space="preserve">  </v>
          </cell>
        </row>
        <row r="8266">
          <cell r="B8266" t="str">
            <v xml:space="preserve">  </v>
          </cell>
        </row>
        <row r="8267">
          <cell r="B8267" t="str">
            <v xml:space="preserve">  </v>
          </cell>
        </row>
        <row r="8268">
          <cell r="B8268" t="str">
            <v xml:space="preserve">  </v>
          </cell>
        </row>
        <row r="8269">
          <cell r="B8269" t="str">
            <v xml:space="preserve">  </v>
          </cell>
        </row>
        <row r="8270">
          <cell r="B8270" t="str">
            <v xml:space="preserve">  </v>
          </cell>
        </row>
        <row r="8271">
          <cell r="B8271" t="str">
            <v xml:space="preserve">  </v>
          </cell>
        </row>
        <row r="8272">
          <cell r="B8272" t="str">
            <v xml:space="preserve">  </v>
          </cell>
        </row>
        <row r="8273">
          <cell r="B8273" t="str">
            <v xml:space="preserve">  </v>
          </cell>
        </row>
        <row r="8274">
          <cell r="B8274" t="str">
            <v xml:space="preserve">  </v>
          </cell>
        </row>
        <row r="8275">
          <cell r="B8275" t="str">
            <v xml:space="preserve">  </v>
          </cell>
        </row>
        <row r="8276">
          <cell r="B8276" t="str">
            <v xml:space="preserve">  </v>
          </cell>
        </row>
        <row r="8277">
          <cell r="B8277" t="str">
            <v xml:space="preserve">  </v>
          </cell>
        </row>
        <row r="8278">
          <cell r="B8278" t="str">
            <v xml:space="preserve">  </v>
          </cell>
        </row>
        <row r="8279">
          <cell r="B8279" t="str">
            <v xml:space="preserve">  </v>
          </cell>
        </row>
        <row r="8280">
          <cell r="B8280" t="str">
            <v xml:space="preserve">  </v>
          </cell>
        </row>
        <row r="8281">
          <cell r="B8281" t="str">
            <v xml:space="preserve">  </v>
          </cell>
        </row>
        <row r="8282">
          <cell r="B8282" t="str">
            <v xml:space="preserve">  </v>
          </cell>
        </row>
        <row r="8283">
          <cell r="B8283" t="str">
            <v xml:space="preserve">  </v>
          </cell>
        </row>
        <row r="8284">
          <cell r="B8284" t="str">
            <v xml:space="preserve">  </v>
          </cell>
        </row>
        <row r="8285">
          <cell r="B8285" t="str">
            <v xml:space="preserve">  </v>
          </cell>
        </row>
        <row r="8286">
          <cell r="B8286" t="str">
            <v xml:space="preserve">  </v>
          </cell>
        </row>
        <row r="8287">
          <cell r="B8287" t="str">
            <v xml:space="preserve">  </v>
          </cell>
        </row>
        <row r="8288">
          <cell r="B8288" t="str">
            <v xml:space="preserve">  </v>
          </cell>
        </row>
        <row r="8289">
          <cell r="B8289" t="str">
            <v xml:space="preserve">  </v>
          </cell>
        </row>
        <row r="8290">
          <cell r="B8290" t="str">
            <v xml:space="preserve">  </v>
          </cell>
        </row>
        <row r="8291">
          <cell r="B8291" t="str">
            <v xml:space="preserve">  </v>
          </cell>
        </row>
        <row r="8292">
          <cell r="B8292" t="str">
            <v xml:space="preserve">  </v>
          </cell>
        </row>
        <row r="8293">
          <cell r="B8293" t="str">
            <v xml:space="preserve">  </v>
          </cell>
        </row>
        <row r="8294">
          <cell r="B8294" t="str">
            <v xml:space="preserve">  </v>
          </cell>
        </row>
        <row r="8295">
          <cell r="B8295" t="str">
            <v xml:space="preserve">  </v>
          </cell>
        </row>
        <row r="8296">
          <cell r="B8296" t="str">
            <v xml:space="preserve">  </v>
          </cell>
        </row>
        <row r="8297">
          <cell r="B8297" t="str">
            <v xml:space="preserve">  </v>
          </cell>
        </row>
        <row r="8298">
          <cell r="B8298" t="str">
            <v xml:space="preserve">  </v>
          </cell>
        </row>
        <row r="8299">
          <cell r="B8299" t="str">
            <v xml:space="preserve">  </v>
          </cell>
        </row>
        <row r="8300">
          <cell r="B8300" t="str">
            <v xml:space="preserve">  </v>
          </cell>
        </row>
        <row r="8301">
          <cell r="B8301" t="str">
            <v xml:space="preserve">  </v>
          </cell>
        </row>
        <row r="8302">
          <cell r="B8302" t="str">
            <v xml:space="preserve">  </v>
          </cell>
        </row>
        <row r="8303">
          <cell r="B8303" t="str">
            <v xml:space="preserve">  </v>
          </cell>
        </row>
        <row r="8304">
          <cell r="B8304" t="str">
            <v xml:space="preserve">  </v>
          </cell>
        </row>
        <row r="8305">
          <cell r="B8305" t="str">
            <v xml:space="preserve">  </v>
          </cell>
        </row>
        <row r="8306">
          <cell r="B8306" t="str">
            <v xml:space="preserve">  </v>
          </cell>
        </row>
        <row r="8307">
          <cell r="B8307" t="str">
            <v xml:space="preserve">  </v>
          </cell>
        </row>
        <row r="8308">
          <cell r="B8308" t="str">
            <v xml:space="preserve">  </v>
          </cell>
        </row>
        <row r="8309">
          <cell r="B8309" t="str">
            <v xml:space="preserve">  </v>
          </cell>
        </row>
        <row r="8310">
          <cell r="B8310" t="str">
            <v xml:space="preserve">  </v>
          </cell>
        </row>
        <row r="8311">
          <cell r="B8311" t="str">
            <v xml:space="preserve">  </v>
          </cell>
        </row>
        <row r="8312">
          <cell r="B8312" t="str">
            <v xml:space="preserve">  </v>
          </cell>
        </row>
        <row r="8313">
          <cell r="B8313" t="str">
            <v xml:space="preserve">  </v>
          </cell>
        </row>
        <row r="8314">
          <cell r="B8314" t="str">
            <v xml:space="preserve">  </v>
          </cell>
        </row>
        <row r="8315">
          <cell r="B8315" t="str">
            <v xml:space="preserve">  </v>
          </cell>
        </row>
        <row r="8316">
          <cell r="B8316" t="str">
            <v xml:space="preserve">  </v>
          </cell>
        </row>
        <row r="8317">
          <cell r="B8317" t="str">
            <v xml:space="preserve">  </v>
          </cell>
        </row>
        <row r="8318">
          <cell r="B8318" t="str">
            <v xml:space="preserve">  </v>
          </cell>
        </row>
        <row r="8319">
          <cell r="B8319" t="str">
            <v xml:space="preserve">  </v>
          </cell>
        </row>
        <row r="8320">
          <cell r="B8320" t="str">
            <v xml:space="preserve">  </v>
          </cell>
        </row>
        <row r="8321">
          <cell r="B8321" t="str">
            <v xml:space="preserve">  </v>
          </cell>
        </row>
        <row r="8322">
          <cell r="B8322" t="str">
            <v xml:space="preserve">  </v>
          </cell>
        </row>
        <row r="8323">
          <cell r="B8323" t="str">
            <v xml:space="preserve">  </v>
          </cell>
        </row>
        <row r="8324">
          <cell r="B8324" t="str">
            <v xml:space="preserve">  </v>
          </cell>
        </row>
        <row r="8325">
          <cell r="B8325" t="str">
            <v xml:space="preserve">  </v>
          </cell>
        </row>
        <row r="8326">
          <cell r="B8326" t="str">
            <v xml:space="preserve">  </v>
          </cell>
        </row>
        <row r="8327">
          <cell r="B8327" t="str">
            <v xml:space="preserve">  </v>
          </cell>
        </row>
        <row r="8328">
          <cell r="B8328" t="str">
            <v xml:space="preserve">  </v>
          </cell>
        </row>
        <row r="8329">
          <cell r="B8329" t="str">
            <v xml:space="preserve">  </v>
          </cell>
        </row>
        <row r="8330">
          <cell r="B8330" t="str">
            <v xml:space="preserve">  </v>
          </cell>
        </row>
        <row r="8331">
          <cell r="B8331" t="str">
            <v xml:space="preserve">  </v>
          </cell>
        </row>
        <row r="8332">
          <cell r="B8332" t="str">
            <v xml:space="preserve">  </v>
          </cell>
        </row>
        <row r="8333">
          <cell r="B8333" t="str">
            <v xml:space="preserve">  </v>
          </cell>
        </row>
        <row r="8334">
          <cell r="B8334" t="str">
            <v xml:space="preserve">  </v>
          </cell>
        </row>
        <row r="8335">
          <cell r="B8335" t="str">
            <v xml:space="preserve">  </v>
          </cell>
        </row>
        <row r="8336">
          <cell r="B8336" t="str">
            <v xml:space="preserve">  </v>
          </cell>
        </row>
        <row r="8337">
          <cell r="B8337" t="str">
            <v xml:space="preserve">  </v>
          </cell>
        </row>
        <row r="8338">
          <cell r="B8338" t="str">
            <v xml:space="preserve">  </v>
          </cell>
        </row>
        <row r="8339">
          <cell r="B8339" t="str">
            <v xml:space="preserve">  </v>
          </cell>
        </row>
        <row r="8340">
          <cell r="B8340" t="str">
            <v xml:space="preserve">  </v>
          </cell>
        </row>
        <row r="8341">
          <cell r="B8341" t="str">
            <v xml:space="preserve">  </v>
          </cell>
        </row>
        <row r="8342">
          <cell r="B8342" t="str">
            <v xml:space="preserve">  </v>
          </cell>
        </row>
        <row r="8343">
          <cell r="B8343" t="str">
            <v xml:space="preserve">  </v>
          </cell>
        </row>
        <row r="8344">
          <cell r="B8344" t="str">
            <v xml:space="preserve">  </v>
          </cell>
        </row>
        <row r="8345">
          <cell r="B8345" t="str">
            <v xml:space="preserve">  </v>
          </cell>
        </row>
        <row r="8346">
          <cell r="B8346" t="str">
            <v xml:space="preserve">  </v>
          </cell>
        </row>
        <row r="8347">
          <cell r="B8347" t="str">
            <v xml:space="preserve">  </v>
          </cell>
        </row>
        <row r="8348">
          <cell r="B8348" t="str">
            <v xml:space="preserve">  </v>
          </cell>
        </row>
        <row r="8349">
          <cell r="B8349" t="str">
            <v xml:space="preserve">  </v>
          </cell>
        </row>
        <row r="8350">
          <cell r="B8350" t="str">
            <v xml:space="preserve">  </v>
          </cell>
        </row>
        <row r="8351">
          <cell r="B8351" t="str">
            <v xml:space="preserve">  </v>
          </cell>
        </row>
        <row r="8352">
          <cell r="B8352" t="str">
            <v xml:space="preserve">  </v>
          </cell>
        </row>
        <row r="8353">
          <cell r="B8353" t="str">
            <v xml:space="preserve">  </v>
          </cell>
        </row>
        <row r="8354">
          <cell r="B8354" t="str">
            <v xml:space="preserve">  </v>
          </cell>
        </row>
        <row r="8355">
          <cell r="B8355" t="str">
            <v xml:space="preserve">  </v>
          </cell>
        </row>
        <row r="8356">
          <cell r="B8356" t="str">
            <v xml:space="preserve">  </v>
          </cell>
        </row>
        <row r="8357">
          <cell r="B8357" t="str">
            <v xml:space="preserve">  </v>
          </cell>
        </row>
        <row r="8358">
          <cell r="B8358" t="str">
            <v xml:space="preserve">  </v>
          </cell>
        </row>
        <row r="8359">
          <cell r="B8359" t="str">
            <v xml:space="preserve">  </v>
          </cell>
        </row>
        <row r="8360">
          <cell r="B8360" t="str">
            <v xml:space="preserve">  </v>
          </cell>
        </row>
        <row r="8361">
          <cell r="B8361" t="str">
            <v xml:space="preserve">  </v>
          </cell>
        </row>
        <row r="8362">
          <cell r="B8362" t="str">
            <v xml:space="preserve">  </v>
          </cell>
        </row>
        <row r="8363">
          <cell r="B8363" t="str">
            <v xml:space="preserve">  </v>
          </cell>
        </row>
        <row r="8364">
          <cell r="B8364" t="str">
            <v xml:space="preserve">  </v>
          </cell>
        </row>
        <row r="8365">
          <cell r="B8365" t="str">
            <v xml:space="preserve">  </v>
          </cell>
        </row>
        <row r="8366">
          <cell r="B8366" t="str">
            <v xml:space="preserve">  </v>
          </cell>
        </row>
        <row r="8367">
          <cell r="B8367" t="str">
            <v xml:space="preserve">  </v>
          </cell>
        </row>
        <row r="8368">
          <cell r="B8368" t="str">
            <v xml:space="preserve">  </v>
          </cell>
        </row>
        <row r="8369">
          <cell r="B8369" t="str">
            <v xml:space="preserve">  </v>
          </cell>
        </row>
        <row r="8370">
          <cell r="B8370" t="str">
            <v xml:space="preserve">  </v>
          </cell>
        </row>
        <row r="8371">
          <cell r="B8371" t="str">
            <v xml:space="preserve">  </v>
          </cell>
        </row>
        <row r="8372">
          <cell r="B8372" t="str">
            <v xml:space="preserve">  </v>
          </cell>
        </row>
        <row r="8373">
          <cell r="B8373" t="str">
            <v xml:space="preserve">  </v>
          </cell>
        </row>
        <row r="8374">
          <cell r="B8374" t="str">
            <v xml:space="preserve">  </v>
          </cell>
        </row>
        <row r="8375">
          <cell r="B8375" t="str">
            <v xml:space="preserve">  </v>
          </cell>
        </row>
        <row r="8376">
          <cell r="B8376" t="str">
            <v xml:space="preserve">  </v>
          </cell>
        </row>
        <row r="8377">
          <cell r="B8377" t="str">
            <v xml:space="preserve">  </v>
          </cell>
        </row>
        <row r="8378">
          <cell r="B8378" t="str">
            <v xml:space="preserve">  </v>
          </cell>
        </row>
        <row r="8379">
          <cell r="B8379" t="str">
            <v xml:space="preserve">  </v>
          </cell>
        </row>
        <row r="8380">
          <cell r="B8380" t="str">
            <v xml:space="preserve">  </v>
          </cell>
        </row>
        <row r="8381">
          <cell r="B8381" t="str">
            <v xml:space="preserve">  </v>
          </cell>
        </row>
        <row r="8382">
          <cell r="B8382" t="str">
            <v xml:space="preserve">  </v>
          </cell>
        </row>
        <row r="8383">
          <cell r="B8383" t="str">
            <v xml:space="preserve">  </v>
          </cell>
        </row>
        <row r="8384">
          <cell r="B8384" t="str">
            <v xml:space="preserve">  </v>
          </cell>
        </row>
        <row r="8385">
          <cell r="B8385" t="str">
            <v xml:space="preserve">  </v>
          </cell>
        </row>
        <row r="8386">
          <cell r="B8386" t="str">
            <v xml:space="preserve">  </v>
          </cell>
        </row>
        <row r="8387">
          <cell r="B8387" t="str">
            <v xml:space="preserve">  </v>
          </cell>
        </row>
        <row r="8388">
          <cell r="B8388" t="str">
            <v xml:space="preserve">  </v>
          </cell>
        </row>
        <row r="8389">
          <cell r="B8389" t="str">
            <v xml:space="preserve">  </v>
          </cell>
        </row>
        <row r="8390">
          <cell r="B8390" t="str">
            <v xml:space="preserve">  </v>
          </cell>
        </row>
        <row r="8391">
          <cell r="B8391" t="str">
            <v xml:space="preserve">  </v>
          </cell>
        </row>
        <row r="8392">
          <cell r="B8392" t="str">
            <v xml:space="preserve">  </v>
          </cell>
        </row>
        <row r="8393">
          <cell r="B8393" t="str">
            <v xml:space="preserve">  </v>
          </cell>
        </row>
        <row r="8394">
          <cell r="B8394" t="str">
            <v xml:space="preserve">  </v>
          </cell>
        </row>
        <row r="8395">
          <cell r="B8395" t="str">
            <v xml:space="preserve">  </v>
          </cell>
        </row>
        <row r="8396">
          <cell r="B8396" t="str">
            <v xml:space="preserve">  </v>
          </cell>
        </row>
        <row r="8397">
          <cell r="B8397" t="str">
            <v xml:space="preserve">  </v>
          </cell>
        </row>
        <row r="8398">
          <cell r="B8398" t="str">
            <v xml:space="preserve">  </v>
          </cell>
        </row>
        <row r="8399">
          <cell r="B8399" t="str">
            <v xml:space="preserve">  </v>
          </cell>
        </row>
        <row r="8400">
          <cell r="B8400" t="str">
            <v xml:space="preserve">  </v>
          </cell>
        </row>
        <row r="8401">
          <cell r="B8401" t="str">
            <v xml:space="preserve">  </v>
          </cell>
        </row>
        <row r="8402">
          <cell r="B8402" t="str">
            <v xml:space="preserve">  </v>
          </cell>
        </row>
        <row r="8403">
          <cell r="B8403" t="str">
            <v xml:space="preserve">  </v>
          </cell>
        </row>
        <row r="8404">
          <cell r="B8404" t="str">
            <v xml:space="preserve">  </v>
          </cell>
        </row>
        <row r="8405">
          <cell r="B8405" t="str">
            <v xml:space="preserve">  </v>
          </cell>
        </row>
        <row r="8406">
          <cell r="B8406" t="str">
            <v xml:space="preserve">  </v>
          </cell>
        </row>
        <row r="8407">
          <cell r="B8407" t="str">
            <v xml:space="preserve">  </v>
          </cell>
        </row>
        <row r="8408">
          <cell r="B8408" t="str">
            <v xml:space="preserve">  </v>
          </cell>
        </row>
        <row r="8409">
          <cell r="B8409" t="str">
            <v xml:space="preserve">  </v>
          </cell>
        </row>
        <row r="8410">
          <cell r="B8410" t="str">
            <v xml:space="preserve">  </v>
          </cell>
        </row>
        <row r="8411">
          <cell r="B8411" t="str">
            <v xml:space="preserve">  </v>
          </cell>
        </row>
        <row r="8412">
          <cell r="B8412" t="str">
            <v xml:space="preserve">  </v>
          </cell>
        </row>
        <row r="8413">
          <cell r="B8413" t="str">
            <v xml:space="preserve">  </v>
          </cell>
        </row>
        <row r="8414">
          <cell r="B8414" t="str">
            <v xml:space="preserve">  </v>
          </cell>
        </row>
        <row r="8415">
          <cell r="B8415" t="str">
            <v xml:space="preserve">  </v>
          </cell>
        </row>
        <row r="8416">
          <cell r="B8416" t="str">
            <v xml:space="preserve">  </v>
          </cell>
        </row>
        <row r="8417">
          <cell r="B8417" t="str">
            <v xml:space="preserve">  </v>
          </cell>
        </row>
        <row r="8418">
          <cell r="B8418" t="str">
            <v xml:space="preserve">  </v>
          </cell>
        </row>
        <row r="8419">
          <cell r="B8419" t="str">
            <v xml:space="preserve">  </v>
          </cell>
        </row>
        <row r="8420">
          <cell r="B8420" t="str">
            <v xml:space="preserve">  </v>
          </cell>
        </row>
        <row r="8421">
          <cell r="B8421" t="str">
            <v xml:space="preserve">  </v>
          </cell>
        </row>
        <row r="8422">
          <cell r="B8422" t="str">
            <v xml:space="preserve">  </v>
          </cell>
        </row>
        <row r="8423">
          <cell r="B8423" t="str">
            <v xml:space="preserve">  </v>
          </cell>
        </row>
        <row r="8424">
          <cell r="B8424" t="str">
            <v xml:space="preserve">  </v>
          </cell>
        </row>
        <row r="8425">
          <cell r="B8425" t="str">
            <v xml:space="preserve">  </v>
          </cell>
        </row>
        <row r="8426">
          <cell r="B8426" t="str">
            <v xml:space="preserve">  </v>
          </cell>
        </row>
        <row r="8427">
          <cell r="B8427" t="str">
            <v xml:space="preserve">  </v>
          </cell>
        </row>
        <row r="8428">
          <cell r="B8428" t="str">
            <v xml:space="preserve">  </v>
          </cell>
        </row>
        <row r="8429">
          <cell r="B8429" t="str">
            <v xml:space="preserve">  </v>
          </cell>
        </row>
        <row r="8430">
          <cell r="B8430" t="str">
            <v xml:space="preserve">  </v>
          </cell>
        </row>
        <row r="8431">
          <cell r="B8431" t="str">
            <v xml:space="preserve">  </v>
          </cell>
        </row>
        <row r="8432">
          <cell r="B8432" t="str">
            <v xml:space="preserve">  </v>
          </cell>
        </row>
        <row r="8433">
          <cell r="B8433" t="str">
            <v xml:space="preserve">  </v>
          </cell>
        </row>
        <row r="8434">
          <cell r="B8434" t="str">
            <v xml:space="preserve">  </v>
          </cell>
        </row>
        <row r="8435">
          <cell r="B8435" t="str">
            <v xml:space="preserve">  </v>
          </cell>
        </row>
        <row r="8436">
          <cell r="B8436" t="str">
            <v xml:space="preserve">  </v>
          </cell>
        </row>
        <row r="8437">
          <cell r="B8437" t="str">
            <v xml:space="preserve">  </v>
          </cell>
        </row>
        <row r="8438">
          <cell r="B8438" t="str">
            <v xml:space="preserve">  </v>
          </cell>
        </row>
        <row r="8439">
          <cell r="B8439" t="str">
            <v xml:space="preserve">  </v>
          </cell>
        </row>
        <row r="8440">
          <cell r="B8440" t="str">
            <v xml:space="preserve">  </v>
          </cell>
        </row>
        <row r="8441">
          <cell r="B8441" t="str">
            <v xml:space="preserve">  </v>
          </cell>
        </row>
        <row r="8442">
          <cell r="B8442" t="str">
            <v xml:space="preserve">  </v>
          </cell>
        </row>
        <row r="8443">
          <cell r="B8443" t="str">
            <v xml:space="preserve">  </v>
          </cell>
        </row>
        <row r="8444">
          <cell r="B8444" t="str">
            <v xml:space="preserve">  </v>
          </cell>
        </row>
        <row r="8445">
          <cell r="B8445" t="str">
            <v xml:space="preserve">  </v>
          </cell>
        </row>
        <row r="8446">
          <cell r="B8446" t="str">
            <v xml:space="preserve">  </v>
          </cell>
        </row>
        <row r="8447">
          <cell r="B8447" t="str">
            <v xml:space="preserve">  </v>
          </cell>
        </row>
        <row r="8448">
          <cell r="B8448" t="str">
            <v xml:space="preserve">  </v>
          </cell>
        </row>
        <row r="8449">
          <cell r="B8449" t="str">
            <v xml:space="preserve">  </v>
          </cell>
        </row>
        <row r="8450">
          <cell r="B8450" t="str">
            <v xml:space="preserve">  </v>
          </cell>
        </row>
        <row r="8451">
          <cell r="B8451" t="str">
            <v xml:space="preserve">  </v>
          </cell>
        </row>
        <row r="8452">
          <cell r="B8452" t="str">
            <v xml:space="preserve">  </v>
          </cell>
        </row>
        <row r="8453">
          <cell r="B8453" t="str">
            <v xml:space="preserve">  </v>
          </cell>
        </row>
        <row r="8454">
          <cell r="B8454" t="str">
            <v xml:space="preserve">  </v>
          </cell>
        </row>
        <row r="8455">
          <cell r="B8455" t="str">
            <v xml:space="preserve">  </v>
          </cell>
        </row>
        <row r="8456">
          <cell r="B8456" t="str">
            <v xml:space="preserve">  </v>
          </cell>
        </row>
        <row r="8457">
          <cell r="B8457" t="str">
            <v xml:space="preserve">  </v>
          </cell>
        </row>
        <row r="8458">
          <cell r="B8458" t="str">
            <v xml:space="preserve">  </v>
          </cell>
        </row>
        <row r="8459">
          <cell r="B8459" t="str">
            <v xml:space="preserve">  </v>
          </cell>
        </row>
        <row r="8460">
          <cell r="B8460" t="str">
            <v xml:space="preserve">  </v>
          </cell>
        </row>
        <row r="8461">
          <cell r="B8461" t="str">
            <v xml:space="preserve">  </v>
          </cell>
        </row>
        <row r="8462">
          <cell r="B8462" t="str">
            <v xml:space="preserve">  </v>
          </cell>
        </row>
        <row r="8463">
          <cell r="B8463" t="str">
            <v xml:space="preserve">  </v>
          </cell>
        </row>
        <row r="8464">
          <cell r="B8464" t="str">
            <v xml:space="preserve">  </v>
          </cell>
        </row>
        <row r="8465">
          <cell r="B8465" t="str">
            <v xml:space="preserve">  </v>
          </cell>
        </row>
        <row r="8466">
          <cell r="B8466" t="str">
            <v xml:space="preserve">  </v>
          </cell>
        </row>
        <row r="8467">
          <cell r="B8467" t="str">
            <v xml:space="preserve">  </v>
          </cell>
        </row>
        <row r="8468">
          <cell r="B8468" t="str">
            <v xml:space="preserve">  </v>
          </cell>
        </row>
        <row r="8469">
          <cell r="B8469" t="str">
            <v xml:space="preserve">  </v>
          </cell>
        </row>
        <row r="8470">
          <cell r="B8470" t="str">
            <v xml:space="preserve">  </v>
          </cell>
        </row>
        <row r="8471">
          <cell r="B8471" t="str">
            <v xml:space="preserve">  </v>
          </cell>
        </row>
        <row r="8472">
          <cell r="B8472" t="str">
            <v xml:space="preserve">  </v>
          </cell>
        </row>
        <row r="8473">
          <cell r="B8473" t="str">
            <v xml:space="preserve">  </v>
          </cell>
        </row>
        <row r="8474">
          <cell r="B8474" t="str">
            <v xml:space="preserve">  </v>
          </cell>
        </row>
        <row r="8475">
          <cell r="B8475" t="str">
            <v xml:space="preserve">  </v>
          </cell>
        </row>
        <row r="8476">
          <cell r="B8476" t="str">
            <v xml:space="preserve">  </v>
          </cell>
        </row>
        <row r="8477">
          <cell r="B8477" t="str">
            <v xml:space="preserve">  </v>
          </cell>
        </row>
        <row r="8478">
          <cell r="B8478" t="str">
            <v xml:space="preserve">  </v>
          </cell>
        </row>
        <row r="8479">
          <cell r="B8479" t="str">
            <v xml:space="preserve">  </v>
          </cell>
        </row>
        <row r="8480">
          <cell r="B8480" t="str">
            <v xml:space="preserve">  </v>
          </cell>
        </row>
        <row r="8481">
          <cell r="B8481" t="str">
            <v xml:space="preserve">  </v>
          </cell>
        </row>
        <row r="8482">
          <cell r="B8482" t="str">
            <v xml:space="preserve">  </v>
          </cell>
        </row>
        <row r="8483">
          <cell r="B8483" t="str">
            <v xml:space="preserve">  </v>
          </cell>
        </row>
        <row r="8484">
          <cell r="B8484" t="str">
            <v xml:space="preserve">  </v>
          </cell>
        </row>
        <row r="8485">
          <cell r="B8485" t="str">
            <v xml:space="preserve">  </v>
          </cell>
        </row>
        <row r="8486">
          <cell r="B8486" t="str">
            <v xml:space="preserve">  </v>
          </cell>
        </row>
        <row r="8487">
          <cell r="B8487" t="str">
            <v xml:space="preserve">  </v>
          </cell>
        </row>
        <row r="8488">
          <cell r="B8488" t="str">
            <v xml:space="preserve">  </v>
          </cell>
        </row>
        <row r="8489">
          <cell r="B8489" t="str">
            <v xml:space="preserve">  </v>
          </cell>
        </row>
        <row r="8490">
          <cell r="B8490" t="str">
            <v xml:space="preserve">  </v>
          </cell>
        </row>
        <row r="8491">
          <cell r="B8491" t="str">
            <v xml:space="preserve">  </v>
          </cell>
        </row>
        <row r="8492">
          <cell r="B8492" t="str">
            <v xml:space="preserve">  </v>
          </cell>
        </row>
        <row r="8493">
          <cell r="B8493" t="str">
            <v xml:space="preserve">  </v>
          </cell>
        </row>
        <row r="8494">
          <cell r="B8494" t="str">
            <v xml:space="preserve">  </v>
          </cell>
        </row>
        <row r="8495">
          <cell r="B8495" t="str">
            <v xml:space="preserve">  </v>
          </cell>
        </row>
        <row r="8496">
          <cell r="B8496" t="str">
            <v xml:space="preserve">  </v>
          </cell>
        </row>
        <row r="8497">
          <cell r="B8497" t="str">
            <v xml:space="preserve">  </v>
          </cell>
        </row>
        <row r="8498">
          <cell r="B8498" t="str">
            <v xml:space="preserve">  </v>
          </cell>
        </row>
        <row r="8499">
          <cell r="B8499" t="str">
            <v xml:space="preserve">  </v>
          </cell>
        </row>
        <row r="8500">
          <cell r="B8500" t="str">
            <v xml:space="preserve">  </v>
          </cell>
        </row>
        <row r="8501">
          <cell r="B8501" t="str">
            <v xml:space="preserve">  </v>
          </cell>
        </row>
        <row r="8502">
          <cell r="B8502" t="str">
            <v xml:space="preserve">  </v>
          </cell>
        </row>
        <row r="8503">
          <cell r="B8503" t="str">
            <v xml:space="preserve">  </v>
          </cell>
        </row>
        <row r="8504">
          <cell r="B8504" t="str">
            <v xml:space="preserve">  </v>
          </cell>
        </row>
        <row r="8505">
          <cell r="B8505" t="str">
            <v xml:space="preserve">  </v>
          </cell>
        </row>
        <row r="8506">
          <cell r="B8506" t="str">
            <v xml:space="preserve">  </v>
          </cell>
        </row>
        <row r="8507">
          <cell r="B8507" t="str">
            <v xml:space="preserve">  </v>
          </cell>
        </row>
        <row r="8508">
          <cell r="B8508" t="str">
            <v xml:space="preserve">  </v>
          </cell>
        </row>
        <row r="8509">
          <cell r="B8509" t="str">
            <v xml:space="preserve">  </v>
          </cell>
        </row>
        <row r="8510">
          <cell r="B8510" t="str">
            <v xml:space="preserve">  </v>
          </cell>
        </row>
        <row r="8511">
          <cell r="B8511" t="str">
            <v xml:space="preserve">  </v>
          </cell>
        </row>
        <row r="8512">
          <cell r="B8512" t="str">
            <v xml:space="preserve">  </v>
          </cell>
        </row>
        <row r="8513">
          <cell r="B8513" t="str">
            <v xml:space="preserve">  </v>
          </cell>
        </row>
        <row r="8514">
          <cell r="B8514" t="str">
            <v xml:space="preserve">  </v>
          </cell>
        </row>
        <row r="8515">
          <cell r="B8515" t="str">
            <v xml:space="preserve">  </v>
          </cell>
        </row>
        <row r="8516">
          <cell r="B8516" t="str">
            <v xml:space="preserve">  </v>
          </cell>
        </row>
        <row r="8517">
          <cell r="B8517" t="str">
            <v xml:space="preserve">  </v>
          </cell>
        </row>
        <row r="8518">
          <cell r="B8518" t="str">
            <v xml:space="preserve">  </v>
          </cell>
        </row>
        <row r="8519">
          <cell r="B8519" t="str">
            <v xml:space="preserve">  </v>
          </cell>
        </row>
        <row r="8520">
          <cell r="B8520" t="str">
            <v xml:space="preserve">  </v>
          </cell>
        </row>
        <row r="8521">
          <cell r="B8521" t="str">
            <v xml:space="preserve">  </v>
          </cell>
        </row>
        <row r="8522">
          <cell r="B8522" t="str">
            <v xml:space="preserve">  </v>
          </cell>
        </row>
        <row r="8523">
          <cell r="B8523" t="str">
            <v xml:space="preserve">  </v>
          </cell>
        </row>
        <row r="8524">
          <cell r="B8524" t="str">
            <v xml:space="preserve">  </v>
          </cell>
        </row>
        <row r="8525">
          <cell r="B8525" t="str">
            <v xml:space="preserve">  </v>
          </cell>
        </row>
        <row r="8526">
          <cell r="B8526" t="str">
            <v xml:space="preserve">  </v>
          </cell>
        </row>
        <row r="8527">
          <cell r="B8527" t="str">
            <v xml:space="preserve">  </v>
          </cell>
        </row>
        <row r="8528">
          <cell r="B8528" t="str">
            <v xml:space="preserve">  </v>
          </cell>
        </row>
        <row r="8529">
          <cell r="B8529" t="str">
            <v xml:space="preserve">  </v>
          </cell>
        </row>
        <row r="8530">
          <cell r="B8530" t="str">
            <v xml:space="preserve">  </v>
          </cell>
        </row>
        <row r="8531">
          <cell r="B8531" t="str">
            <v xml:space="preserve">  </v>
          </cell>
        </row>
        <row r="8532">
          <cell r="B8532" t="str">
            <v xml:space="preserve">  </v>
          </cell>
        </row>
        <row r="8533">
          <cell r="B8533" t="str">
            <v xml:space="preserve">  </v>
          </cell>
        </row>
        <row r="8534">
          <cell r="B8534" t="str">
            <v xml:space="preserve">  </v>
          </cell>
        </row>
        <row r="8535">
          <cell r="B8535" t="str">
            <v xml:space="preserve">  </v>
          </cell>
        </row>
        <row r="8536">
          <cell r="B8536" t="str">
            <v xml:space="preserve">  </v>
          </cell>
        </row>
        <row r="8537">
          <cell r="B8537" t="str">
            <v xml:space="preserve">  </v>
          </cell>
        </row>
        <row r="8538">
          <cell r="B8538" t="str">
            <v xml:space="preserve">  </v>
          </cell>
        </row>
        <row r="8539">
          <cell r="B8539" t="str">
            <v xml:space="preserve">  </v>
          </cell>
        </row>
        <row r="8540">
          <cell r="B8540" t="str">
            <v xml:space="preserve">  </v>
          </cell>
        </row>
        <row r="8541">
          <cell r="B8541" t="str">
            <v xml:space="preserve">  </v>
          </cell>
        </row>
        <row r="8542">
          <cell r="B8542" t="str">
            <v xml:space="preserve">  </v>
          </cell>
        </row>
        <row r="8543">
          <cell r="B8543" t="str">
            <v xml:space="preserve">  </v>
          </cell>
        </row>
        <row r="8544">
          <cell r="B8544" t="str">
            <v xml:space="preserve">  </v>
          </cell>
        </row>
        <row r="8545">
          <cell r="B8545" t="str">
            <v xml:space="preserve">  </v>
          </cell>
        </row>
        <row r="8546">
          <cell r="B8546" t="str">
            <v xml:space="preserve">  </v>
          </cell>
        </row>
        <row r="8547">
          <cell r="B8547" t="str">
            <v xml:space="preserve">  </v>
          </cell>
        </row>
        <row r="8548">
          <cell r="B8548" t="str">
            <v xml:space="preserve">  </v>
          </cell>
        </row>
        <row r="8549">
          <cell r="B8549" t="str">
            <v xml:space="preserve">  </v>
          </cell>
        </row>
        <row r="8550">
          <cell r="B8550" t="str">
            <v xml:space="preserve">  </v>
          </cell>
        </row>
        <row r="8551">
          <cell r="B8551" t="str">
            <v xml:space="preserve">  </v>
          </cell>
        </row>
        <row r="8552">
          <cell r="B8552" t="str">
            <v xml:space="preserve">  </v>
          </cell>
        </row>
        <row r="8553">
          <cell r="B8553" t="str">
            <v xml:space="preserve">  </v>
          </cell>
        </row>
        <row r="8554">
          <cell r="B8554" t="str">
            <v xml:space="preserve">  </v>
          </cell>
        </row>
        <row r="8555">
          <cell r="B8555" t="str">
            <v xml:space="preserve">  </v>
          </cell>
        </row>
        <row r="8556">
          <cell r="B8556" t="str">
            <v xml:space="preserve">  </v>
          </cell>
        </row>
        <row r="8557">
          <cell r="B8557" t="str">
            <v xml:space="preserve">  </v>
          </cell>
        </row>
        <row r="8558">
          <cell r="B8558" t="str">
            <v xml:space="preserve">  </v>
          </cell>
        </row>
        <row r="8559">
          <cell r="B8559" t="str">
            <v xml:space="preserve">  </v>
          </cell>
        </row>
        <row r="8560">
          <cell r="B8560" t="str">
            <v xml:space="preserve">  </v>
          </cell>
        </row>
        <row r="8561">
          <cell r="B8561" t="str">
            <v xml:space="preserve">  </v>
          </cell>
        </row>
        <row r="8562">
          <cell r="B8562" t="str">
            <v xml:space="preserve">  </v>
          </cell>
        </row>
        <row r="8563">
          <cell r="B8563" t="str">
            <v xml:space="preserve">  </v>
          </cell>
        </row>
        <row r="8564">
          <cell r="B8564" t="str">
            <v xml:space="preserve">  </v>
          </cell>
        </row>
        <row r="8565">
          <cell r="B8565" t="str">
            <v xml:space="preserve">  </v>
          </cell>
        </row>
        <row r="8566">
          <cell r="B8566" t="str">
            <v xml:space="preserve">  </v>
          </cell>
        </row>
        <row r="8567">
          <cell r="B8567" t="str">
            <v xml:space="preserve">  </v>
          </cell>
        </row>
        <row r="8568">
          <cell r="B8568" t="str">
            <v xml:space="preserve">  </v>
          </cell>
        </row>
        <row r="8569">
          <cell r="B8569" t="str">
            <v xml:space="preserve">  </v>
          </cell>
        </row>
        <row r="8570">
          <cell r="B8570" t="str">
            <v xml:space="preserve">  </v>
          </cell>
        </row>
        <row r="8571">
          <cell r="B8571" t="str">
            <v xml:space="preserve">  </v>
          </cell>
        </row>
        <row r="8572">
          <cell r="B8572" t="str">
            <v xml:space="preserve">  </v>
          </cell>
        </row>
        <row r="8573">
          <cell r="B8573" t="str">
            <v xml:space="preserve">  </v>
          </cell>
        </row>
        <row r="8574">
          <cell r="B8574" t="str">
            <v xml:space="preserve">  </v>
          </cell>
        </row>
        <row r="8575">
          <cell r="B8575" t="str">
            <v xml:space="preserve">  </v>
          </cell>
        </row>
        <row r="8576">
          <cell r="B8576" t="str">
            <v xml:space="preserve">  </v>
          </cell>
        </row>
        <row r="8577">
          <cell r="B8577" t="str">
            <v xml:space="preserve">  </v>
          </cell>
        </row>
        <row r="8578">
          <cell r="B8578" t="str">
            <v xml:space="preserve">  </v>
          </cell>
        </row>
        <row r="8579">
          <cell r="B8579" t="str">
            <v xml:space="preserve">  </v>
          </cell>
        </row>
        <row r="8580">
          <cell r="B8580" t="str">
            <v xml:space="preserve">  </v>
          </cell>
        </row>
        <row r="8581">
          <cell r="B8581" t="str">
            <v xml:space="preserve">  </v>
          </cell>
        </row>
        <row r="8582">
          <cell r="B8582" t="str">
            <v xml:space="preserve">  </v>
          </cell>
        </row>
        <row r="8583">
          <cell r="B8583" t="str">
            <v xml:space="preserve">  </v>
          </cell>
        </row>
        <row r="8584">
          <cell r="B8584" t="str">
            <v xml:space="preserve">  </v>
          </cell>
        </row>
        <row r="8585">
          <cell r="B8585" t="str">
            <v xml:space="preserve">  </v>
          </cell>
        </row>
        <row r="8586">
          <cell r="B8586" t="str">
            <v xml:space="preserve">  </v>
          </cell>
        </row>
        <row r="8587">
          <cell r="B8587" t="str">
            <v xml:space="preserve">  </v>
          </cell>
        </row>
        <row r="8588">
          <cell r="B8588" t="str">
            <v xml:space="preserve">  </v>
          </cell>
        </row>
        <row r="8589">
          <cell r="B8589" t="str">
            <v xml:space="preserve">  </v>
          </cell>
        </row>
        <row r="8590">
          <cell r="B8590" t="str">
            <v xml:space="preserve">  </v>
          </cell>
        </row>
        <row r="8591">
          <cell r="B8591" t="str">
            <v xml:space="preserve">  </v>
          </cell>
        </row>
        <row r="8592">
          <cell r="B8592" t="str">
            <v xml:space="preserve">  </v>
          </cell>
        </row>
        <row r="8593">
          <cell r="B8593" t="str">
            <v xml:space="preserve">  </v>
          </cell>
        </row>
        <row r="8594">
          <cell r="B8594" t="str">
            <v xml:space="preserve">  </v>
          </cell>
        </row>
        <row r="8595">
          <cell r="B8595" t="str">
            <v xml:space="preserve">  </v>
          </cell>
        </row>
        <row r="8596">
          <cell r="B8596" t="str">
            <v xml:space="preserve">  </v>
          </cell>
        </row>
        <row r="8597">
          <cell r="B8597" t="str">
            <v xml:space="preserve">  </v>
          </cell>
        </row>
        <row r="8598">
          <cell r="B8598" t="str">
            <v xml:space="preserve">  </v>
          </cell>
        </row>
        <row r="8599">
          <cell r="B8599" t="str">
            <v xml:space="preserve">  </v>
          </cell>
        </row>
        <row r="8600">
          <cell r="B8600" t="str">
            <v xml:space="preserve">  </v>
          </cell>
        </row>
        <row r="8601">
          <cell r="B8601" t="str">
            <v xml:space="preserve">  </v>
          </cell>
        </row>
        <row r="8602">
          <cell r="B8602" t="str">
            <v xml:space="preserve">  </v>
          </cell>
        </row>
        <row r="8603">
          <cell r="B8603" t="str">
            <v xml:space="preserve">  </v>
          </cell>
        </row>
        <row r="8604">
          <cell r="B8604"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ow r="1">
          <cell r="A1" t="str">
            <v>CLIENT</v>
          </cell>
        </row>
      </sheetData>
      <sheetData sheetId="85"/>
      <sheetData sheetId="86"/>
      <sheetData sheetId="87"/>
      <sheetData sheetId="88"/>
      <sheetData sheetId="89"/>
      <sheetData sheetId="90"/>
      <sheetData sheetId="91"/>
      <sheetData sheetId="92"/>
      <sheetData sheetId="93"/>
      <sheetData sheetId="94"/>
      <sheetData sheetId="95"/>
      <sheetData sheetId="96" refreshError="1"/>
      <sheetData sheetId="9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AA-1"/>
      <sheetName val="Master"/>
      <sheetName val="dBase"/>
      <sheetName val="HH"/>
      <sheetName val="name"/>
      <sheetName val="Sheet1"/>
      <sheetName val="Insurance"/>
      <sheetName val="Links"/>
      <sheetName val="Lead"/>
      <sheetName val="TB 30-04-2006"/>
      <sheetName val="detail"/>
      <sheetName val="ELIM "/>
      <sheetName val="featur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BGT97STAFF"/>
      <sheetName val="ใบสรุปมูลค่าสินค้า_(2)1"/>
      <sheetName val="โอน_str-สาขา1"/>
      <sheetName val="โอน_str-สาขาTS1"/>
      <sheetName val="GL_CB1"/>
      <sheetName val="GL_M1"/>
      <sheetName val="ELIM_"/>
      <sheetName val="STA-SK-AC-TRF.STR-0512"/>
      <sheetName val="adj - rate"/>
      <sheetName val="IA Data"/>
      <sheetName val="FSA"/>
      <sheetName val="ﾍﾞﾀﾘｽﾄ"/>
      <sheetName val="CODE"/>
      <sheetName val="J2"/>
      <sheetName val="J1"/>
      <sheetName val="Aug09"/>
      <sheetName val="Dec09"/>
      <sheetName val="Feb10"/>
      <sheetName val="Jul09"/>
      <sheetName val="Mar09(3years)"/>
      <sheetName val="Nov09"/>
      <sheetName val="Oct09"/>
      <sheetName val="Sep09"/>
      <sheetName val="Mar09(vehicle)"/>
      <sheetName val="Mar10"/>
    </sheetNames>
    <sheetDataSet>
      <sheetData sheetId="0" refreshError="1"/>
      <sheetData sheetId="1" refreshError="1"/>
      <sheetData sheetId="2" refreshError="1"/>
      <sheetData sheetId="3">
        <row r="1">
          <cell r="A1" t="str">
            <v>ระยะทาง</v>
          </cell>
        </row>
      </sheetData>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1">
          <cell r="A1" t="str">
            <v>CLIENT</v>
          </cell>
        </row>
      </sheetData>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s>
    <sheetDataSet>
      <sheetData sheetId="0"/>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FF_2"/>
      <sheetName val="List"/>
      <sheetName val="GL CB"/>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s>
    <sheetDataSet>
      <sheetData sheetId="0"/>
      <sheetData sheetId="1"/>
      <sheetData sheetId="2"/>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LISTS"/>
      <sheetName val="pa group"/>
      <sheetName val="PJ List"/>
      <sheetName val="เครื่องตกแต่ง"/>
      <sheetName val="TB Worksheet"/>
      <sheetName val="M_Maincomp"/>
      <sheetName val="อาคาร"/>
      <sheetName val="CODE,NAME"/>
      <sheetName val="_540100 "/>
      <sheetName val="รายได้_คชจ  Con"/>
      <sheetName val="BS Grp"/>
      <sheetName val="ZENTEI2"/>
      <sheetName val="dBase"/>
      <sheetName val="sale0103"/>
      <sheetName val="Loan Calculator"/>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PJ_List"/>
      <sheetName val="_540100_"/>
      <sheetName val="รายได้_คชจ__Con"/>
      <sheetName val="BS_Grp"/>
      <sheetName val="Loan_Calculator"/>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_List1"/>
      <sheetName val="_540100_1"/>
      <sheetName val="รายได้_คชจ__Con1"/>
      <sheetName val="BS_Grp1"/>
      <sheetName val="Loan_Calculator1"/>
      <sheetName val="ADS_3"/>
      <sheetName val="สรุปคชจ_ส่งออก3"/>
      <sheetName val="AC_LTX_3"/>
      <sheetName val="AC_SK_3"/>
      <sheetName val="AC_RSS3"/>
      <sheetName val="_AC_ADS_3"/>
      <sheetName val="INT_LTX_3"/>
      <sheetName val="INT_SK_3"/>
      <sheetName val="INT_RSS3"/>
      <sheetName val="INT_ADS_3"/>
      <sheetName val="ธ_LTX_3"/>
      <sheetName val="ธ_SK,RSS,ADS3"/>
      <sheetName val="GL_CB3"/>
      <sheetName val="GL_M3"/>
      <sheetName val="pa_group2"/>
      <sheetName val="PJ_List2"/>
      <sheetName val="_540100_2"/>
      <sheetName val="รายได้_คชจ__Con2"/>
      <sheetName val="BS_Grp2"/>
      <sheetName val="Loan_Calculator2"/>
      <sheetName val="cash flow 2"/>
      <sheetName val="เงินกู้ธนชาติ"/>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note_defect"/>
      <sheetName val="EQ4NTV"/>
      <sheetName val="BS"/>
      <sheetName val="IS"/>
      <sheetName val="生データ"/>
      <sheetName val="OreType"/>
      <sheetName val="name"/>
      <sheetName val="Annex 2"/>
      <sheetName val="Order_Nov_w45"/>
    </sheetNames>
    <sheetDataSet>
      <sheetData sheetId="0">
        <row r="1">
          <cell r="A1" t="str">
            <v>DATE</v>
          </cell>
        </row>
      </sheetData>
      <sheetData sheetId="1">
        <row r="1">
          <cell r="A1" t="str">
            <v>DATE</v>
          </cell>
        </row>
      </sheetData>
      <sheetData sheetId="2">
        <row r="1">
          <cell r="A1" t="str">
            <v>DATE</v>
          </cell>
        </row>
      </sheetData>
      <sheetData sheetId="3">
        <row r="1">
          <cell r="A1" t="str">
            <v>DATE</v>
          </cell>
        </row>
      </sheetData>
      <sheetData sheetId="4">
        <row r="1">
          <cell r="A1" t="str">
            <v>DATE</v>
          </cell>
        </row>
      </sheetData>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ow r="1">
          <cell r="A1" t="str">
            <v>CLIENT</v>
          </cell>
        </row>
      </sheetData>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sheetData sheetId="134"/>
      <sheetData sheetId="135"/>
      <sheetData sheetId="136"/>
      <sheetData sheetId="137"/>
      <sheetData sheetId="138"/>
      <sheetData sheetId="139" refreshError="1"/>
      <sheetData sheetId="14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อัตราค่าบรรทุก"/>
      <sheetName val="Employee"/>
      <sheetName val="JobOrder"/>
      <sheetName val="CODE,NAME"/>
      <sheetName val="dBase"/>
      <sheetName val="General assumptions"/>
      <sheetName val="F1771-V"/>
      <sheetName val="ZENTEI2"/>
      <sheetName val="fagor04-a3112e"/>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EQ4NTV"/>
      <sheetName val="Puu Pud pong"/>
      <sheetName val="Teriyaki"/>
      <sheetName val="AssetStatus"/>
      <sheetName val="AssetType"/>
      <sheetName val="License BOI"/>
      <sheetName val="Asset Class"/>
      <sheetName val="Depre. Key"/>
      <sheetName val="Loca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desc"/>
      <sheetName val="type"/>
      <sheetName val="ADVANCE-STAFF"/>
      <sheetName val="BS(old format)"/>
      <sheetName val="P&amp;L"/>
      <sheetName val="事務所"/>
      <sheetName val="BUILD95"/>
      <sheetName val="Sampanny"/>
      <sheetName val="Donuts"/>
      <sheetName val="ศัพท์"/>
      <sheetName val="Clientes"/>
      <sheetName val="Ref"/>
      <sheetName val="Statement"/>
      <sheetName val="ErrorUser"/>
      <sheetName val="List"/>
      <sheetName val="เครื่องตกแต่ง"/>
      <sheetName val="M_Maincomp"/>
      <sheetName val="อาคาร"/>
      <sheetName val="Master_Data"/>
      <sheetName val="TB Worksheet"/>
      <sheetName val="Header"/>
      <sheetName val="Q3-46"/>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A1" t="str">
            <v>CLIENT</v>
          </cell>
        </row>
      </sheetData>
      <sheetData sheetId="36"/>
      <sheetData sheetId="37"/>
      <sheetData sheetId="38">
        <row r="1">
          <cell r="A1" t="str">
            <v>CLIENT</v>
          </cell>
        </row>
      </sheetData>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ow r="1">
          <cell r="A1" t="str">
            <v>SAMPANNY CO., LTD.</v>
          </cell>
        </row>
      </sheetData>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Lead"/>
      <sheetName val="Sale0309"/>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rm list"/>
      <sheetName val="supplier"/>
      <sheetName val="KHC tax computation -05"/>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Links"/>
      <sheetName val="ตั๋วเงินรับ"/>
      <sheetName val="03中"/>
      <sheetName val="aa-1"/>
      <sheetName val="บันทึกบัญชี"/>
      <sheetName val="99年度原単位"/>
      <sheetName val="5 months (Interim)"/>
      <sheetName val="STA HQ CESS 0307"/>
      <sheetName val="43"/>
      <sheetName val="ELEC45-01"/>
      <sheetName val="Input1"/>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เงินกู้ MGC"/>
      <sheetName val="Machine2,3'04"/>
      <sheetName val="BAL"/>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CST1198"/>
      <sheetName val="TB-2001-Apr'0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t="str">
            <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t="str">
            <v/>
          </cell>
          <cell r="E9" t="str">
            <v>STR</v>
          </cell>
          <cell r="F9">
            <v>141.12</v>
          </cell>
          <cell r="G9">
            <v>7</v>
          </cell>
        </row>
        <row r="10">
          <cell r="A10" t="str">
            <v>T032255</v>
          </cell>
          <cell r="B10" t="str">
            <v>Export</v>
          </cell>
          <cell r="C10">
            <v>37805</v>
          </cell>
          <cell r="D10" t="str">
            <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t="str">
            <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t="str">
            <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t="str">
            <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t="str">
            <v/>
          </cell>
          <cell r="E28" t="str">
            <v>STR</v>
          </cell>
          <cell r="F28">
            <v>141.12</v>
          </cell>
          <cell r="G28">
            <v>7</v>
          </cell>
        </row>
        <row r="29">
          <cell r="A29" t="str">
            <v>T032289</v>
          </cell>
          <cell r="B29" t="str">
            <v>Export</v>
          </cell>
          <cell r="C29">
            <v>37808</v>
          </cell>
          <cell r="D29" t="str">
            <v/>
          </cell>
          <cell r="E29" t="str">
            <v>SKI</v>
          </cell>
          <cell r="F29">
            <v>19.2</v>
          </cell>
          <cell r="G29">
            <v>1</v>
          </cell>
        </row>
        <row r="30">
          <cell r="A30" t="str">
            <v>T032200</v>
          </cell>
          <cell r="B30" t="str">
            <v>Export</v>
          </cell>
          <cell r="C30">
            <v>37807</v>
          </cell>
          <cell r="D30" t="str">
            <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t="str">
            <v/>
          </cell>
          <cell r="E32" t="str">
            <v>LTX</v>
          </cell>
          <cell r="F32">
            <v>16.399999999999999</v>
          </cell>
          <cell r="G32">
            <v>1</v>
          </cell>
        </row>
        <row r="33">
          <cell r="A33" t="str">
            <v>T032066</v>
          </cell>
          <cell r="B33" t="str">
            <v>Export</v>
          </cell>
          <cell r="C33">
            <v>37808</v>
          </cell>
          <cell r="D33" t="str">
            <v/>
          </cell>
          <cell r="E33" t="str">
            <v>LTX</v>
          </cell>
          <cell r="F33">
            <v>104.99</v>
          </cell>
          <cell r="G33">
            <v>5</v>
          </cell>
        </row>
        <row r="34">
          <cell r="A34" t="str">
            <v>T032188</v>
          </cell>
          <cell r="B34" t="str">
            <v>Export</v>
          </cell>
          <cell r="C34">
            <v>37811</v>
          </cell>
          <cell r="D34" t="str">
            <v/>
          </cell>
          <cell r="E34" t="str">
            <v>LTX</v>
          </cell>
          <cell r="F34">
            <v>49.2</v>
          </cell>
          <cell r="G34">
            <v>3</v>
          </cell>
        </row>
        <row r="35">
          <cell r="A35" t="str">
            <v>T032219</v>
          </cell>
          <cell r="B35" t="str">
            <v>Export</v>
          </cell>
          <cell r="C35">
            <v>37806</v>
          </cell>
          <cell r="D35" t="str">
            <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t="str">
            <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t="str">
            <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t="str">
            <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t="str">
            <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t="str">
            <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t="str">
            <v/>
          </cell>
          <cell r="E70" t="str">
            <v>RSS</v>
          </cell>
          <cell r="F70">
            <v>57.6</v>
          </cell>
          <cell r="G70">
            <v>3</v>
          </cell>
        </row>
        <row r="71">
          <cell r="A71" t="str">
            <v>T032237</v>
          </cell>
          <cell r="B71" t="str">
            <v>Export</v>
          </cell>
          <cell r="C71">
            <v>37813</v>
          </cell>
          <cell r="D71" t="str">
            <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t="str">
            <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t="str">
            <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t="str">
            <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t="str">
            <v/>
          </cell>
          <cell r="E100" t="str">
            <v>STR</v>
          </cell>
          <cell r="F100">
            <v>141.12</v>
          </cell>
          <cell r="G100">
            <v>7</v>
          </cell>
        </row>
        <row r="101">
          <cell r="A101" t="str">
            <v>T032318</v>
          </cell>
          <cell r="B101" t="str">
            <v>Local</v>
          </cell>
          <cell r="C101">
            <v>37824</v>
          </cell>
          <cell r="D101" t="str">
            <v/>
          </cell>
          <cell r="E101" t="str">
            <v>RSS</v>
          </cell>
          <cell r="F101">
            <v>15</v>
          </cell>
        </row>
        <row r="102">
          <cell r="A102" t="str">
            <v>T032320</v>
          </cell>
          <cell r="B102" t="str">
            <v>Local</v>
          </cell>
          <cell r="C102">
            <v>37806</v>
          </cell>
          <cell r="D102" t="str">
            <v/>
          </cell>
          <cell r="E102" t="str">
            <v>RSS</v>
          </cell>
          <cell r="F102">
            <v>15</v>
          </cell>
        </row>
        <row r="103">
          <cell r="A103" t="str">
            <v>T032321</v>
          </cell>
          <cell r="B103" t="str">
            <v>Local</v>
          </cell>
          <cell r="C103">
            <v>37811</v>
          </cell>
          <cell r="D103" t="str">
            <v/>
          </cell>
          <cell r="E103" t="str">
            <v>RSS</v>
          </cell>
          <cell r="F103">
            <v>15</v>
          </cell>
        </row>
        <row r="104">
          <cell r="A104" t="str">
            <v>T032322</v>
          </cell>
          <cell r="B104" t="str">
            <v>Local</v>
          </cell>
          <cell r="C104">
            <v>37817</v>
          </cell>
          <cell r="D104" t="str">
            <v/>
          </cell>
          <cell r="E104" t="str">
            <v>RSS</v>
          </cell>
          <cell r="F104">
            <v>15</v>
          </cell>
        </row>
        <row r="105">
          <cell r="A105" t="str">
            <v>T032323</v>
          </cell>
          <cell r="B105" t="str">
            <v>Local</v>
          </cell>
          <cell r="C105">
            <v>37809</v>
          </cell>
          <cell r="D105" t="str">
            <v/>
          </cell>
          <cell r="E105" t="str">
            <v>RSS</v>
          </cell>
          <cell r="F105">
            <v>15</v>
          </cell>
        </row>
        <row r="106">
          <cell r="A106" t="str">
            <v>T032304</v>
          </cell>
          <cell r="B106" t="str">
            <v>Local</v>
          </cell>
          <cell r="C106">
            <v>37803</v>
          </cell>
          <cell r="D106" t="str">
            <v/>
          </cell>
          <cell r="E106" t="str">
            <v>STR</v>
          </cell>
          <cell r="F106">
            <v>15.015000000000001</v>
          </cell>
        </row>
        <row r="107">
          <cell r="A107" t="str">
            <v>T032305</v>
          </cell>
          <cell r="B107" t="str">
            <v>Local</v>
          </cell>
          <cell r="C107">
            <v>37809</v>
          </cell>
          <cell r="D107" t="str">
            <v/>
          </cell>
          <cell r="E107" t="str">
            <v>STR</v>
          </cell>
          <cell r="F107">
            <v>15.015000000000001</v>
          </cell>
        </row>
        <row r="108">
          <cell r="A108" t="str">
            <v>T032306</v>
          </cell>
          <cell r="B108" t="str">
            <v>Local</v>
          </cell>
          <cell r="C108">
            <v>37811</v>
          </cell>
          <cell r="D108" t="str">
            <v/>
          </cell>
          <cell r="E108" t="str">
            <v>STR</v>
          </cell>
          <cell r="F108">
            <v>15.015000000000001</v>
          </cell>
        </row>
        <row r="109">
          <cell r="A109" t="str">
            <v>T032307</v>
          </cell>
          <cell r="B109" t="str">
            <v>Local</v>
          </cell>
          <cell r="C109">
            <v>37813</v>
          </cell>
          <cell r="D109" t="str">
            <v/>
          </cell>
          <cell r="E109" t="str">
            <v>STR</v>
          </cell>
          <cell r="F109">
            <v>15.015000000000001</v>
          </cell>
        </row>
        <row r="110">
          <cell r="A110" t="str">
            <v>T032308</v>
          </cell>
          <cell r="B110" t="str">
            <v>Local</v>
          </cell>
          <cell r="C110">
            <v>37818</v>
          </cell>
          <cell r="D110" t="str">
            <v/>
          </cell>
          <cell r="E110" t="str">
            <v>STR</v>
          </cell>
          <cell r="F110">
            <v>15.015000000000001</v>
          </cell>
        </row>
        <row r="111">
          <cell r="A111" t="str">
            <v>T032309</v>
          </cell>
          <cell r="B111" t="str">
            <v>Local</v>
          </cell>
          <cell r="C111">
            <v>37820</v>
          </cell>
          <cell r="D111" t="str">
            <v/>
          </cell>
          <cell r="E111" t="str">
            <v>STR</v>
          </cell>
          <cell r="F111">
            <v>15.015000000000001</v>
          </cell>
        </row>
        <row r="112">
          <cell r="A112" t="str">
            <v>T032296</v>
          </cell>
          <cell r="B112" t="str">
            <v>Local</v>
          </cell>
          <cell r="C112">
            <v>37823</v>
          </cell>
          <cell r="D112" t="str">
            <v/>
          </cell>
          <cell r="E112" t="str">
            <v>RSS</v>
          </cell>
          <cell r="F112">
            <v>15</v>
          </cell>
        </row>
        <row r="113">
          <cell r="A113" t="str">
            <v>T032285</v>
          </cell>
          <cell r="B113" t="str">
            <v>Local</v>
          </cell>
          <cell r="C113">
            <v>37825</v>
          </cell>
          <cell r="D113" t="str">
            <v/>
          </cell>
          <cell r="E113" t="str">
            <v>STR</v>
          </cell>
          <cell r="F113">
            <v>15.015000000000001</v>
          </cell>
        </row>
        <row r="114">
          <cell r="A114" t="str">
            <v>T032286</v>
          </cell>
          <cell r="B114" t="str">
            <v>Local</v>
          </cell>
          <cell r="C114">
            <v>37830</v>
          </cell>
          <cell r="D114" t="str">
            <v/>
          </cell>
          <cell r="E114" t="str">
            <v>STR</v>
          </cell>
          <cell r="F114">
            <v>15.015000000000001</v>
          </cell>
        </row>
        <row r="115">
          <cell r="A115" t="str">
            <v>T032324</v>
          </cell>
          <cell r="B115" t="str">
            <v>Local</v>
          </cell>
          <cell r="C115">
            <v>37810</v>
          </cell>
          <cell r="D115" t="str">
            <v/>
          </cell>
          <cell r="E115" t="str">
            <v>RSS</v>
          </cell>
          <cell r="F115">
            <v>15</v>
          </cell>
        </row>
        <row r="116">
          <cell r="A116" t="str">
            <v>T032316</v>
          </cell>
          <cell r="B116" t="str">
            <v>Local</v>
          </cell>
          <cell r="C116">
            <v>37831</v>
          </cell>
          <cell r="D116" t="str">
            <v/>
          </cell>
          <cell r="E116" t="str">
            <v>STR</v>
          </cell>
          <cell r="F116">
            <v>15.015000000000001</v>
          </cell>
        </row>
        <row r="117">
          <cell r="A117" t="str">
            <v>T032315</v>
          </cell>
          <cell r="B117" t="str">
            <v>Local</v>
          </cell>
          <cell r="C117">
            <v>37824</v>
          </cell>
          <cell r="D117" t="str">
            <v/>
          </cell>
          <cell r="E117" t="str">
            <v>STR</v>
          </cell>
          <cell r="F117">
            <v>15.015000000000001</v>
          </cell>
        </row>
        <row r="118">
          <cell r="A118" t="str">
            <v>T032314</v>
          </cell>
          <cell r="B118" t="str">
            <v>Local</v>
          </cell>
          <cell r="C118">
            <v>37824</v>
          </cell>
          <cell r="D118" t="str">
            <v/>
          </cell>
          <cell r="E118" t="str">
            <v>STR</v>
          </cell>
          <cell r="F118">
            <v>15.015000000000001</v>
          </cell>
        </row>
        <row r="119">
          <cell r="A119" t="str">
            <v>T032303</v>
          </cell>
          <cell r="B119" t="str">
            <v>Local</v>
          </cell>
          <cell r="C119">
            <v>37811</v>
          </cell>
          <cell r="D119" t="str">
            <v/>
          </cell>
          <cell r="E119" t="str">
            <v>STR</v>
          </cell>
          <cell r="F119">
            <v>15.015000000000001</v>
          </cell>
        </row>
        <row r="120">
          <cell r="A120" t="str">
            <v>T032302</v>
          </cell>
          <cell r="B120" t="str">
            <v>Local</v>
          </cell>
          <cell r="C120">
            <v>37811</v>
          </cell>
          <cell r="D120" t="str">
            <v/>
          </cell>
          <cell r="E120" t="str">
            <v>STR</v>
          </cell>
          <cell r="F120">
            <v>15.015000000000001</v>
          </cell>
        </row>
        <row r="121">
          <cell r="A121" t="str">
            <v>T032300</v>
          </cell>
          <cell r="B121" t="str">
            <v>Local</v>
          </cell>
          <cell r="C121">
            <v>37809</v>
          </cell>
          <cell r="D121" t="str">
            <v/>
          </cell>
          <cell r="E121" t="str">
            <v>STR</v>
          </cell>
          <cell r="F121">
            <v>15.015000000000001</v>
          </cell>
        </row>
        <row r="122">
          <cell r="A122" t="str">
            <v>T032301</v>
          </cell>
          <cell r="B122" t="str">
            <v>Local</v>
          </cell>
          <cell r="C122">
            <v>37809</v>
          </cell>
          <cell r="D122" t="str">
            <v/>
          </cell>
          <cell r="E122" t="str">
            <v>STR</v>
          </cell>
          <cell r="F122">
            <v>15.015000000000001</v>
          </cell>
        </row>
        <row r="123">
          <cell r="A123" t="str">
            <v>T032282</v>
          </cell>
          <cell r="B123" t="str">
            <v>Local</v>
          </cell>
          <cell r="C123">
            <v>37803</v>
          </cell>
          <cell r="D123" t="str">
            <v/>
          </cell>
          <cell r="E123" t="str">
            <v>STR</v>
          </cell>
          <cell r="F123">
            <v>15.015000000000001</v>
          </cell>
        </row>
        <row r="124">
          <cell r="A124" t="str">
            <v>T032272</v>
          </cell>
          <cell r="B124" t="str">
            <v>Local</v>
          </cell>
          <cell r="C124">
            <v>37804</v>
          </cell>
          <cell r="D124" t="str">
            <v/>
          </cell>
          <cell r="E124" t="str">
            <v>STR</v>
          </cell>
          <cell r="F124">
            <v>15.015000000000001</v>
          </cell>
        </row>
        <row r="125">
          <cell r="A125" t="str">
            <v>T032273</v>
          </cell>
          <cell r="B125" t="str">
            <v>Local</v>
          </cell>
          <cell r="C125">
            <v>37804</v>
          </cell>
          <cell r="D125" t="str">
            <v/>
          </cell>
          <cell r="E125" t="str">
            <v>STR</v>
          </cell>
          <cell r="F125">
            <v>15.015000000000001</v>
          </cell>
        </row>
        <row r="126">
          <cell r="A126" t="str">
            <v>T032274</v>
          </cell>
          <cell r="B126" t="str">
            <v>Local</v>
          </cell>
          <cell r="C126">
            <v>37810</v>
          </cell>
          <cell r="D126" t="str">
            <v/>
          </cell>
          <cell r="E126" t="str">
            <v>STR</v>
          </cell>
          <cell r="F126">
            <v>15.015000000000001</v>
          </cell>
        </row>
        <row r="127">
          <cell r="A127" t="str">
            <v>T032275</v>
          </cell>
          <cell r="B127" t="str">
            <v>Local</v>
          </cell>
          <cell r="C127">
            <v>37811</v>
          </cell>
          <cell r="D127" t="str">
            <v/>
          </cell>
          <cell r="E127" t="str">
            <v>STR</v>
          </cell>
          <cell r="F127">
            <v>15.015000000000001</v>
          </cell>
        </row>
        <row r="128">
          <cell r="A128" t="str">
            <v>T032276</v>
          </cell>
          <cell r="B128" t="str">
            <v>Local</v>
          </cell>
          <cell r="C128">
            <v>37813</v>
          </cell>
          <cell r="D128" t="str">
            <v/>
          </cell>
          <cell r="E128" t="str">
            <v>STR</v>
          </cell>
          <cell r="F128">
            <v>15.015000000000001</v>
          </cell>
        </row>
        <row r="129">
          <cell r="A129" t="str">
            <v>T032277</v>
          </cell>
          <cell r="B129" t="str">
            <v>Local</v>
          </cell>
          <cell r="C129">
            <v>37817</v>
          </cell>
          <cell r="D129" t="str">
            <v/>
          </cell>
          <cell r="E129" t="str">
            <v>STR</v>
          </cell>
          <cell r="F129">
            <v>15.015000000000001</v>
          </cell>
        </row>
        <row r="130">
          <cell r="A130" t="str">
            <v>T032280</v>
          </cell>
          <cell r="B130" t="str">
            <v>Local</v>
          </cell>
          <cell r="C130">
            <v>37819</v>
          </cell>
          <cell r="D130" t="str">
            <v/>
          </cell>
          <cell r="E130" t="str">
            <v>STR</v>
          </cell>
          <cell r="F130">
            <v>15.015000000000001</v>
          </cell>
        </row>
        <row r="131">
          <cell r="A131" t="str">
            <v>T032281</v>
          </cell>
          <cell r="B131" t="str">
            <v>Local</v>
          </cell>
          <cell r="C131">
            <v>37823</v>
          </cell>
          <cell r="D131" t="str">
            <v/>
          </cell>
          <cell r="E131" t="str">
            <v>STR</v>
          </cell>
          <cell r="F131">
            <v>15.015000000000001</v>
          </cell>
        </row>
        <row r="132">
          <cell r="A132" t="str">
            <v>T032283</v>
          </cell>
          <cell r="B132" t="str">
            <v>Local</v>
          </cell>
          <cell r="C132">
            <v>37824</v>
          </cell>
          <cell r="D132" t="str">
            <v/>
          </cell>
          <cell r="E132" t="str">
            <v>RSS</v>
          </cell>
          <cell r="F132">
            <v>15</v>
          </cell>
        </row>
        <row r="133">
          <cell r="A133" t="str">
            <v>T032284</v>
          </cell>
          <cell r="B133" t="str">
            <v>Local</v>
          </cell>
          <cell r="C133">
            <v>37827</v>
          </cell>
          <cell r="D133" t="str">
            <v/>
          </cell>
          <cell r="E133" t="str">
            <v>RSS</v>
          </cell>
          <cell r="F133">
            <v>15</v>
          </cell>
        </row>
        <row r="134">
          <cell r="A134" t="str">
            <v>T032310</v>
          </cell>
          <cell r="B134" t="str">
            <v>Local</v>
          </cell>
          <cell r="C134">
            <v>37826</v>
          </cell>
          <cell r="D134" t="str">
            <v/>
          </cell>
          <cell r="E134" t="str">
            <v>STR</v>
          </cell>
          <cell r="F134">
            <v>15.015000000000001</v>
          </cell>
        </row>
        <row r="135">
          <cell r="A135" t="str">
            <v>T032311</v>
          </cell>
          <cell r="B135" t="str">
            <v>Local</v>
          </cell>
          <cell r="C135">
            <v>37830</v>
          </cell>
          <cell r="D135" t="str">
            <v/>
          </cell>
          <cell r="E135" t="str">
            <v>STR</v>
          </cell>
          <cell r="F135">
            <v>15.015000000000001</v>
          </cell>
        </row>
        <row r="136">
          <cell r="A136" t="str">
            <v>T032312</v>
          </cell>
          <cell r="B136" t="str">
            <v>Local</v>
          </cell>
          <cell r="C136">
            <v>37830</v>
          </cell>
          <cell r="D136" t="str">
            <v/>
          </cell>
          <cell r="E136" t="str">
            <v>STR</v>
          </cell>
          <cell r="F136">
            <v>15.015000000000001</v>
          </cell>
        </row>
        <row r="137">
          <cell r="A137" t="str">
            <v>T032313</v>
          </cell>
          <cell r="B137" t="str">
            <v>Local</v>
          </cell>
          <cell r="C137">
            <v>37831</v>
          </cell>
          <cell r="D137" t="str">
            <v/>
          </cell>
          <cell r="E137" t="str">
            <v>STR</v>
          </cell>
          <cell r="F137">
            <v>15.015000000000001</v>
          </cell>
        </row>
        <row r="138">
          <cell r="A138" t="str">
            <v>T032317</v>
          </cell>
          <cell r="B138" t="str">
            <v>Local</v>
          </cell>
          <cell r="C138">
            <v>37820</v>
          </cell>
          <cell r="D138" t="str">
            <v/>
          </cell>
          <cell r="E138" t="str">
            <v>RSS</v>
          </cell>
          <cell r="F138">
            <v>15</v>
          </cell>
        </row>
        <row r="139">
          <cell r="A139" t="str">
            <v>T032343</v>
          </cell>
          <cell r="B139" t="str">
            <v>Export</v>
          </cell>
          <cell r="C139">
            <v>37813</v>
          </cell>
          <cell r="D139" t="str">
            <v/>
          </cell>
          <cell r="E139" t="str">
            <v>RSS</v>
          </cell>
          <cell r="F139">
            <v>114</v>
          </cell>
          <cell r="G139">
            <v>6</v>
          </cell>
        </row>
        <row r="140">
          <cell r="A140" t="str">
            <v>T032261</v>
          </cell>
          <cell r="B140" t="str">
            <v>Export</v>
          </cell>
          <cell r="C140">
            <v>37814</v>
          </cell>
          <cell r="D140" t="str">
            <v/>
          </cell>
          <cell r="E140" t="str">
            <v>STR</v>
          </cell>
          <cell r="F140">
            <v>120.96</v>
          </cell>
          <cell r="G140">
            <v>6</v>
          </cell>
        </row>
        <row r="141">
          <cell r="A141" t="str">
            <v>T032236</v>
          </cell>
          <cell r="B141" t="str">
            <v>Export</v>
          </cell>
          <cell r="C141">
            <v>37815</v>
          </cell>
          <cell r="D141" t="str">
            <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t="str">
            <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t="str">
            <v/>
          </cell>
          <cell r="E148" t="str">
            <v>LTX</v>
          </cell>
          <cell r="F148">
            <v>20.12</v>
          </cell>
          <cell r="G148">
            <v>1</v>
          </cell>
        </row>
        <row r="149">
          <cell r="A149" t="str">
            <v>T032340</v>
          </cell>
          <cell r="B149" t="str">
            <v>Export</v>
          </cell>
          <cell r="C149">
            <v>37813</v>
          </cell>
          <cell r="D149" t="str">
            <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t="str">
            <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t="str">
            <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t="str">
            <v/>
          </cell>
          <cell r="E162" t="str">
            <v>STR</v>
          </cell>
          <cell r="F162">
            <v>42.84</v>
          </cell>
          <cell r="G162">
            <v>2</v>
          </cell>
        </row>
        <row r="163">
          <cell r="A163" t="str">
            <v>T032095</v>
          </cell>
          <cell r="B163" t="str">
            <v>Export</v>
          </cell>
          <cell r="C163">
            <v>37818</v>
          </cell>
          <cell r="D163" t="str">
            <v/>
          </cell>
          <cell r="E163" t="str">
            <v>RSS</v>
          </cell>
          <cell r="F163">
            <v>16</v>
          </cell>
          <cell r="G163">
            <v>1</v>
          </cell>
        </row>
        <row r="164">
          <cell r="A164" t="str">
            <v>T032235</v>
          </cell>
          <cell r="B164" t="str">
            <v>Export</v>
          </cell>
          <cell r="C164">
            <v>37814</v>
          </cell>
          <cell r="D164" t="str">
            <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t="str">
            <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t="str">
            <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t="str">
            <v/>
          </cell>
          <cell r="E174" t="str">
            <v>RSS</v>
          </cell>
          <cell r="F174">
            <v>19</v>
          </cell>
          <cell r="G174">
            <v>1</v>
          </cell>
        </row>
        <row r="175">
          <cell r="A175" t="str">
            <v>T032141</v>
          </cell>
          <cell r="B175" t="str">
            <v>Export</v>
          </cell>
          <cell r="C175">
            <v>37816</v>
          </cell>
          <cell r="D175" t="str">
            <v/>
          </cell>
          <cell r="E175" t="str">
            <v>STR</v>
          </cell>
          <cell r="F175">
            <v>60.48</v>
          </cell>
          <cell r="G175">
            <v>3</v>
          </cell>
        </row>
        <row r="176">
          <cell r="A176" t="str">
            <v>T032125</v>
          </cell>
          <cell r="B176" t="str">
            <v>Export</v>
          </cell>
          <cell r="C176">
            <v>37818</v>
          </cell>
          <cell r="D176" t="str">
            <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t="str">
            <v/>
          </cell>
          <cell r="E179" t="str">
            <v>RSS</v>
          </cell>
          <cell r="F179">
            <v>96</v>
          </cell>
          <cell r="G179">
            <v>5</v>
          </cell>
        </row>
        <row r="180">
          <cell r="A180" t="str">
            <v>T032326</v>
          </cell>
          <cell r="B180" t="str">
            <v>Export</v>
          </cell>
          <cell r="C180">
            <v>37818</v>
          </cell>
          <cell r="D180" t="str">
            <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t="str">
            <v/>
          </cell>
          <cell r="E189" t="str">
            <v>LTX</v>
          </cell>
          <cell r="F189">
            <v>49.2</v>
          </cell>
          <cell r="G189">
            <v>3</v>
          </cell>
        </row>
        <row r="190">
          <cell r="A190" t="str">
            <v>T032399</v>
          </cell>
          <cell r="B190" t="str">
            <v>Export</v>
          </cell>
          <cell r="C190">
            <v>37819</v>
          </cell>
          <cell r="D190" t="str">
            <v/>
          </cell>
          <cell r="E190" t="str">
            <v>RSS</v>
          </cell>
          <cell r="F190">
            <v>114</v>
          </cell>
          <cell r="G190">
            <v>6</v>
          </cell>
        </row>
        <row r="191">
          <cell r="A191" t="str">
            <v>T032325</v>
          </cell>
          <cell r="B191" t="str">
            <v>Export</v>
          </cell>
          <cell r="C191">
            <v>37818</v>
          </cell>
          <cell r="D191" t="str">
            <v/>
          </cell>
          <cell r="E191" t="str">
            <v>STR</v>
          </cell>
          <cell r="F191">
            <v>161.28</v>
          </cell>
          <cell r="G191">
            <v>8</v>
          </cell>
        </row>
        <row r="192">
          <cell r="A192" t="str">
            <v>T032238</v>
          </cell>
          <cell r="B192" t="str">
            <v>Export</v>
          </cell>
          <cell r="C192">
            <v>37821</v>
          </cell>
          <cell r="D192" t="str">
            <v/>
          </cell>
          <cell r="E192" t="str">
            <v>LTX</v>
          </cell>
          <cell r="F192">
            <v>16.399999999999999</v>
          </cell>
          <cell r="G192">
            <v>1</v>
          </cell>
        </row>
        <row r="193">
          <cell r="A193" t="str">
            <v>T032327</v>
          </cell>
          <cell r="B193" t="str">
            <v>Export</v>
          </cell>
          <cell r="C193">
            <v>37813</v>
          </cell>
          <cell r="D193" t="str">
            <v/>
          </cell>
          <cell r="E193" t="str">
            <v>RSS</v>
          </cell>
          <cell r="F193">
            <v>96</v>
          </cell>
          <cell r="G193">
            <v>5</v>
          </cell>
        </row>
        <row r="194">
          <cell r="A194" t="str">
            <v>T032393</v>
          </cell>
          <cell r="B194" t="str">
            <v>Export</v>
          </cell>
          <cell r="C194">
            <v>37820</v>
          </cell>
          <cell r="D194" t="str">
            <v/>
          </cell>
          <cell r="E194" t="str">
            <v>RSS</v>
          </cell>
          <cell r="F194">
            <v>64.8</v>
          </cell>
          <cell r="G194">
            <v>4</v>
          </cell>
        </row>
        <row r="195">
          <cell r="A195" t="str">
            <v>T032392</v>
          </cell>
          <cell r="B195" t="str">
            <v>Export</v>
          </cell>
          <cell r="C195">
            <v>37820</v>
          </cell>
          <cell r="D195" t="str">
            <v/>
          </cell>
          <cell r="E195" t="str">
            <v>RSS</v>
          </cell>
          <cell r="F195">
            <v>113.4</v>
          </cell>
          <cell r="G195">
            <v>7</v>
          </cell>
        </row>
        <row r="196">
          <cell r="A196" t="str">
            <v>T032391</v>
          </cell>
          <cell r="B196" t="str">
            <v>Export</v>
          </cell>
          <cell r="C196">
            <v>37820</v>
          </cell>
          <cell r="D196" t="str">
            <v/>
          </cell>
          <cell r="E196" t="str">
            <v>RSS</v>
          </cell>
          <cell r="F196">
            <v>113.4</v>
          </cell>
          <cell r="G196">
            <v>7</v>
          </cell>
        </row>
        <row r="197">
          <cell r="A197" t="str">
            <v>T032432</v>
          </cell>
          <cell r="B197" t="str">
            <v>Export</v>
          </cell>
          <cell r="C197">
            <v>37819</v>
          </cell>
          <cell r="D197" t="str">
            <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t="str">
            <v/>
          </cell>
          <cell r="E199" t="str">
            <v>RSS</v>
          </cell>
          <cell r="F199">
            <v>120</v>
          </cell>
          <cell r="G199">
            <v>6</v>
          </cell>
        </row>
        <row r="200">
          <cell r="A200" t="str">
            <v>T032139</v>
          </cell>
          <cell r="B200" t="str">
            <v>Export</v>
          </cell>
          <cell r="C200">
            <v>37821</v>
          </cell>
          <cell r="D200" t="str">
            <v/>
          </cell>
          <cell r="E200" t="str">
            <v>STR</v>
          </cell>
          <cell r="F200">
            <v>161.28</v>
          </cell>
          <cell r="G200">
            <v>8</v>
          </cell>
        </row>
        <row r="201">
          <cell r="A201" t="str">
            <v>T032358</v>
          </cell>
          <cell r="B201" t="str">
            <v>Export</v>
          </cell>
          <cell r="C201">
            <v>37823</v>
          </cell>
          <cell r="D201" t="str">
            <v/>
          </cell>
          <cell r="E201" t="str">
            <v>RSS</v>
          </cell>
          <cell r="F201">
            <v>40</v>
          </cell>
          <cell r="G201">
            <v>2</v>
          </cell>
        </row>
        <row r="202">
          <cell r="A202" t="str">
            <v>T032239</v>
          </cell>
          <cell r="B202" t="str">
            <v>Export</v>
          </cell>
          <cell r="C202">
            <v>37820</v>
          </cell>
          <cell r="D202" t="str">
            <v/>
          </cell>
          <cell r="E202" t="str">
            <v>RSS</v>
          </cell>
          <cell r="F202">
            <v>40</v>
          </cell>
          <cell r="G202">
            <v>2</v>
          </cell>
        </row>
        <row r="203">
          <cell r="A203" t="str">
            <v>T032117</v>
          </cell>
          <cell r="B203" t="str">
            <v>Export</v>
          </cell>
          <cell r="C203">
            <v>37820</v>
          </cell>
          <cell r="D203" t="str">
            <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t="str">
            <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t="str">
            <v/>
          </cell>
          <cell r="E215" t="str">
            <v>STR</v>
          </cell>
          <cell r="F215">
            <v>15.015000000000001</v>
          </cell>
        </row>
        <row r="216">
          <cell r="A216" t="str">
            <v>T032424</v>
          </cell>
          <cell r="B216" t="str">
            <v>Export</v>
          </cell>
          <cell r="C216">
            <v>37822</v>
          </cell>
          <cell r="D216" t="str">
            <v/>
          </cell>
          <cell r="E216" t="str">
            <v>STR</v>
          </cell>
          <cell r="F216">
            <v>20.16</v>
          </cell>
          <cell r="G216">
            <v>1</v>
          </cell>
        </row>
        <row r="217">
          <cell r="A217" t="str">
            <v>T032357</v>
          </cell>
          <cell r="B217" t="str">
            <v>Export</v>
          </cell>
          <cell r="C217">
            <v>37820</v>
          </cell>
          <cell r="D217" t="str">
            <v/>
          </cell>
          <cell r="E217" t="str">
            <v>RSS</v>
          </cell>
          <cell r="F217">
            <v>96</v>
          </cell>
          <cell r="G217">
            <v>5</v>
          </cell>
        </row>
        <row r="218">
          <cell r="A218" t="str">
            <v>T032109</v>
          </cell>
          <cell r="B218" t="str">
            <v>Export</v>
          </cell>
          <cell r="C218">
            <v>37820</v>
          </cell>
          <cell r="D218" t="str">
            <v/>
          </cell>
          <cell r="E218" t="str">
            <v>LTX</v>
          </cell>
          <cell r="F218">
            <v>16.399999999999999</v>
          </cell>
          <cell r="G218">
            <v>1</v>
          </cell>
        </row>
        <row r="219">
          <cell r="A219" t="str">
            <v>T032398</v>
          </cell>
          <cell r="B219" t="str">
            <v>Export</v>
          </cell>
          <cell r="C219">
            <v>37820</v>
          </cell>
          <cell r="D219" t="str">
            <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t="str">
            <v/>
          </cell>
          <cell r="E222" t="str">
            <v>STR</v>
          </cell>
          <cell r="F222">
            <v>60.48</v>
          </cell>
          <cell r="G222">
            <v>3</v>
          </cell>
        </row>
        <row r="223">
          <cell r="A223" t="str">
            <v>T032397</v>
          </cell>
          <cell r="B223" t="str">
            <v>Export</v>
          </cell>
          <cell r="C223">
            <v>37822</v>
          </cell>
          <cell r="D223" t="str">
            <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t="str">
            <v/>
          </cell>
          <cell r="E225" t="str">
            <v>RSS</v>
          </cell>
          <cell r="F225">
            <v>120</v>
          </cell>
          <cell r="G225">
            <v>6</v>
          </cell>
        </row>
        <row r="226">
          <cell r="A226" t="str">
            <v>T032342</v>
          </cell>
          <cell r="B226" t="str">
            <v>Export</v>
          </cell>
          <cell r="C226">
            <v>37820</v>
          </cell>
          <cell r="D226" t="str">
            <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t="str">
            <v/>
          </cell>
          <cell r="E229" t="str">
            <v>STR</v>
          </cell>
          <cell r="F229">
            <v>100.8</v>
          </cell>
          <cell r="G229">
            <v>5</v>
          </cell>
        </row>
        <row r="230">
          <cell r="A230" t="str">
            <v>T032165</v>
          </cell>
          <cell r="B230" t="str">
            <v>Export</v>
          </cell>
          <cell r="C230">
            <v>37822</v>
          </cell>
          <cell r="D230" t="str">
            <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t="str">
            <v/>
          </cell>
          <cell r="E238" t="str">
            <v>STR</v>
          </cell>
          <cell r="F238">
            <v>20.16</v>
          </cell>
          <cell r="G238">
            <v>1</v>
          </cell>
        </row>
        <row r="239">
          <cell r="A239" t="str">
            <v>0000764</v>
          </cell>
          <cell r="B239" t="str">
            <v>Local</v>
          </cell>
          <cell r="C239">
            <v>37821</v>
          </cell>
          <cell r="D239" t="str">
            <v/>
          </cell>
          <cell r="E239" t="str">
            <v>USS</v>
          </cell>
          <cell r="F239">
            <v>18.78</v>
          </cell>
        </row>
        <row r="240">
          <cell r="A240" t="str">
            <v>0000765</v>
          </cell>
          <cell r="B240" t="str">
            <v>Local</v>
          </cell>
          <cell r="C240">
            <v>37820</v>
          </cell>
          <cell r="D240" t="str">
            <v/>
          </cell>
          <cell r="E240" t="str">
            <v>USS</v>
          </cell>
          <cell r="F240">
            <v>3.7440000000000002</v>
          </cell>
        </row>
        <row r="241">
          <cell r="A241" t="str">
            <v>0000765</v>
          </cell>
          <cell r="B241" t="str">
            <v>Local</v>
          </cell>
          <cell r="C241">
            <v>37820</v>
          </cell>
          <cell r="D241" t="str">
            <v/>
          </cell>
          <cell r="E241" t="str">
            <v>USS</v>
          </cell>
          <cell r="F241">
            <v>14.429</v>
          </cell>
        </row>
        <row r="242">
          <cell r="A242" t="str">
            <v>T032537</v>
          </cell>
          <cell r="B242" t="str">
            <v>Local</v>
          </cell>
          <cell r="C242">
            <v>37821</v>
          </cell>
          <cell r="D242" t="str">
            <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t="str">
            <v/>
          </cell>
          <cell r="E254" t="str">
            <v>STR</v>
          </cell>
          <cell r="F254">
            <v>161.28</v>
          </cell>
          <cell r="G254">
            <v>8</v>
          </cell>
        </row>
        <row r="255">
          <cell r="A255" t="str">
            <v>T032370</v>
          </cell>
          <cell r="B255" t="str">
            <v>Export</v>
          </cell>
          <cell r="C255">
            <v>37822</v>
          </cell>
          <cell r="D255" t="str">
            <v/>
          </cell>
          <cell r="E255" t="str">
            <v>STR</v>
          </cell>
          <cell r="F255">
            <v>327.60000000000002</v>
          </cell>
          <cell r="G255">
            <v>20</v>
          </cell>
        </row>
        <row r="256">
          <cell r="A256" t="str">
            <v>T032373</v>
          </cell>
          <cell r="B256" t="str">
            <v>Export</v>
          </cell>
          <cell r="C256">
            <v>37822</v>
          </cell>
          <cell r="D256" t="str">
            <v/>
          </cell>
          <cell r="E256" t="str">
            <v>STR</v>
          </cell>
          <cell r="F256">
            <v>327.60000000000002</v>
          </cell>
          <cell r="G256">
            <v>20</v>
          </cell>
        </row>
        <row r="257">
          <cell r="A257" t="str">
            <v>T032348</v>
          </cell>
          <cell r="B257" t="str">
            <v>Export</v>
          </cell>
          <cell r="C257">
            <v>37822</v>
          </cell>
          <cell r="D257" t="str">
            <v/>
          </cell>
          <cell r="E257" t="str">
            <v>LTX</v>
          </cell>
          <cell r="F257">
            <v>22.05</v>
          </cell>
          <cell r="G257">
            <v>1</v>
          </cell>
        </row>
        <row r="258">
          <cell r="A258" t="str">
            <v>T032138</v>
          </cell>
          <cell r="B258" t="str">
            <v>Export</v>
          </cell>
          <cell r="C258">
            <v>37821</v>
          </cell>
          <cell r="D258" t="str">
            <v/>
          </cell>
          <cell r="E258" t="str">
            <v>STR</v>
          </cell>
          <cell r="F258">
            <v>141.12</v>
          </cell>
          <cell r="G258">
            <v>7</v>
          </cell>
        </row>
        <row r="259">
          <cell r="A259" t="str">
            <v>T032355</v>
          </cell>
          <cell r="B259" t="str">
            <v>Export</v>
          </cell>
          <cell r="C259">
            <v>37820</v>
          </cell>
          <cell r="D259" t="str">
            <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t="str">
            <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t="str">
            <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t="str">
            <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t="str">
            <v/>
          </cell>
          <cell r="E280" t="str">
            <v>LTX</v>
          </cell>
          <cell r="F280">
            <v>49.2</v>
          </cell>
          <cell r="G280">
            <v>3</v>
          </cell>
        </row>
        <row r="281">
          <cell r="A281" t="str">
            <v>T032411</v>
          </cell>
          <cell r="B281" t="str">
            <v>Export</v>
          </cell>
          <cell r="C281">
            <v>37826</v>
          </cell>
          <cell r="D281" t="str">
            <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t="str">
            <v/>
          </cell>
          <cell r="E284" t="str">
            <v>USS</v>
          </cell>
          <cell r="F284">
            <v>9.3699999999999992</v>
          </cell>
        </row>
        <row r="285">
          <cell r="A285" t="str">
            <v>T032558</v>
          </cell>
          <cell r="B285" t="str">
            <v>Local</v>
          </cell>
          <cell r="C285">
            <v>37818</v>
          </cell>
          <cell r="D285" t="str">
            <v/>
          </cell>
          <cell r="E285" t="str">
            <v>STR</v>
          </cell>
          <cell r="F285">
            <v>26</v>
          </cell>
        </row>
        <row r="286">
          <cell r="A286" t="str">
            <v>T032557</v>
          </cell>
          <cell r="B286" t="str">
            <v>Local</v>
          </cell>
          <cell r="C286">
            <v>37817</v>
          </cell>
          <cell r="D286" t="str">
            <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t="str">
            <v/>
          </cell>
          <cell r="E289" t="str">
            <v>STR</v>
          </cell>
          <cell r="F289">
            <v>100.8</v>
          </cell>
          <cell r="G289">
            <v>5</v>
          </cell>
        </row>
        <row r="290">
          <cell r="A290" t="str">
            <v>T032382</v>
          </cell>
          <cell r="B290" t="str">
            <v>Export</v>
          </cell>
          <cell r="C290">
            <v>37828</v>
          </cell>
          <cell r="D290" t="str">
            <v/>
          </cell>
          <cell r="E290" t="str">
            <v>STR</v>
          </cell>
          <cell r="F290">
            <v>114.66</v>
          </cell>
          <cell r="G290">
            <v>7</v>
          </cell>
        </row>
        <row r="291">
          <cell r="A291" t="str">
            <v>T032381</v>
          </cell>
          <cell r="B291" t="str">
            <v>Export</v>
          </cell>
          <cell r="C291">
            <v>37827</v>
          </cell>
          <cell r="D291" t="str">
            <v/>
          </cell>
          <cell r="E291" t="str">
            <v>STR</v>
          </cell>
          <cell r="F291">
            <v>180.18</v>
          </cell>
          <cell r="G291">
            <v>11</v>
          </cell>
        </row>
        <row r="292">
          <cell r="A292" t="str">
            <v>T032380</v>
          </cell>
          <cell r="B292" t="str">
            <v>Export</v>
          </cell>
          <cell r="C292">
            <v>37827</v>
          </cell>
          <cell r="D292" t="str">
            <v/>
          </cell>
          <cell r="E292" t="str">
            <v>STR</v>
          </cell>
          <cell r="F292">
            <v>311.22000000000003</v>
          </cell>
          <cell r="G292">
            <v>19</v>
          </cell>
        </row>
        <row r="293">
          <cell r="A293" t="str">
            <v>T032562</v>
          </cell>
          <cell r="B293" t="str">
            <v>Local</v>
          </cell>
          <cell r="C293">
            <v>37827</v>
          </cell>
          <cell r="D293" t="str">
            <v/>
          </cell>
          <cell r="E293" t="str">
            <v>USS</v>
          </cell>
          <cell r="F293">
            <v>15.91</v>
          </cell>
        </row>
        <row r="294">
          <cell r="A294" t="str">
            <v>T032216</v>
          </cell>
          <cell r="B294" t="str">
            <v>Export</v>
          </cell>
          <cell r="C294">
            <v>37827</v>
          </cell>
          <cell r="D294" t="str">
            <v/>
          </cell>
          <cell r="E294" t="str">
            <v>STR</v>
          </cell>
          <cell r="F294">
            <v>60.48</v>
          </cell>
          <cell r="G294">
            <v>3</v>
          </cell>
        </row>
        <row r="295">
          <cell r="A295" t="str">
            <v>T032116</v>
          </cell>
          <cell r="B295" t="str">
            <v>Export</v>
          </cell>
          <cell r="C295">
            <v>37827</v>
          </cell>
          <cell r="D295" t="str">
            <v/>
          </cell>
          <cell r="E295" t="str">
            <v>STR</v>
          </cell>
          <cell r="F295">
            <v>40.32</v>
          </cell>
          <cell r="G295">
            <v>2</v>
          </cell>
        </row>
        <row r="296">
          <cell r="A296" t="str">
            <v>T032279</v>
          </cell>
          <cell r="B296" t="str">
            <v>Export</v>
          </cell>
          <cell r="C296">
            <v>37826</v>
          </cell>
          <cell r="D296" t="str">
            <v/>
          </cell>
          <cell r="E296" t="str">
            <v>STR</v>
          </cell>
          <cell r="F296">
            <v>100.8</v>
          </cell>
          <cell r="G296">
            <v>5</v>
          </cell>
        </row>
        <row r="297">
          <cell r="A297" t="str">
            <v>T032488</v>
          </cell>
          <cell r="B297" t="str">
            <v>Export</v>
          </cell>
          <cell r="C297">
            <v>37827</v>
          </cell>
          <cell r="D297" t="str">
            <v/>
          </cell>
          <cell r="E297" t="str">
            <v>LTX</v>
          </cell>
          <cell r="F297">
            <v>32.799999999999997</v>
          </cell>
          <cell r="G297">
            <v>2</v>
          </cell>
        </row>
        <row r="298">
          <cell r="A298" t="str">
            <v>T032428</v>
          </cell>
          <cell r="B298" t="str">
            <v>Export</v>
          </cell>
          <cell r="C298">
            <v>37828</v>
          </cell>
          <cell r="D298" t="str">
            <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t="str">
            <v/>
          </cell>
          <cell r="E304" t="str">
            <v>RSS</v>
          </cell>
          <cell r="F304">
            <v>120</v>
          </cell>
          <cell r="G304">
            <v>6</v>
          </cell>
        </row>
        <row r="305">
          <cell r="A305" t="str">
            <v>T032224</v>
          </cell>
          <cell r="B305" t="str">
            <v>Export</v>
          </cell>
          <cell r="C305">
            <v>37829</v>
          </cell>
          <cell r="D305" t="str">
            <v/>
          </cell>
          <cell r="E305" t="str">
            <v>RSS</v>
          </cell>
          <cell r="F305">
            <v>120</v>
          </cell>
          <cell r="G305">
            <v>6</v>
          </cell>
        </row>
        <row r="306">
          <cell r="A306" t="str">
            <v>T032164</v>
          </cell>
          <cell r="B306" t="str">
            <v>Export</v>
          </cell>
          <cell r="C306">
            <v>37829</v>
          </cell>
          <cell r="D306" t="str">
            <v/>
          </cell>
          <cell r="E306" t="str">
            <v>RSS</v>
          </cell>
          <cell r="F306">
            <v>120</v>
          </cell>
          <cell r="G306">
            <v>6</v>
          </cell>
        </row>
        <row r="307">
          <cell r="A307" t="str">
            <v>T032223</v>
          </cell>
          <cell r="B307" t="str">
            <v>Export</v>
          </cell>
          <cell r="C307">
            <v>37829</v>
          </cell>
          <cell r="D307" t="str">
            <v/>
          </cell>
          <cell r="E307" t="str">
            <v>RSS</v>
          </cell>
          <cell r="F307">
            <v>120</v>
          </cell>
          <cell r="G307">
            <v>6</v>
          </cell>
        </row>
        <row r="308">
          <cell r="A308" t="str">
            <v>T032230</v>
          </cell>
          <cell r="B308" t="str">
            <v>Export</v>
          </cell>
          <cell r="C308">
            <v>37829</v>
          </cell>
          <cell r="D308" t="str">
            <v/>
          </cell>
          <cell r="E308" t="str">
            <v>RSS</v>
          </cell>
          <cell r="F308">
            <v>120</v>
          </cell>
          <cell r="G308">
            <v>6</v>
          </cell>
        </row>
        <row r="309">
          <cell r="A309" t="str">
            <v>T032115</v>
          </cell>
          <cell r="B309" t="str">
            <v>Export</v>
          </cell>
          <cell r="C309">
            <v>37829</v>
          </cell>
          <cell r="D309" t="str">
            <v/>
          </cell>
          <cell r="E309" t="str">
            <v>RSS</v>
          </cell>
          <cell r="F309">
            <v>120</v>
          </cell>
          <cell r="G309">
            <v>6</v>
          </cell>
        </row>
        <row r="310">
          <cell r="A310" t="str">
            <v>T032413</v>
          </cell>
          <cell r="B310" t="str">
            <v>Export</v>
          </cell>
          <cell r="C310">
            <v>37829</v>
          </cell>
          <cell r="D310" t="str">
            <v/>
          </cell>
          <cell r="E310" t="str">
            <v>RSS</v>
          </cell>
          <cell r="F310">
            <v>120</v>
          </cell>
          <cell r="G310">
            <v>6</v>
          </cell>
        </row>
        <row r="311">
          <cell r="A311" t="str">
            <v>T032416</v>
          </cell>
          <cell r="B311" t="str">
            <v>Export</v>
          </cell>
          <cell r="C311">
            <v>37829</v>
          </cell>
          <cell r="D311" t="str">
            <v/>
          </cell>
          <cell r="E311" t="str">
            <v>RSS</v>
          </cell>
          <cell r="F311">
            <v>120</v>
          </cell>
          <cell r="G311">
            <v>6</v>
          </cell>
        </row>
        <row r="312">
          <cell r="A312" t="str">
            <v>T032434</v>
          </cell>
          <cell r="B312" t="str">
            <v>Export</v>
          </cell>
          <cell r="C312">
            <v>37828</v>
          </cell>
          <cell r="D312" t="str">
            <v/>
          </cell>
          <cell r="E312" t="str">
            <v>SKI</v>
          </cell>
          <cell r="F312">
            <v>19.2</v>
          </cell>
          <cell r="G312">
            <v>1</v>
          </cell>
        </row>
        <row r="313">
          <cell r="A313" t="str">
            <v>T032394</v>
          </cell>
          <cell r="B313" t="str">
            <v>Export</v>
          </cell>
          <cell r="C313">
            <v>37828</v>
          </cell>
          <cell r="D313" t="str">
            <v/>
          </cell>
          <cell r="E313" t="str">
            <v>STR</v>
          </cell>
          <cell r="F313">
            <v>241.92</v>
          </cell>
          <cell r="G313">
            <v>12</v>
          </cell>
        </row>
        <row r="314">
          <cell r="A314" t="str">
            <v>T032278</v>
          </cell>
          <cell r="B314" t="str">
            <v>Export</v>
          </cell>
          <cell r="C314">
            <v>37828</v>
          </cell>
          <cell r="D314" t="str">
            <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t="str">
            <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t="str">
            <v/>
          </cell>
          <cell r="E320" t="str">
            <v>LTX</v>
          </cell>
          <cell r="F320">
            <v>65.599999999999994</v>
          </cell>
          <cell r="G320">
            <v>4</v>
          </cell>
        </row>
        <row r="321">
          <cell r="A321" t="str">
            <v>T032414</v>
          </cell>
          <cell r="B321" t="str">
            <v>Export</v>
          </cell>
          <cell r="C321">
            <v>37828</v>
          </cell>
          <cell r="D321" t="str">
            <v/>
          </cell>
          <cell r="E321" t="str">
            <v>RSS</v>
          </cell>
          <cell r="F321">
            <v>120</v>
          </cell>
          <cell r="G321">
            <v>6</v>
          </cell>
        </row>
        <row r="322">
          <cell r="A322" t="str">
            <v>T032404</v>
          </cell>
          <cell r="B322" t="str">
            <v>Export</v>
          </cell>
          <cell r="C322">
            <v>37829</v>
          </cell>
          <cell r="D322" t="str">
            <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t="str">
            <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t="str">
            <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t="str">
            <v/>
          </cell>
          <cell r="E341" t="str">
            <v>LTX</v>
          </cell>
          <cell r="F341">
            <v>49.2</v>
          </cell>
          <cell r="G341">
            <v>3</v>
          </cell>
        </row>
        <row r="342">
          <cell r="A342" t="str">
            <v>T032422</v>
          </cell>
          <cell r="B342" t="str">
            <v>Export</v>
          </cell>
          <cell r="C342">
            <v>37828</v>
          </cell>
          <cell r="D342" t="str">
            <v/>
          </cell>
          <cell r="E342" t="str">
            <v>STR</v>
          </cell>
          <cell r="F342">
            <v>100.8</v>
          </cell>
          <cell r="G342">
            <v>5</v>
          </cell>
        </row>
        <row r="343">
          <cell r="A343" t="str">
            <v>T032407</v>
          </cell>
          <cell r="B343" t="str">
            <v>Export</v>
          </cell>
          <cell r="C343">
            <v>37828</v>
          </cell>
          <cell r="D343" t="str">
            <v/>
          </cell>
          <cell r="E343" t="str">
            <v>RSS</v>
          </cell>
          <cell r="F343">
            <v>200</v>
          </cell>
          <cell r="G343">
            <v>10</v>
          </cell>
        </row>
        <row r="344">
          <cell r="A344" t="str">
            <v>T032423</v>
          </cell>
          <cell r="B344" t="str">
            <v>Export</v>
          </cell>
          <cell r="C344">
            <v>37830</v>
          </cell>
          <cell r="D344" t="str">
            <v/>
          </cell>
          <cell r="E344" t="str">
            <v>STR</v>
          </cell>
          <cell r="F344">
            <v>60.48</v>
          </cell>
          <cell r="G344">
            <v>3</v>
          </cell>
        </row>
        <row r="345">
          <cell r="A345" t="str">
            <v>T032598</v>
          </cell>
          <cell r="B345" t="str">
            <v>Local</v>
          </cell>
          <cell r="C345">
            <v>37832</v>
          </cell>
          <cell r="D345" t="str">
            <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t="str">
            <v/>
          </cell>
          <cell r="E350" t="str">
            <v>STR</v>
          </cell>
          <cell r="F350">
            <v>100.8</v>
          </cell>
          <cell r="G350">
            <v>15</v>
          </cell>
        </row>
        <row r="351">
          <cell r="A351" t="str">
            <v>T032464</v>
          </cell>
          <cell r="B351" t="str">
            <v>Export</v>
          </cell>
          <cell r="C351">
            <v>37829</v>
          </cell>
          <cell r="D351" t="str">
            <v/>
          </cell>
          <cell r="E351" t="str">
            <v>STR</v>
          </cell>
          <cell r="F351">
            <v>100.8</v>
          </cell>
        </row>
        <row r="352">
          <cell r="A352" t="str">
            <v>T032465</v>
          </cell>
          <cell r="B352" t="str">
            <v>Export</v>
          </cell>
          <cell r="C352">
            <v>37829</v>
          </cell>
          <cell r="D352" t="str">
            <v/>
          </cell>
          <cell r="E352" t="str">
            <v>STR</v>
          </cell>
          <cell r="F352">
            <v>100.8</v>
          </cell>
        </row>
        <row r="353">
          <cell r="A353" t="str">
            <v>T032499</v>
          </cell>
          <cell r="B353" t="str">
            <v>Export</v>
          </cell>
          <cell r="C353">
            <v>37832</v>
          </cell>
          <cell r="D353" t="str">
            <v/>
          </cell>
          <cell r="E353" t="str">
            <v>RSS</v>
          </cell>
          <cell r="F353">
            <v>100</v>
          </cell>
          <cell r="G353">
            <v>5</v>
          </cell>
        </row>
        <row r="354">
          <cell r="A354" t="str">
            <v>T032099</v>
          </cell>
          <cell r="B354" t="str">
            <v>Export</v>
          </cell>
          <cell r="C354">
            <v>37832</v>
          </cell>
          <cell r="D354" t="str">
            <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t="str">
            <v/>
          </cell>
          <cell r="E359" t="str">
            <v>RSS</v>
          </cell>
          <cell r="F359">
            <v>120</v>
          </cell>
          <cell r="G359">
            <v>6</v>
          </cell>
        </row>
        <row r="360">
          <cell r="A360" t="str">
            <v>T031828</v>
          </cell>
          <cell r="B360" t="str">
            <v>Local</v>
          </cell>
          <cell r="C360">
            <v>37803</v>
          </cell>
          <cell r="D360" t="str">
            <v/>
          </cell>
          <cell r="E360" t="str">
            <v>STR</v>
          </cell>
        </row>
        <row r="361">
          <cell r="A361" t="str">
            <v>T031829</v>
          </cell>
          <cell r="B361" t="str">
            <v>Local</v>
          </cell>
          <cell r="C361">
            <v>37803</v>
          </cell>
          <cell r="D361" t="str">
            <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t="str">
            <v/>
          </cell>
          <cell r="E365" t="str">
            <v>STR</v>
          </cell>
          <cell r="F365">
            <v>100.8</v>
          </cell>
          <cell r="G365">
            <v>5</v>
          </cell>
        </row>
        <row r="366">
          <cell r="A366" t="str">
            <v>T032158</v>
          </cell>
          <cell r="B366" t="str">
            <v>Export</v>
          </cell>
          <cell r="C366">
            <v>37833</v>
          </cell>
          <cell r="D366" t="str">
            <v/>
          </cell>
          <cell r="E366" t="str">
            <v>RSS</v>
          </cell>
          <cell r="F366">
            <v>96</v>
          </cell>
          <cell r="G366">
            <v>5</v>
          </cell>
        </row>
        <row r="367">
          <cell r="A367" t="str">
            <v>T032584</v>
          </cell>
          <cell r="B367" t="str">
            <v>Export</v>
          </cell>
          <cell r="C367">
            <v>37833</v>
          </cell>
          <cell r="D367" t="str">
            <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t="str">
            <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t="str">
            <v/>
          </cell>
          <cell r="E375" t="str">
            <v>RSS</v>
          </cell>
          <cell r="F375">
            <v>172.8</v>
          </cell>
          <cell r="G375">
            <v>144</v>
          </cell>
        </row>
        <row r="376">
          <cell r="A376" t="str">
            <v>T032136</v>
          </cell>
          <cell r="B376" t="str">
            <v>Export</v>
          </cell>
          <cell r="C376">
            <v>37831</v>
          </cell>
          <cell r="D376" t="str">
            <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t="str">
            <v/>
          </cell>
          <cell r="E385" t="str">
            <v>STR</v>
          </cell>
          <cell r="F385">
            <v>181.44</v>
          </cell>
          <cell r="G385">
            <v>9</v>
          </cell>
        </row>
        <row r="386">
          <cell r="A386" t="str">
            <v>T032096</v>
          </cell>
          <cell r="B386" t="str">
            <v>Export</v>
          </cell>
          <cell r="C386">
            <v>37828</v>
          </cell>
          <cell r="D386" t="str">
            <v/>
          </cell>
          <cell r="E386" t="str">
            <v>RSS</v>
          </cell>
          <cell r="F386">
            <v>120</v>
          </cell>
          <cell r="G386">
            <v>6</v>
          </cell>
        </row>
        <row r="387">
          <cell r="A387" t="str">
            <v>T032123</v>
          </cell>
          <cell r="B387" t="str">
            <v>Export</v>
          </cell>
          <cell r="C387">
            <v>37832</v>
          </cell>
          <cell r="D387" t="str">
            <v/>
          </cell>
          <cell r="E387" t="str">
            <v>STR</v>
          </cell>
          <cell r="F387">
            <v>141.12</v>
          </cell>
          <cell r="G387">
            <v>7</v>
          </cell>
        </row>
        <row r="388">
          <cell r="A388" t="str">
            <v>T032385</v>
          </cell>
          <cell r="B388" t="str">
            <v>Export</v>
          </cell>
          <cell r="C388">
            <v>37830</v>
          </cell>
          <cell r="D388" t="str">
            <v/>
          </cell>
          <cell r="E388" t="str">
            <v>STR</v>
          </cell>
          <cell r="F388">
            <v>60.48</v>
          </cell>
          <cell r="G388">
            <v>3</v>
          </cell>
        </row>
        <row r="389">
          <cell r="A389" t="str">
            <v>T032356</v>
          </cell>
          <cell r="B389" t="str">
            <v>Export</v>
          </cell>
          <cell r="C389">
            <v>37829</v>
          </cell>
          <cell r="D389" t="str">
            <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t="str">
            <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
          <cell r="A1" t="str">
            <v>CLIENT</v>
          </cell>
        </row>
      </sheetData>
      <sheetData sheetId="59"/>
      <sheetData sheetId="60"/>
      <sheetData sheetId="61">
        <row r="1">
          <cell r="A1" t="str">
            <v>CLIENT</v>
          </cell>
        </row>
      </sheetData>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refreshError="1"/>
      <sheetData sheetId="8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 val="กระทบ_CESS1"/>
      <sheetName val="CESS_ก_ย_1"/>
      <sheetName val="Dtl_Adv_03091"/>
      <sheetName val="Dtl_Adv_03081"/>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2549"/>
      <sheetName val="อัตราค่าบรรทุก"/>
      <sheetName val="Lead"/>
      <sheetName val="ตั๋วเงินรับ"/>
      <sheetName val="กระทบ_CESS4"/>
      <sheetName val="CESS_ก_ย_4"/>
      <sheetName val="Dtl_Adv_03094"/>
      <sheetName val="Dtl_Adv_03084"/>
      <sheetName val="กระทบ_CESS5"/>
      <sheetName val="CESS_ก_ย_5"/>
      <sheetName val="Dtl_Adv_03095"/>
      <sheetName val="Dtl_Adv_03085"/>
      <sheetName val="STA HQ CESS 0309"/>
      <sheetName val="Header"/>
      <sheetName val="rm_list1"/>
      <sheetName val="Selection Criteria"/>
      <sheetName val="Sale0311"/>
      <sheetName val="GLTRIAL_D09M05Y15"/>
      <sheetName val="VariableII  period"/>
      <sheetName val="Sheet2"/>
      <sheetName val="TB04-Final"/>
      <sheetName val="Asset3years"/>
      <sheetName val="DEP12"/>
      <sheetName val="HH"/>
      <sheetName val="5 months (Interim)"/>
      <sheetName val="Safire AOP"/>
      <sheetName val="TB Worksheet"/>
      <sheetName val="List"/>
      <sheetName val="Adj&amp;Rje(Z820) "/>
      <sheetName val="Q3-46"/>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Stock Aging"/>
      <sheetName val="ALL UNITS"/>
      <sheetName val="5 months (Interim)"/>
      <sheetName val="Stock_Aging"/>
      <sheetName val="ALL_UNITS"/>
      <sheetName val="5_months_(Interim)"/>
      <sheetName val="กระทบ_CESS4"/>
      <sheetName val="CESS_03114"/>
      <sheetName val="Dtl_Adv_03114"/>
      <sheetName val="Dtl_Adv_03104"/>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RATE"/>
      <sheetName val="Machine2,3'04"/>
      <sheetName val="Input1"/>
      <sheetName val="Stock_Aging3"/>
      <sheetName val="STA HQ CESS 0311"/>
      <sheetName val="ตั๋วเงินรับ"/>
      <sheetName val="2549"/>
      <sheetName val="Sheet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ow r="1">
          <cell r="A1" t="str">
            <v>CLIENT</v>
          </cell>
        </row>
      </sheetData>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Machine2,3'04"/>
      <sheetName val="REPORT"/>
      <sheetName val="Sale0307"/>
      <sheetName val="Stock Aging"/>
      <sheetName val="Stock_Aging"/>
      <sheetName val="กระทบ_CESS4"/>
      <sheetName val="Sale_04014"/>
      <sheetName val="CESS_04014"/>
      <sheetName val="Dtl_Adv_04014"/>
      <sheetName val="Dtl_Adv_03124"/>
      <sheetName val="Stock_Aging1"/>
      <sheetName val="กระทบ_CESS5"/>
      <sheetName val="Sale_04015"/>
      <sheetName val="CESS_04015"/>
      <sheetName val="Dtl_Adv_04015"/>
      <sheetName val="Dtl_Adv_03125"/>
      <sheetName val="Stock_Aging2"/>
      <sheetName val="tabl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ADJ - RATE"/>
      <sheetName val="usdxau before"/>
      <sheetName val="workdone#1"/>
      <sheetName val="BS"/>
      <sheetName val="2549"/>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row r="1">
          <cell r="A1" t="str">
            <v>INVOICE</v>
          </cell>
        </row>
      </sheetData>
      <sheetData sheetId="12" refreshError="1"/>
      <sheetData sheetId="13" refreshError="1"/>
      <sheetData sheetId="14" refreshError="1"/>
      <sheetData sheetId="15" refreshError="1"/>
      <sheetData sheetId="16" refreshError="1"/>
      <sheetData sheetId="17">
        <row r="1">
          <cell r="A1" t="str">
            <v>INVOICE</v>
          </cell>
        </row>
      </sheetData>
      <sheetData sheetId="18">
        <row r="1">
          <cell r="A1" t="str">
            <v>INVOICE</v>
          </cell>
        </row>
      </sheetData>
      <sheetData sheetId="19">
        <row r="1">
          <cell r="A1" t="str">
            <v>INVOICE</v>
          </cell>
        </row>
      </sheetData>
      <sheetData sheetId="20" refreshError="1"/>
      <sheetData sheetId="21" refreshError="1"/>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efreshError="1"/>
      <sheetData sheetId="29" refreshError="1"/>
      <sheetData sheetId="30" refreshError="1"/>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sheetData sheetId="41"/>
      <sheetData sheetId="42">
        <row r="1">
          <cell r="A1" t="str">
            <v>INVOICE</v>
          </cell>
        </row>
      </sheetData>
      <sheetData sheetId="43">
        <row r="1">
          <cell r="A1" t="str">
            <v>INVOICE</v>
          </cell>
        </row>
      </sheetData>
      <sheetData sheetId="44">
        <row r="1">
          <cell r="A1" t="str">
            <v>INVOICE</v>
          </cell>
        </row>
      </sheetData>
      <sheetData sheetId="45" refreshError="1"/>
      <sheetData sheetId="46">
        <row r="1">
          <cell r="A1" t="str">
            <v>CLIENT</v>
          </cell>
        </row>
      </sheetData>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HH"/>
      <sheetName val="Sale0309"/>
      <sheetName val="SPCSheet"/>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 val=""/>
      <sheetName val="เงินกู้ธนชาติ"/>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 MGC"/>
      <sheetName val="Sale0307"/>
      <sheetName val="TB-M"/>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sheetData sheetId="19"/>
      <sheetData sheetId="20"/>
      <sheetData sheetId="21"/>
      <sheetData sheetId="22" refreshError="1"/>
      <sheetData sheetId="23"/>
      <sheetData sheetId="24"/>
      <sheetData sheetId="25"/>
      <sheetData sheetId="26"/>
      <sheetData sheetId="27"/>
      <sheetData sheetId="28"/>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ow r="1">
          <cell r="A1" t="str">
            <v>CLIENT</v>
          </cell>
        </row>
      </sheetData>
      <sheetData sheetId="45">
        <row r="1">
          <cell r="A1" t="str">
            <v>CLIENT</v>
          </cell>
        </row>
      </sheetData>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กระทบ_CESS1"/>
      <sheetName val="CESS_04031"/>
      <sheetName val="Dtl_Adv_04031"/>
      <sheetName val="Dtl_Adv_04021"/>
      <sheetName val="Sale_04011"/>
      <sheetName val="Stock_Aging1"/>
      <sheetName val=""/>
      <sheetName val="กระทบ_CESS2"/>
      <sheetName val="CESS_04032"/>
      <sheetName val="Dtl_Adv_04032"/>
      <sheetName val="Dtl_Adv_04022"/>
      <sheetName val="Sale_04012"/>
      <sheetName val="Stock_Aging2"/>
      <sheetName val="กระทบ_CESS3"/>
      <sheetName val="CESS_04033"/>
      <sheetName val="Dtl_Adv_04033"/>
      <sheetName val="Dtl_Adv_04023"/>
      <sheetName val="Sale_04013"/>
      <sheetName val="Stock_Aging3"/>
      <sheetName val="Sale0307"/>
      <sheetName val="dBase"/>
      <sheetName val="Sale0311"/>
      <sheetName val="Pln Pdt"/>
      <sheetName val="Pln_Pdt"/>
      <sheetName val="กระทบ_CESS4"/>
      <sheetName val="CESS_04034"/>
      <sheetName val="Dtl_Adv_04034"/>
      <sheetName val="Dtl_Adv_04024"/>
      <sheetName val="Sale_04014"/>
      <sheetName val="Stock_Aging4"/>
      <sheetName val="Pln_Pdt1"/>
      <sheetName val="กระทบ_CESS5"/>
      <sheetName val="CESS_04035"/>
      <sheetName val="Dtl_Adv_04035"/>
      <sheetName val="Dtl_Adv_04025"/>
      <sheetName val="Sale_04015"/>
      <sheetName val="Stock_Aging5"/>
      <sheetName val="Pln_Pdt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RATE"/>
      <sheetName val="Sale0309"/>
      <sheetName val="adj - rate"/>
      <sheetName val="RSS9801"/>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efreshError="1"/>
      <sheetData sheetId="36" refreshError="1"/>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sheetData sheetId="51">
        <row r="1">
          <cell r="A1" t="str">
            <v>INVOICE</v>
          </cell>
        </row>
      </sheetData>
      <sheetData sheetId="52">
        <row r="1">
          <cell r="A1" t="str">
            <v>CLIENT</v>
          </cell>
        </row>
      </sheetData>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กระทบ_CESS1"/>
      <sheetName val="Sale_04041"/>
      <sheetName val="CESS_04041"/>
      <sheetName val="Dtl_Adv_04041"/>
      <sheetName val="Dtl_Adv_04031"/>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อัตราค่าบรรทุก"/>
      <sheetName val="Workdone 2"/>
      <sheetName val="Sheet3"/>
      <sheetName val="Sale 0401"/>
      <sheetName val="Workdone_2"/>
      <sheetName val="Sale_0401"/>
      <sheetName val="กระทบ_CESS4"/>
      <sheetName val="Sale_04044"/>
      <sheetName val="CESS_04044"/>
      <sheetName val="Dtl_Adv_04044"/>
      <sheetName val="Dtl_Adv_04034"/>
      <sheetName val="Workdone_21"/>
      <sheetName val="Sale_04011"/>
      <sheetName val="กระทบ_CESS5"/>
      <sheetName val="Sale_04045"/>
      <sheetName val="CESS_04045"/>
      <sheetName val="Dtl_Adv_04045"/>
      <sheetName val="Dtl_Adv_04035"/>
      <sheetName val="Workdone_22"/>
      <sheetName val="Sale_0401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แจกแจง _งบดุล_"/>
      <sheetName val="ssw_loan_od"/>
      <sheetName val="Sale0311"/>
      <sheetName val="control_bs"/>
      <sheetName val="Comp_Mult_Calc"/>
      <sheetName val="Component Analysis"/>
      <sheetName val="Component Materiality"/>
      <sheetName val="Round"/>
      <sheetName val="RATE"/>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ow r="1">
          <cell r="A1" t="str">
            <v>INVOICE</v>
          </cell>
        </row>
      </sheetData>
      <sheetData sheetId="18">
        <row r="1">
          <cell r="A1" t="str">
            <v>INVOICE</v>
          </cell>
        </row>
      </sheetData>
      <sheetData sheetId="19" refreshError="1"/>
      <sheetData sheetId="20" refreshError="1"/>
      <sheetData sheetId="21" refreshError="1"/>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efreshError="1"/>
      <sheetData sheetId="29" refreshError="1"/>
      <sheetData sheetId="30" refreshError="1"/>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CLIENT</v>
          </cell>
        </row>
      </sheetData>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LISTS"/>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 val="Sale04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แจกแจง _งบดุล_"/>
      <sheetName val="ssw_loan_od"/>
      <sheetName val="Sale 0401"/>
      <sheetName val="component data"/>
      <sheetName val="BUDGET"/>
      <sheetName val="NOV"/>
      <sheetName val="RATE"/>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efreshError="1"/>
      <sheetData sheetId="44">
        <row r="1">
          <cell r="A1" t="str">
            <v>CLIENT</v>
          </cell>
        </row>
      </sheetData>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RATE"/>
      <sheetName val="S33"/>
      <sheetName val="Sale0403"/>
      <sheetName val="กระทบ_CESS4"/>
      <sheetName val="กระทบ_CESS_(2)4"/>
      <sheetName val="Sale_04074"/>
      <sheetName val="CESS_04074"/>
      <sheetName val="CESSส่งออก_ก_ค_4"/>
      <sheetName val="Dtl_Adv_04074"/>
      <sheetName val="Dtl_Adv_04064"/>
      <sheetName val="Sale_04044"/>
      <sheetName val="กระทบ_CESS5"/>
      <sheetName val="กระทบ_CESS_(2)5"/>
      <sheetName val="Sale_04075"/>
      <sheetName val="CESS_04075"/>
      <sheetName val="CESSส่งออก_ก_ค_5"/>
      <sheetName val="Dtl_Adv_04075"/>
      <sheetName val="Dtl_Adv_04065"/>
      <sheetName val="Sale_04045"/>
      <sheetName val="Sale_040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แจกแจง _งบดุล_"/>
      <sheetName val="ssw_loan_od"/>
      <sheetName val="Sale0402"/>
      <sheetName val="data"/>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efreshError="1"/>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efreshError="1"/>
      <sheetData sheetId="44" refreshError="1"/>
      <sheetData sheetId="45" refreshError="1"/>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sheetData sheetId="57"/>
      <sheetData sheetId="58"/>
      <sheetData sheetId="59"/>
      <sheetData sheetId="60">
        <row r="1">
          <cell r="A1" t="str">
            <v>INVOICE</v>
          </cell>
        </row>
      </sheetData>
      <sheetData sheetId="61">
        <row r="1">
          <cell r="A1" t="str">
            <v>INVOICE</v>
          </cell>
        </row>
      </sheetData>
      <sheetData sheetId="62">
        <row r="1">
          <cell r="A1" t="str">
            <v>INVOICE</v>
          </cell>
        </row>
      </sheetData>
      <sheetData sheetId="63">
        <row r="1">
          <cell r="A1" t="str">
            <v>CLIENT</v>
          </cell>
        </row>
      </sheetData>
      <sheetData sheetId="64">
        <row r="1">
          <cell r="A1" t="str">
            <v>CLIENT</v>
          </cell>
        </row>
      </sheetData>
      <sheetData sheetId="65"/>
      <sheetData sheetId="66"/>
      <sheetData sheetId="67"/>
      <sheetData sheetId="68"/>
      <sheetData sheetId="69"/>
      <sheetData sheetId="70"/>
      <sheetData sheetId="71"/>
      <sheetData sheetId="72"/>
      <sheetData sheetId="73"/>
      <sheetData sheetId="74">
        <row r="1">
          <cell r="A1" t="str">
            <v>INVOICE</v>
          </cell>
        </row>
      </sheetData>
      <sheetData sheetId="75" refreshError="1"/>
      <sheetData sheetId="76" refreshError="1"/>
      <sheetData sheetId="77" refreshError="1"/>
      <sheetData sheetId="7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RATE"/>
      <sheetName val="กระทบ_CESS3"/>
      <sheetName val="Sale_04083"/>
      <sheetName val="CESS_04083"/>
      <sheetName val="Dtl_Adv_04083"/>
      <sheetName val="Dtl_Adv_04073"/>
      <sheetName val="Sale_04073"/>
      <sheetName val="Sale0402"/>
      <sheetName val="Sale 0404"/>
      <sheetName val=""/>
      <sheetName val="Sale_0404"/>
      <sheetName val="กระทบ_CESS4"/>
      <sheetName val="Sale_04084"/>
      <sheetName val="CESS_04084"/>
      <sheetName val="Dtl_Adv_04084"/>
      <sheetName val="Dtl_Adv_04074"/>
      <sheetName val="Sale_04074"/>
      <sheetName val="Sale_04041"/>
      <sheetName val="กระทบ_CESS5"/>
      <sheetName val="Sale_04085"/>
      <sheetName val="CESS_04085"/>
      <sheetName val="Dtl_Adv_04085"/>
      <sheetName val="Dtl_Adv_04075"/>
      <sheetName val="Sale_04075"/>
      <sheetName val="Sale_0404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ประมาณการ"/>
      <sheetName val="Sale0403"/>
      <sheetName val="BUILD95"/>
      <sheetName val="Asset group"/>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ow r="2">
          <cell r="A2" t="str">
            <v>L040278</v>
          </cell>
        </row>
      </sheetData>
      <sheetData sheetId="22">
        <row r="2">
          <cell r="A2" t="str">
            <v>L040278</v>
          </cell>
        </row>
      </sheetData>
      <sheetData sheetId="23">
        <row r="2">
          <cell r="A2" t="str">
            <v>L040278</v>
          </cell>
        </row>
      </sheetData>
      <sheetData sheetId="24">
        <row r="2">
          <cell r="A2" t="str">
            <v>L040278</v>
          </cell>
        </row>
      </sheetData>
      <sheetData sheetId="25" refreshError="1"/>
      <sheetData sheetId="26" refreshError="1"/>
      <sheetData sheetId="27" refreshError="1"/>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efreshError="1"/>
      <sheetData sheetId="36" refreshError="1"/>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ow r="2">
          <cell r="A2" t="str">
            <v>L040278</v>
          </cell>
        </row>
      </sheetData>
      <sheetData sheetId="42">
        <row r="2">
          <cell r="A2" t="str">
            <v>L040278</v>
          </cell>
        </row>
      </sheetData>
      <sheetData sheetId="43"/>
      <sheetData sheetId="44"/>
      <sheetData sheetId="45"/>
      <sheetData sheetId="46"/>
      <sheetData sheetId="47"/>
      <sheetData sheetId="48"/>
      <sheetData sheetId="49"/>
      <sheetData sheetId="50"/>
      <sheetData sheetId="51">
        <row r="2">
          <cell r="A2" t="str">
            <v>L040278</v>
          </cell>
        </row>
      </sheetData>
      <sheetData sheetId="52">
        <row r="2">
          <cell r="A2" t="str">
            <v>SUBJECT</v>
          </cell>
        </row>
      </sheetData>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Bill No. 2 - Carpark"/>
      <sheetName val="STA HQ CESS 0411"/>
      <sheetName val="Sale0406"/>
      <sheetName val="Bill_No__2_-_Carpark"/>
      <sheetName val="STA_HQ_CESS_0411"/>
      <sheetName val="กระทบ_CESS4"/>
      <sheetName val="Sale_04114"/>
      <sheetName val="CESS_04114"/>
      <sheetName val="Dtl_Adv_04114"/>
      <sheetName val="Dtl_Adv_04104"/>
      <sheetName val="Sale_04084"/>
      <sheetName val="Sale_04074"/>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ดอกเบี้ยรับ"/>
      <sheetName val="ssw"/>
      <sheetName val="Sale 0404"/>
      <sheetName val="Project P&amp;L"/>
      <sheetName val="Bill_No__2_-_Carpark3"/>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efreshError="1"/>
      <sheetData sheetId="28" refreshError="1"/>
      <sheetData sheetId="29" refreshError="1"/>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efreshError="1"/>
      <sheetData sheetId="39" refreshError="1"/>
      <sheetData sheetId="40" refreshError="1"/>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sheetData sheetId="55"/>
      <sheetData sheetId="56"/>
      <sheetData sheetId="57"/>
      <sheetData sheetId="58"/>
      <sheetData sheetId="59"/>
      <sheetData sheetId="60">
        <row r="1">
          <cell r="A1" t="str">
            <v>INVOICE</v>
          </cell>
        </row>
      </sheetData>
      <sheetData sheetId="61">
        <row r="1">
          <cell r="A1" t="str">
            <v>CLIENT</v>
          </cell>
        </row>
      </sheetData>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Sale0307"/>
      <sheetName val="Sale 0407"/>
      <sheetName val="Sale_0407"/>
      <sheetName val="กระทบ_CESS4"/>
      <sheetName val="Sale_05014"/>
      <sheetName val="คชจ__ม_ค_'484"/>
      <sheetName val="CESS_05014"/>
      <sheetName val="Dtl_Adv_05014"/>
      <sheetName val="Dtl_Adv_04124"/>
      <sheetName val="Sale_04114"/>
      <sheetName val="Sale_04084"/>
      <sheetName val="Sale_04071"/>
      <sheetName val="กระทบ_CESS5"/>
      <sheetName val="Sale_05015"/>
      <sheetName val="คชจ__ม_ค_'485"/>
      <sheetName val="CESS_05015"/>
      <sheetName val="Dtl_Adv_05015"/>
      <sheetName val="Dtl_Adv_04125"/>
      <sheetName val="Sale_04115"/>
      <sheetName val="Sale_04085"/>
      <sheetName val="Sale_04072"/>
      <sheetName val="Sale_0404"/>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ดอกเบี้ยรับ"/>
      <sheetName val="ssw"/>
      <sheetName val="Sale0406"/>
      <sheetName val="description"/>
      <sheetName val="Table"/>
      <sheetName val="Project P&amp;L"/>
      <sheetName val="aa-1"/>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efreshError="1"/>
      <sheetData sheetId="42" refreshError="1"/>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sheetData sheetId="55"/>
      <sheetData sheetId="56"/>
      <sheetData sheetId="57"/>
      <sheetData sheetId="58"/>
      <sheetData sheetId="59"/>
      <sheetData sheetId="60"/>
      <sheetData sheetId="61">
        <row r="1">
          <cell r="A1" t="str">
            <v>INVOICE</v>
          </cell>
        </row>
      </sheetData>
      <sheetData sheetId="62">
        <row r="1">
          <cell r="A1" t="str">
            <v>INVOICE</v>
          </cell>
        </row>
      </sheetData>
      <sheetData sheetId="63">
        <row r="1">
          <cell r="A1" t="str">
            <v>CLIENT</v>
          </cell>
        </row>
      </sheetData>
      <sheetData sheetId="64">
        <row r="1">
          <cell r="A1" t="str">
            <v>CLIENT</v>
          </cell>
        </row>
      </sheetData>
      <sheetData sheetId="65"/>
      <sheetData sheetId="66"/>
      <sheetData sheetId="67"/>
      <sheetData sheetId="68"/>
      <sheetData sheetId="69"/>
      <sheetData sheetId="70"/>
      <sheetData sheetId="71"/>
      <sheetData sheetId="72"/>
      <sheetData sheetId="73"/>
      <sheetData sheetId="74">
        <row r="1">
          <cell r="A1" t="str">
            <v>INVOICE</v>
          </cell>
        </row>
      </sheetData>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Sale0309"/>
      <sheetName val="Sale 0408"/>
      <sheetName val="Sale_0408"/>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ดอกเบี้ยรับ"/>
      <sheetName val="ssw"/>
      <sheetName val="Sale 0407"/>
      <sheetName val=""/>
      <sheetName val="Sale0307"/>
      <sheetName val="am_cost"/>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efreshError="1"/>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efreshError="1"/>
      <sheetData sheetId="48" refreshError="1"/>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sheetData sheetId="62"/>
      <sheetData sheetId="63"/>
      <sheetData sheetId="64"/>
      <sheetData sheetId="65"/>
      <sheetData sheetId="66"/>
      <sheetData sheetId="67"/>
      <sheetData sheetId="68"/>
      <sheetData sheetId="69">
        <row r="1">
          <cell r="A1" t="str">
            <v>INVOICE</v>
          </cell>
        </row>
      </sheetData>
      <sheetData sheetId="70">
        <row r="1">
          <cell r="A1" t="str">
            <v>CLIENT</v>
          </cell>
        </row>
      </sheetData>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ดอกเบี้ยรับ"/>
      <sheetName val="2549"/>
      <sheetName val="PS-1995"/>
      <sheetName val="Vat7% ภายในเดือน_Junต้นฉบับ"/>
      <sheetName val="_Electric"/>
      <sheetName val="Sale_0502"/>
      <sheetName val="Vat7%_ภายในเดือน_Junต้นฉบับ"/>
      <sheetName val="Sale 0501"/>
      <sheetName val="#REF"/>
      <sheetName val="Sale0309"/>
      <sheetName val="Header"/>
      <sheetName val="2002"/>
      <sheetName val="DATABASE -sumifTB"/>
      <sheetName val="ELEC45-01"/>
      <sheetName val="S33"/>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 val="aa-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GL CB"/>
      <sheetName val="GL M"/>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ค่าความต้องการเปรียบเทียบผลผลิต2549</v>
          </cell>
        </row>
      </sheetData>
      <sheetData sheetId="24"/>
      <sheetData sheetId="25"/>
      <sheetData sheetId="26"/>
      <sheetData sheetId="27"/>
      <sheetData sheetId="28">
        <row r="1">
          <cell r="A1" t="str">
            <v>ค่าความต้องการเปรียบเทียบผลผลิต2549</v>
          </cell>
        </row>
      </sheetData>
      <sheetData sheetId="29"/>
      <sheetData sheetId="30"/>
      <sheetData sheetId="31"/>
      <sheetData sheetId="32"/>
      <sheetData sheetId="33">
        <row r="1">
          <cell r="A1" t="str">
            <v>ค่าความต้องการเปรียบเทียบผลผลิต2549</v>
          </cell>
        </row>
      </sheetData>
      <sheetData sheetId="34"/>
      <sheetData sheetId="35"/>
      <sheetData sheetId="36"/>
      <sheetData sheetId="37"/>
      <sheetData sheetId="38" refreshError="1"/>
      <sheetData sheetId="39">
        <row r="1">
          <cell r="A1" t="str">
            <v>CLIENT</v>
          </cell>
        </row>
      </sheetData>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GL CB"/>
      <sheetName val="GL M"/>
      <sheetName val="Code"/>
      <sheetName val="SSW_loan_OD"/>
      <sheetName val="Selection"/>
      <sheetName val="_Bal Int Acp"/>
      <sheetName val="FF_3"/>
      <sheetName val="M_Maincomp"/>
      <sheetName val="No__List1"/>
      <sheetName val="Stock_Aging1"/>
      <sheetName val="Sale_04041"/>
      <sheetName val="Sale_04071"/>
      <sheetName val="Sale_04081"/>
      <sheetName val="Sale_04111"/>
      <sheetName val="Sale_05011"/>
      <sheetName val="Sale_05021"/>
      <sheetName val="แจกแจง__งบดุล_1"/>
      <sheetName val="GL_CB"/>
      <sheetName val="GL_M"/>
      <sheetName val="_Bal_Int_Acp"/>
      <sheetName val="No__List2"/>
      <sheetName val="Stock_Aging2"/>
      <sheetName val="Sale_04042"/>
      <sheetName val="Sale_04072"/>
      <sheetName val="Sale_04082"/>
      <sheetName val="Sale_04112"/>
      <sheetName val="Sale_05012"/>
      <sheetName val="Sale_05022"/>
      <sheetName val="แจกแจง__งบดุล_2"/>
      <sheetName val="GL_CB1"/>
      <sheetName val="GL_M1"/>
      <sheetName val="_Bal_Int_Acp1"/>
      <sheetName val=""/>
      <sheetName val="B 600"/>
      <sheetName val="Variance"/>
      <sheetName val="DEP12"/>
      <sheetName val="10-1 Media"/>
      <sheetName val="10-cut"/>
      <sheetName val="dtct cong"/>
      <sheetName val="vat"/>
      <sheetName val="No__List3"/>
      <sheetName val="Stock_Aging3"/>
      <sheetName val="Sale_04043"/>
      <sheetName val="Sale_04073"/>
      <sheetName val="Sale_04083"/>
      <sheetName val="Sale_04113"/>
      <sheetName val="Sale_05013"/>
      <sheetName val="Sale_05023"/>
      <sheetName val="แจกแจง__งบดุล_3"/>
      <sheetName val="GL_CB2"/>
      <sheetName val="GL_M2"/>
      <sheetName val="_Bal_Int_Acp2"/>
      <sheetName val="ADJ - RAT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CA5"/>
      <sheetName val="List of Related"/>
      <sheetName val="List_of_Related"/>
      <sheetName val="CJEs"/>
      <sheetName val="DEPSYS47"/>
      <sheetName val="163040 LC-TR"/>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refreshError="1"/>
      <sheetData sheetId="107" refreshError="1"/>
      <sheetData sheetId="10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Sale 0502"/>
      <sheetName val="Sale 0501"/>
      <sheetName val="WO"/>
      <sheetName val="Sale0307"/>
      <sheetName val="Order_Oct_w40"/>
      <sheetName val="Order_Oct_w41"/>
      <sheetName val="DEP12"/>
      <sheetName val="RATE"/>
      <sheetName val="Sale0402"/>
      <sheetName val="Vat7% ภายในเดือน_Junต้นฉบับ"/>
      <sheetName val="C-1"/>
      <sheetName val="Sale_0502"/>
      <sheetName val="Sale_0501"/>
      <sheetName val="Vat7%_ภายในเดือน_Junต้นฉบับ"/>
      <sheetName val="GL CB"/>
      <sheetName val="#REF"/>
      <sheetName val="Sale 0407"/>
      <sheetName val="test 2"/>
      <sheetName val="TrialBalance Q3-2002"/>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C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งบดุล"/>
      <sheetName val="Sale 0408"/>
      <sheetName val="Monthly highlights"/>
      <sheetName val="pa group"/>
      <sheetName val="MANU YTD "/>
      <sheetName val="?????"/>
      <sheetName val="EXｳｪｲﾄ0"/>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อัตราค่าบรรทุก"/>
      <sheetName val="Exp"/>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Aging"/>
      <sheetName val="wip_sub_ยังไม่_gr"/>
      <sheetName val="wip_sub_gr_บางส่วน"/>
      <sheetName val="goods_in_transit"/>
      <sheetName val="chem_and_cone"/>
      <sheetName val="GL_M"/>
      <sheetName val="GL_CB"/>
      <sheetName val="ปัจจุบัน_"/>
      <sheetName val="WO"/>
      <sheetName val="Code"/>
      <sheetName val="PS-1995"/>
      <sheetName val="wip_sub_ยังไม่_gr1"/>
      <sheetName val="wip_sub_gr_บางส่วน1"/>
      <sheetName val="goods_in_transit1"/>
      <sheetName val="chem_and_cone1"/>
      <sheetName val="GL_M1"/>
      <sheetName val="GL_CB1"/>
      <sheetName val="ปัจจุบัน_1"/>
      <sheetName val="Expense Summary"/>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3"/>
  <sheetViews>
    <sheetView view="pageBreakPreview" topLeftCell="A37" zoomScale="90" zoomScaleNormal="90" zoomScaleSheetLayoutView="90" workbookViewId="0">
      <selection activeCell="D121" sqref="D121"/>
    </sheetView>
  </sheetViews>
  <sheetFormatPr defaultColWidth="9.140625" defaultRowHeight="24.75" customHeight="1"/>
  <cols>
    <col min="1" max="1" width="9.140625" style="454"/>
    <col min="2" max="2" width="9.140625" style="454" customWidth="1"/>
    <col min="3" max="3" width="9.140625" style="454"/>
    <col min="4" max="4" width="7.7109375" style="454" customWidth="1"/>
    <col min="5" max="5" width="10" style="454" customWidth="1"/>
    <col min="6" max="6" width="1.7109375" style="454" customWidth="1"/>
    <col min="7" max="7" width="10" style="454" customWidth="1"/>
    <col min="8" max="8" width="1.7109375" style="454" customWidth="1"/>
    <col min="9" max="9" width="14.140625" style="454" bestFit="1" customWidth="1"/>
    <col min="10" max="10" width="1.7109375" style="454" customWidth="1"/>
    <col min="11" max="11" width="24.5703125" style="455" bestFit="1" customWidth="1"/>
    <col min="12" max="12" width="3.7109375" style="454" customWidth="1"/>
    <col min="13" max="16384" width="9.140625" style="454"/>
  </cols>
  <sheetData>
    <row r="1" spans="1:11" s="523" customFormat="1" ht="24.95" customHeight="1">
      <c r="A1" s="659" t="s">
        <v>969</v>
      </c>
      <c r="B1" s="659"/>
      <c r="C1" s="659"/>
      <c r="D1" s="659"/>
      <c r="E1" s="659"/>
      <c r="F1" s="659"/>
      <c r="G1" s="659"/>
      <c r="H1" s="659"/>
      <c r="I1" s="659"/>
      <c r="J1" s="659"/>
      <c r="K1" s="659"/>
    </row>
    <row r="2" spans="1:11" s="523" customFormat="1" ht="24.95" customHeight="1">
      <c r="A2" s="659" t="s">
        <v>1248</v>
      </c>
      <c r="B2" s="659"/>
      <c r="C2" s="659"/>
      <c r="D2" s="659"/>
      <c r="E2" s="659"/>
      <c r="F2" s="659"/>
      <c r="G2" s="659"/>
      <c r="H2" s="659"/>
      <c r="I2" s="659"/>
      <c r="J2" s="659"/>
      <c r="K2" s="659"/>
    </row>
    <row r="3" spans="1:11" s="523" customFormat="1" ht="24.95" customHeight="1">
      <c r="A3" s="660" t="s">
        <v>1255</v>
      </c>
      <c r="B3" s="660"/>
      <c r="C3" s="660"/>
      <c r="D3" s="660"/>
      <c r="E3" s="660"/>
      <c r="F3" s="660"/>
      <c r="G3" s="660"/>
      <c r="H3" s="660"/>
      <c r="I3" s="660"/>
      <c r="J3" s="660"/>
      <c r="K3" s="660"/>
    </row>
    <row r="4" spans="1:11" s="523" customFormat="1" ht="24.95" customHeight="1">
      <c r="A4" s="661" t="s">
        <v>1254</v>
      </c>
      <c r="B4" s="661"/>
      <c r="C4" s="661"/>
      <c r="D4" s="661"/>
      <c r="E4" s="661"/>
      <c r="F4" s="661"/>
      <c r="G4" s="661"/>
      <c r="H4" s="661"/>
      <c r="I4" s="661"/>
      <c r="J4" s="661"/>
      <c r="K4" s="661"/>
    </row>
    <row r="5" spans="1:11" ht="24.95" customHeight="1"/>
    <row r="6" spans="1:11" ht="24.95" customHeight="1">
      <c r="A6" s="523" t="s">
        <v>37</v>
      </c>
    </row>
    <row r="7" spans="1:11" ht="24.95" customHeight="1">
      <c r="A7" s="454" t="s">
        <v>38</v>
      </c>
      <c r="C7" s="454" t="s">
        <v>996</v>
      </c>
    </row>
    <row r="8" spans="1:11" ht="24.95" customHeight="1">
      <c r="C8" s="524" t="s">
        <v>998</v>
      </c>
    </row>
    <row r="9" spans="1:11" ht="24.95" customHeight="1">
      <c r="C9" s="524" t="s">
        <v>997</v>
      </c>
    </row>
    <row r="10" spans="1:11" ht="24.95" customHeight="1">
      <c r="A10" s="454" t="s">
        <v>39</v>
      </c>
      <c r="C10" s="454" t="s">
        <v>519</v>
      </c>
    </row>
    <row r="11" spans="1:11" ht="24.95" customHeight="1">
      <c r="C11" s="454" t="s">
        <v>40</v>
      </c>
    </row>
    <row r="12" spans="1:11" ht="24.95" customHeight="1">
      <c r="A12" s="454" t="s">
        <v>41</v>
      </c>
      <c r="C12" s="454" t="s">
        <v>999</v>
      </c>
    </row>
    <row r="13" spans="1:11" ht="24.95" customHeight="1">
      <c r="C13" s="454" t="s">
        <v>565</v>
      </c>
    </row>
    <row r="14" spans="1:11" ht="24.95" customHeight="1"/>
    <row r="15" spans="1:11" ht="24.95" customHeight="1">
      <c r="A15" s="523" t="s">
        <v>532</v>
      </c>
    </row>
    <row r="16" spans="1:11" ht="24.95" customHeight="1">
      <c r="A16" s="525" t="s">
        <v>531</v>
      </c>
    </row>
    <row r="17" spans="1:11" s="526" customFormat="1" ht="24.95" customHeight="1">
      <c r="B17" s="527" t="s">
        <v>533</v>
      </c>
      <c r="C17" s="528"/>
      <c r="D17" s="529"/>
      <c r="E17" s="529"/>
      <c r="F17" s="529"/>
      <c r="G17" s="529"/>
      <c r="H17" s="529"/>
      <c r="I17" s="529"/>
      <c r="J17" s="529"/>
      <c r="K17" s="529"/>
    </row>
    <row r="18" spans="1:11" ht="24.95" customHeight="1">
      <c r="A18" s="527" t="s">
        <v>1200</v>
      </c>
      <c r="B18" s="527"/>
    </row>
    <row r="19" spans="1:11" ht="24.95" customHeight="1">
      <c r="A19" s="527" t="s">
        <v>1201</v>
      </c>
      <c r="B19" s="527"/>
    </row>
    <row r="20" spans="1:11" ht="24.95" customHeight="1">
      <c r="A20" s="527" t="s">
        <v>1203</v>
      </c>
      <c r="B20" s="527"/>
    </row>
    <row r="21" spans="1:11" ht="24.95" customHeight="1">
      <c r="A21" s="527" t="s">
        <v>1202</v>
      </c>
    </row>
    <row r="22" spans="1:11" ht="24.95" customHeight="1">
      <c r="A22" s="528" t="s">
        <v>1204</v>
      </c>
    </row>
    <row r="23" spans="1:11" ht="24.95" customHeight="1">
      <c r="A23" s="530"/>
      <c r="B23" s="525" t="s">
        <v>1205</v>
      </c>
    </row>
    <row r="24" spans="1:11" ht="24.95" customHeight="1">
      <c r="A24" s="531" t="s">
        <v>520</v>
      </c>
      <c r="B24" s="532"/>
    </row>
    <row r="25" spans="1:11" ht="24.95" customHeight="1">
      <c r="A25" s="533" t="s">
        <v>624</v>
      </c>
      <c r="B25" s="534"/>
    </row>
    <row r="26" spans="1:11" ht="24.95" customHeight="1">
      <c r="A26" s="535"/>
      <c r="B26" s="525" t="s">
        <v>1206</v>
      </c>
    </row>
    <row r="27" spans="1:11" ht="24.95" customHeight="1">
      <c r="A27" s="525" t="s">
        <v>1259</v>
      </c>
    </row>
    <row r="28" spans="1:11" ht="24.95" customHeight="1">
      <c r="A28" s="525" t="s">
        <v>1256</v>
      </c>
      <c r="E28" s="536"/>
    </row>
    <row r="29" spans="1:11" ht="24.95" customHeight="1">
      <c r="A29" s="525" t="s">
        <v>1257</v>
      </c>
      <c r="B29" s="537"/>
      <c r="C29" s="536"/>
      <c r="D29" s="536"/>
      <c r="E29" s="536"/>
    </row>
    <row r="30" spans="1:11" ht="24.95" customHeight="1">
      <c r="A30" s="535" t="s">
        <v>1258</v>
      </c>
      <c r="B30" s="525"/>
    </row>
    <row r="31" spans="1:11" ht="24.95" customHeight="1">
      <c r="A31" s="535"/>
      <c r="B31" s="7" t="s">
        <v>1208</v>
      </c>
    </row>
    <row r="32" spans="1:11" ht="24.95" customHeight="1">
      <c r="A32" s="361" t="s">
        <v>1207</v>
      </c>
      <c r="B32" s="525"/>
    </row>
    <row r="33" spans="1:11" ht="24.95" customHeight="1">
      <c r="A33" s="525"/>
      <c r="B33" s="525"/>
      <c r="C33" s="536"/>
      <c r="D33" s="536"/>
      <c r="E33" s="536"/>
    </row>
    <row r="34" spans="1:11" ht="24.95" customHeight="1">
      <c r="A34" s="535"/>
      <c r="B34" s="525"/>
    </row>
    <row r="35" spans="1:11" ht="24.95" customHeight="1">
      <c r="A35" s="525"/>
      <c r="C35" s="538"/>
      <c r="D35" s="539"/>
    </row>
    <row r="36" spans="1:11" ht="23.1" customHeight="1">
      <c r="A36" s="657" t="s">
        <v>28</v>
      </c>
      <c r="B36" s="657"/>
      <c r="C36" s="657"/>
      <c r="D36" s="657"/>
      <c r="E36" s="657"/>
      <c r="F36" s="657"/>
      <c r="G36" s="657"/>
      <c r="H36" s="657"/>
      <c r="I36" s="657"/>
      <c r="J36" s="657"/>
      <c r="K36" s="657"/>
    </row>
    <row r="37" spans="1:11" ht="23.1" customHeight="1">
      <c r="A37" s="540"/>
      <c r="B37" s="540"/>
      <c r="C37" s="540"/>
      <c r="D37" s="540"/>
      <c r="E37" s="540"/>
      <c r="F37" s="540"/>
      <c r="G37" s="540"/>
      <c r="H37" s="540"/>
      <c r="I37" s="540"/>
      <c r="J37" s="540"/>
      <c r="K37" s="540"/>
    </row>
    <row r="38" spans="1:11" ht="23.1" customHeight="1">
      <c r="A38" s="533" t="s">
        <v>794</v>
      </c>
      <c r="B38" s="534"/>
    </row>
    <row r="39" spans="1:11" ht="23.1" customHeight="1">
      <c r="A39" s="600"/>
      <c r="B39" s="606" t="s">
        <v>1209</v>
      </c>
      <c r="C39" s="601"/>
      <c r="D39" s="601"/>
      <c r="E39" s="601"/>
      <c r="F39" s="601"/>
      <c r="G39" s="601"/>
      <c r="H39" s="601"/>
      <c r="I39" s="601"/>
      <c r="J39" s="601"/>
      <c r="K39" s="602"/>
    </row>
    <row r="40" spans="1:11" ht="23.1" customHeight="1">
      <c r="A40" s="606" t="s">
        <v>1210</v>
      </c>
      <c r="B40" s="601"/>
      <c r="C40" s="601"/>
      <c r="D40" s="601"/>
      <c r="E40" s="601"/>
      <c r="F40" s="601"/>
      <c r="G40" s="601"/>
      <c r="H40" s="601"/>
      <c r="I40" s="601"/>
      <c r="J40" s="601"/>
      <c r="K40" s="602"/>
    </row>
    <row r="41" spans="1:11" ht="23.1" customHeight="1">
      <c r="A41" s="606" t="s">
        <v>1211</v>
      </c>
      <c r="B41" s="601"/>
      <c r="C41" s="601"/>
      <c r="D41" s="601"/>
      <c r="E41" s="603"/>
      <c r="F41" s="601"/>
      <c r="G41" s="601"/>
      <c r="H41" s="601"/>
      <c r="I41" s="601"/>
      <c r="J41" s="601"/>
      <c r="K41" s="602"/>
    </row>
    <row r="42" spans="1:11" ht="23.1" customHeight="1">
      <c r="A42" s="606" t="s">
        <v>1212</v>
      </c>
      <c r="B42" s="601"/>
      <c r="C42" s="601"/>
      <c r="D42" s="601"/>
      <c r="E42" s="601"/>
      <c r="F42" s="601"/>
      <c r="G42" s="601"/>
      <c r="H42" s="601"/>
      <c r="I42" s="601"/>
      <c r="J42" s="601"/>
      <c r="K42" s="602"/>
    </row>
    <row r="43" spans="1:11" ht="23.1" customHeight="1">
      <c r="A43" s="606" t="s">
        <v>1139</v>
      </c>
      <c r="B43" s="601"/>
      <c r="C43" s="601"/>
      <c r="D43" s="601"/>
      <c r="E43" s="603"/>
      <c r="F43" s="601"/>
      <c r="G43" s="601"/>
      <c r="H43" s="601"/>
      <c r="I43" s="601"/>
      <c r="J43" s="601"/>
      <c r="K43" s="602"/>
    </row>
    <row r="44" spans="1:11" ht="23.1" customHeight="1">
      <c r="A44" s="600"/>
      <c r="B44" s="606" t="s">
        <v>1140</v>
      </c>
      <c r="C44" s="601"/>
      <c r="D44" s="601"/>
      <c r="E44" s="601"/>
      <c r="F44" s="601"/>
      <c r="G44" s="601"/>
      <c r="H44" s="601"/>
      <c r="I44" s="601"/>
      <c r="J44" s="601"/>
      <c r="K44" s="602"/>
    </row>
    <row r="45" spans="1:11" ht="23.1" customHeight="1">
      <c r="A45" s="606" t="s">
        <v>764</v>
      </c>
      <c r="B45" s="601"/>
      <c r="C45" s="604"/>
      <c r="D45" s="605"/>
      <c r="E45" s="601"/>
      <c r="F45" s="601"/>
      <c r="G45" s="601"/>
      <c r="H45" s="601"/>
      <c r="I45" s="601"/>
      <c r="J45" s="601"/>
      <c r="K45" s="602"/>
    </row>
    <row r="46" spans="1:11" ht="23.1" customHeight="1">
      <c r="A46" s="531" t="s">
        <v>1284</v>
      </c>
      <c r="B46" s="650"/>
      <c r="C46" s="651"/>
      <c r="D46" s="651"/>
      <c r="E46" s="651"/>
      <c r="F46" s="651"/>
      <c r="G46" s="651"/>
      <c r="H46" s="651"/>
      <c r="I46" s="651"/>
      <c r="J46" s="651"/>
      <c r="K46" s="651"/>
    </row>
    <row r="47" spans="1:11" ht="23.1" customHeight="1">
      <c r="B47" s="531" t="s">
        <v>1289</v>
      </c>
      <c r="C47" s="651"/>
      <c r="D47" s="651"/>
      <c r="E47" s="651"/>
      <c r="F47" s="651"/>
      <c r="G47" s="651"/>
      <c r="H47" s="651"/>
      <c r="I47" s="651"/>
      <c r="J47" s="651"/>
      <c r="K47" s="651"/>
    </row>
    <row r="48" spans="1:11" ht="23.1" customHeight="1">
      <c r="A48" s="531" t="s">
        <v>1290</v>
      </c>
      <c r="B48" s="650"/>
      <c r="C48" s="651"/>
      <c r="D48" s="651"/>
      <c r="E48" s="651"/>
      <c r="F48" s="651"/>
      <c r="G48" s="651"/>
      <c r="H48" s="651"/>
      <c r="I48" s="651"/>
      <c r="J48" s="651"/>
      <c r="K48" s="651"/>
    </row>
    <row r="49" spans="1:11" ht="23.1" customHeight="1">
      <c r="A49" s="531" t="s">
        <v>1291</v>
      </c>
      <c r="B49" s="650"/>
      <c r="C49" s="651"/>
      <c r="D49" s="651"/>
      <c r="E49" s="651"/>
      <c r="F49" s="651"/>
      <c r="G49" s="651"/>
      <c r="H49" s="651"/>
      <c r="I49" s="651"/>
      <c r="J49" s="651"/>
      <c r="K49" s="651"/>
    </row>
    <row r="50" spans="1:11" ht="23.1" customHeight="1">
      <c r="B50" s="531" t="s">
        <v>1288</v>
      </c>
      <c r="C50" s="651"/>
      <c r="D50" s="651"/>
      <c r="E50" s="651"/>
      <c r="F50" s="651"/>
      <c r="G50" s="651"/>
      <c r="H50" s="651"/>
      <c r="I50" s="651"/>
      <c r="J50" s="651"/>
      <c r="K50" s="651"/>
    </row>
    <row r="51" spans="1:11" ht="23.1" customHeight="1">
      <c r="A51" s="531" t="s">
        <v>1285</v>
      </c>
      <c r="B51" s="532"/>
      <c r="C51" s="651"/>
      <c r="D51" s="651"/>
      <c r="E51" s="651"/>
      <c r="F51" s="651"/>
      <c r="G51" s="651"/>
      <c r="H51" s="651"/>
      <c r="I51" s="651"/>
      <c r="J51" s="651"/>
      <c r="K51" s="651"/>
    </row>
    <row r="52" spans="1:11" ht="23.1" customHeight="1">
      <c r="A52" s="531" t="s">
        <v>1286</v>
      </c>
      <c r="B52" s="532"/>
      <c r="C52" s="651"/>
      <c r="D52" s="651"/>
      <c r="E52" s="651"/>
      <c r="F52" s="651"/>
      <c r="G52" s="651"/>
      <c r="H52" s="651"/>
      <c r="I52" s="651"/>
      <c r="J52" s="651"/>
      <c r="K52" s="651"/>
    </row>
    <row r="53" spans="1:11" ht="23.1" customHeight="1">
      <c r="A53" s="531" t="s">
        <v>1287</v>
      </c>
      <c r="B53" s="532"/>
      <c r="C53" s="651"/>
      <c r="D53" s="651"/>
      <c r="E53" s="651"/>
      <c r="F53" s="651"/>
      <c r="G53" s="651"/>
      <c r="H53" s="651"/>
      <c r="I53" s="651"/>
      <c r="J53" s="651"/>
      <c r="K53" s="651"/>
    </row>
    <row r="54" spans="1:11" ht="23.1" customHeight="1">
      <c r="A54" s="541" t="s">
        <v>42</v>
      </c>
      <c r="I54" s="455"/>
      <c r="J54" s="455"/>
      <c r="K54" s="454"/>
    </row>
    <row r="55" spans="1:11" ht="23.1" customHeight="1">
      <c r="A55" s="542" t="s">
        <v>377</v>
      </c>
      <c r="B55" s="543"/>
      <c r="I55" s="455"/>
      <c r="J55" s="455"/>
      <c r="K55" s="454"/>
    </row>
    <row r="56" spans="1:11" ht="23.1" customHeight="1">
      <c r="A56" s="525" t="s">
        <v>1000</v>
      </c>
      <c r="B56" s="543"/>
      <c r="I56" s="455"/>
      <c r="J56" s="455"/>
      <c r="K56" s="454"/>
    </row>
    <row r="57" spans="1:11" ht="23.1" customHeight="1">
      <c r="A57" s="525" t="s">
        <v>1001</v>
      </c>
      <c r="B57" s="544"/>
      <c r="I57" s="455"/>
      <c r="J57" s="455"/>
      <c r="K57" s="454"/>
    </row>
    <row r="58" spans="1:11" ht="23.1" customHeight="1">
      <c r="A58" s="525" t="s">
        <v>43</v>
      </c>
      <c r="B58" s="544"/>
      <c r="I58" s="455"/>
      <c r="J58" s="455"/>
      <c r="K58" s="454"/>
    </row>
    <row r="59" spans="1:11" ht="23.1" customHeight="1">
      <c r="A59" s="542" t="s">
        <v>1002</v>
      </c>
      <c r="B59" s="543"/>
      <c r="I59" s="455"/>
      <c r="J59" s="455"/>
      <c r="K59" s="454"/>
    </row>
    <row r="60" spans="1:11" ht="23.1" customHeight="1">
      <c r="A60" s="525" t="s">
        <v>1003</v>
      </c>
      <c r="B60" s="543"/>
      <c r="I60" s="455"/>
      <c r="J60" s="455"/>
      <c r="K60" s="454"/>
    </row>
    <row r="61" spans="1:11" ht="23.1" customHeight="1">
      <c r="A61" s="525" t="s">
        <v>803</v>
      </c>
      <c r="B61" s="544"/>
      <c r="I61" s="455"/>
      <c r="J61" s="455"/>
      <c r="K61" s="454"/>
    </row>
    <row r="62" spans="1:11" ht="23.1" customHeight="1">
      <c r="A62" s="454" t="s">
        <v>378</v>
      </c>
    </row>
    <row r="63" spans="1:11" ht="23.1" customHeight="1">
      <c r="A63" s="454" t="s">
        <v>1004</v>
      </c>
    </row>
    <row r="64" spans="1:11" ht="23.1" customHeight="1">
      <c r="A64" s="454" t="s">
        <v>44</v>
      </c>
    </row>
    <row r="65" spans="1:11" ht="23.1" customHeight="1">
      <c r="A65" s="454" t="s">
        <v>657</v>
      </c>
    </row>
    <row r="66" spans="1:11" ht="23.1" customHeight="1">
      <c r="A66" s="454" t="s">
        <v>970</v>
      </c>
    </row>
    <row r="67" spans="1:11" ht="23.1" customHeight="1">
      <c r="E67" s="658" t="s">
        <v>45</v>
      </c>
      <c r="F67" s="658"/>
      <c r="G67" s="658"/>
      <c r="I67" s="491" t="s">
        <v>46</v>
      </c>
      <c r="J67" s="455"/>
      <c r="K67" s="491" t="s">
        <v>47</v>
      </c>
    </row>
    <row r="68" spans="1:11" ht="23.1" customHeight="1">
      <c r="E68" s="460" t="s">
        <v>1141</v>
      </c>
      <c r="F68" s="461"/>
      <c r="G68" s="460" t="s">
        <v>939</v>
      </c>
      <c r="I68" s="455"/>
      <c r="J68" s="455"/>
    </row>
    <row r="69" spans="1:11" ht="23.1" customHeight="1">
      <c r="A69" s="454" t="s">
        <v>48</v>
      </c>
      <c r="E69" s="455" t="s">
        <v>9</v>
      </c>
      <c r="G69" s="455" t="s">
        <v>9</v>
      </c>
      <c r="I69" s="455" t="s">
        <v>49</v>
      </c>
      <c r="J69" s="455"/>
      <c r="K69" s="455" t="s">
        <v>50</v>
      </c>
    </row>
    <row r="70" spans="1:11" ht="23.1" customHeight="1">
      <c r="A70" s="454" t="s">
        <v>918</v>
      </c>
      <c r="E70" s="455">
        <v>76</v>
      </c>
      <c r="G70" s="455">
        <v>76</v>
      </c>
      <c r="I70" s="455" t="s">
        <v>49</v>
      </c>
      <c r="J70" s="455"/>
      <c r="K70" s="455" t="s">
        <v>941</v>
      </c>
    </row>
    <row r="71" spans="1:11" ht="23.1" customHeight="1">
      <c r="E71" s="455"/>
      <c r="G71" s="455"/>
      <c r="I71" s="455"/>
      <c r="J71" s="455"/>
      <c r="K71" s="455" t="s">
        <v>940</v>
      </c>
    </row>
    <row r="72" spans="1:11" ht="23.1" customHeight="1">
      <c r="A72" s="454" t="s">
        <v>919</v>
      </c>
      <c r="E72" s="455">
        <v>76</v>
      </c>
      <c r="G72" s="455">
        <v>76</v>
      </c>
      <c r="I72" s="455" t="s">
        <v>49</v>
      </c>
      <c r="J72" s="455"/>
      <c r="K72" s="455" t="s">
        <v>941</v>
      </c>
    </row>
    <row r="73" spans="1:11" ht="23.1" customHeight="1">
      <c r="E73" s="455"/>
      <c r="G73" s="455"/>
      <c r="I73" s="455"/>
      <c r="J73" s="455"/>
      <c r="K73" s="455" t="s">
        <v>940</v>
      </c>
    </row>
    <row r="74" spans="1:11" ht="24" customHeight="1">
      <c r="A74" s="657" t="s">
        <v>29</v>
      </c>
      <c r="B74" s="657"/>
      <c r="C74" s="657"/>
      <c r="D74" s="657"/>
      <c r="E74" s="657"/>
      <c r="F74" s="657"/>
      <c r="G74" s="657"/>
      <c r="H74" s="657"/>
      <c r="I74" s="657"/>
      <c r="J74" s="657"/>
      <c r="K74" s="657"/>
    </row>
    <row r="75" spans="1:11" ht="24" customHeight="1">
      <c r="A75" s="525"/>
      <c r="E75" s="536"/>
    </row>
    <row r="76" spans="1:11" ht="24" customHeight="1">
      <c r="A76" s="523" t="s">
        <v>915</v>
      </c>
    </row>
    <row r="77" spans="1:11" ht="24" customHeight="1">
      <c r="A77" s="454" t="s">
        <v>552</v>
      </c>
    </row>
    <row r="78" spans="1:11" ht="24" customHeight="1">
      <c r="A78" s="454" t="s">
        <v>553</v>
      </c>
    </row>
    <row r="79" spans="1:11" s="136" customFormat="1" ht="24" customHeight="1">
      <c r="A79" s="462" t="s">
        <v>1213</v>
      </c>
      <c r="C79" s="372"/>
      <c r="D79" s="372"/>
      <c r="E79" s="372"/>
      <c r="F79" s="372"/>
      <c r="G79" s="372"/>
      <c r="H79" s="372"/>
      <c r="I79" s="372"/>
      <c r="J79" s="372"/>
      <c r="K79" s="463"/>
    </row>
    <row r="80" spans="1:11" s="136" customFormat="1" ht="24" customHeight="1">
      <c r="A80" s="346" t="s">
        <v>1214</v>
      </c>
      <c r="B80" s="462"/>
      <c r="C80" s="372"/>
      <c r="D80" s="372"/>
      <c r="E80" s="372"/>
      <c r="F80" s="372"/>
      <c r="G80" s="372"/>
      <c r="H80" s="372"/>
      <c r="I80" s="372"/>
      <c r="J80" s="372"/>
      <c r="K80" s="463"/>
    </row>
    <row r="81" spans="1:11" s="136" customFormat="1" ht="24" customHeight="1">
      <c r="A81" s="346" t="s">
        <v>1216</v>
      </c>
      <c r="B81" s="462"/>
      <c r="C81" s="372"/>
      <c r="D81" s="372"/>
      <c r="E81" s="372"/>
      <c r="F81" s="372"/>
      <c r="G81" s="372"/>
      <c r="H81" s="372"/>
      <c r="I81" s="372"/>
      <c r="J81" s="372"/>
      <c r="K81" s="463"/>
    </row>
    <row r="82" spans="1:11" s="136" customFormat="1" ht="24" customHeight="1">
      <c r="A82" s="346" t="s">
        <v>1005</v>
      </c>
      <c r="B82" s="462"/>
      <c r="C82" s="372"/>
      <c r="D82" s="372"/>
      <c r="E82" s="372"/>
      <c r="F82" s="372"/>
      <c r="G82" s="372"/>
      <c r="H82" s="372"/>
      <c r="I82" s="372"/>
      <c r="J82" s="372"/>
      <c r="K82" s="463"/>
    </row>
    <row r="83" spans="1:11" ht="24" customHeight="1">
      <c r="A83" s="454" t="s">
        <v>1006</v>
      </c>
    </row>
    <row r="84" spans="1:11" ht="24" customHeight="1">
      <c r="A84" s="454" t="s">
        <v>1217</v>
      </c>
    </row>
    <row r="85" spans="1:11" ht="24" customHeight="1">
      <c r="A85" s="454" t="s">
        <v>51</v>
      </c>
    </row>
    <row r="86" spans="1:11" ht="24" customHeight="1">
      <c r="A86" s="454" t="s">
        <v>658</v>
      </c>
    </row>
    <row r="87" spans="1:11" ht="24" customHeight="1">
      <c r="A87" s="454" t="s">
        <v>1215</v>
      </c>
    </row>
    <row r="88" spans="1:11" ht="24" customHeight="1">
      <c r="A88" s="454" t="s">
        <v>1007</v>
      </c>
    </row>
    <row r="89" spans="1:11" ht="24" customHeight="1">
      <c r="A89" s="523" t="s">
        <v>916</v>
      </c>
    </row>
    <row r="90" spans="1:11" ht="24" customHeight="1">
      <c r="A90" s="454" t="s">
        <v>766</v>
      </c>
    </row>
    <row r="91" spans="1:11" ht="24" customHeight="1">
      <c r="A91" s="454" t="s">
        <v>1008</v>
      </c>
    </row>
    <row r="92" spans="1:11" ht="24" customHeight="1">
      <c r="A92" s="454" t="s">
        <v>1009</v>
      </c>
    </row>
    <row r="93" spans="1:11" ht="24" customHeight="1">
      <c r="A93" s="454" t="s">
        <v>765</v>
      </c>
    </row>
    <row r="94" spans="1:11" ht="24" customHeight="1">
      <c r="A94" s="545" t="s">
        <v>52</v>
      </c>
    </row>
    <row r="95" spans="1:11" ht="24" customHeight="1">
      <c r="A95" s="454" t="s">
        <v>523</v>
      </c>
    </row>
    <row r="96" spans="1:11" ht="24" customHeight="1">
      <c r="A96" s="454" t="s">
        <v>1218</v>
      </c>
    </row>
    <row r="97" spans="1:11" ht="24" customHeight="1">
      <c r="A97" s="454" t="s">
        <v>53</v>
      </c>
    </row>
    <row r="98" spans="1:11" ht="24" customHeight="1">
      <c r="A98" s="523" t="s">
        <v>54</v>
      </c>
    </row>
    <row r="99" spans="1:11" ht="24" customHeight="1">
      <c r="A99" s="546" t="s">
        <v>55</v>
      </c>
    </row>
    <row r="100" spans="1:11" ht="24" customHeight="1">
      <c r="A100" s="454" t="s">
        <v>534</v>
      </c>
    </row>
    <row r="101" spans="1:11" ht="24" customHeight="1">
      <c r="A101" s="454" t="s">
        <v>1010</v>
      </c>
    </row>
    <row r="102" spans="1:11" ht="24" customHeight="1">
      <c r="B102" s="464" t="s">
        <v>1011</v>
      </c>
    </row>
    <row r="103" spans="1:11" ht="24" customHeight="1">
      <c r="B103" s="464" t="s">
        <v>1012</v>
      </c>
    </row>
    <row r="104" spans="1:11" ht="24" customHeight="1">
      <c r="A104" s="464" t="s">
        <v>471</v>
      </c>
    </row>
    <row r="105" spans="1:11" ht="24" customHeight="1">
      <c r="A105" s="464" t="s">
        <v>1013</v>
      </c>
    </row>
    <row r="106" spans="1:11" ht="24" customHeight="1">
      <c r="A106" s="464" t="s">
        <v>1014</v>
      </c>
    </row>
    <row r="107" spans="1:11" ht="24" customHeight="1">
      <c r="A107" s="464" t="s">
        <v>416</v>
      </c>
    </row>
    <row r="108" spans="1:11" ht="24" customHeight="1">
      <c r="A108" s="547" t="s">
        <v>470</v>
      </c>
    </row>
    <row r="109" spans="1:11" ht="24" customHeight="1">
      <c r="A109" s="547" t="s">
        <v>469</v>
      </c>
    </row>
    <row r="110" spans="1:11" ht="27" customHeight="1">
      <c r="A110" s="547"/>
    </row>
    <row r="111" spans="1:11" ht="22.5" customHeight="1">
      <c r="A111" s="657" t="s">
        <v>491</v>
      </c>
      <c r="B111" s="657"/>
      <c r="C111" s="657"/>
      <c r="D111" s="657"/>
      <c r="E111" s="657"/>
      <c r="F111" s="657"/>
      <c r="G111" s="657"/>
      <c r="H111" s="657"/>
      <c r="I111" s="657"/>
      <c r="J111" s="657"/>
      <c r="K111" s="657"/>
    </row>
    <row r="112" spans="1:11" ht="22.5" customHeight="1">
      <c r="A112" s="547"/>
    </row>
    <row r="113" spans="1:11" ht="22.5" customHeight="1">
      <c r="A113" s="454" t="s">
        <v>56</v>
      </c>
    </row>
    <row r="114" spans="1:11" ht="22.5" customHeight="1">
      <c r="A114" s="454" t="s">
        <v>767</v>
      </c>
    </row>
    <row r="115" spans="1:11" ht="22.5" customHeight="1">
      <c r="A115" s="454" t="s">
        <v>768</v>
      </c>
    </row>
    <row r="116" spans="1:11" ht="22.5" customHeight="1">
      <c r="A116" s="79" t="s">
        <v>1083</v>
      </c>
      <c r="B116" s="79"/>
      <c r="C116" s="79"/>
      <c r="D116" s="79"/>
      <c r="E116" s="79"/>
      <c r="F116" s="79"/>
      <c r="G116" s="79"/>
      <c r="H116" s="79"/>
      <c r="I116" s="79"/>
      <c r="J116" s="79"/>
      <c r="K116" s="598"/>
    </row>
    <row r="117" spans="1:11" ht="22.5" customHeight="1">
      <c r="A117" s="79" t="s">
        <v>1084</v>
      </c>
      <c r="B117" s="79"/>
      <c r="C117" s="79"/>
      <c r="D117" s="79"/>
      <c r="E117" s="79"/>
      <c r="F117" s="79"/>
      <c r="G117" s="79"/>
      <c r="H117" s="79"/>
      <c r="I117" s="79"/>
      <c r="J117" s="79"/>
      <c r="K117" s="598"/>
    </row>
    <row r="118" spans="1:11" ht="22.5" customHeight="1">
      <c r="A118" s="79" t="s">
        <v>1260</v>
      </c>
      <c r="B118" s="79"/>
      <c r="C118" s="79"/>
      <c r="D118" s="79"/>
      <c r="E118" s="79"/>
      <c r="F118" s="79"/>
      <c r="G118" s="79"/>
      <c r="H118" s="79"/>
      <c r="I118" s="79"/>
      <c r="J118" s="79"/>
      <c r="K118" s="598"/>
    </row>
    <row r="119" spans="1:11" ht="22.5" customHeight="1">
      <c r="A119" s="79" t="s">
        <v>1085</v>
      </c>
      <c r="B119" s="79"/>
      <c r="C119" s="79"/>
      <c r="D119" s="79"/>
      <c r="E119" s="79"/>
      <c r="F119" s="79"/>
      <c r="G119" s="79"/>
      <c r="H119" s="79"/>
      <c r="I119" s="79"/>
      <c r="J119" s="79"/>
      <c r="K119" s="598"/>
    </row>
    <row r="120" spans="1:11" ht="22.5" customHeight="1">
      <c r="A120" s="454" t="s">
        <v>1086</v>
      </c>
    </row>
    <row r="121" spans="1:11" ht="22.5" customHeight="1">
      <c r="A121" s="454" t="s">
        <v>1015</v>
      </c>
    </row>
    <row r="122" spans="1:11" ht="22.5" customHeight="1">
      <c r="A122" s="454" t="s">
        <v>323</v>
      </c>
    </row>
    <row r="123" spans="1:11" ht="22.5" customHeight="1">
      <c r="A123" s="454" t="s">
        <v>1087</v>
      </c>
    </row>
    <row r="124" spans="1:11" ht="22.5" customHeight="1">
      <c r="A124" s="454" t="s">
        <v>57</v>
      </c>
    </row>
    <row r="125" spans="1:11" ht="22.5" customHeight="1">
      <c r="A125" s="454" t="s">
        <v>1088</v>
      </c>
    </row>
    <row r="126" spans="1:11" ht="22.5" customHeight="1">
      <c r="A126" s="454" t="s">
        <v>58</v>
      </c>
    </row>
    <row r="127" spans="1:11" ht="22.5" customHeight="1">
      <c r="A127" s="454" t="s">
        <v>59</v>
      </c>
    </row>
    <row r="128" spans="1:11" ht="22.5" customHeight="1">
      <c r="A128" s="454" t="s">
        <v>381</v>
      </c>
    </row>
    <row r="129" spans="1:9" ht="22.5" customHeight="1">
      <c r="A129" s="454" t="s">
        <v>382</v>
      </c>
    </row>
    <row r="130" spans="1:9" ht="22.5" customHeight="1">
      <c r="A130" s="454" t="s">
        <v>1016</v>
      </c>
    </row>
    <row r="131" spans="1:9" ht="22.5" customHeight="1">
      <c r="A131" s="454" t="s">
        <v>383</v>
      </c>
    </row>
    <row r="132" spans="1:9" ht="22.5" customHeight="1">
      <c r="A132" s="454" t="s">
        <v>60</v>
      </c>
    </row>
    <row r="133" spans="1:9" ht="22.5" customHeight="1">
      <c r="A133" s="454" t="s">
        <v>1089</v>
      </c>
    </row>
    <row r="134" spans="1:9" ht="22.5" customHeight="1">
      <c r="A134" s="546" t="s">
        <v>384</v>
      </c>
    </row>
    <row r="135" spans="1:9" ht="22.5" customHeight="1">
      <c r="A135" s="546" t="s">
        <v>61</v>
      </c>
    </row>
    <row r="136" spans="1:9" ht="22.5" customHeight="1">
      <c r="A136" s="546" t="s">
        <v>1019</v>
      </c>
    </row>
    <row r="137" spans="1:9" ht="22.5" customHeight="1">
      <c r="A137" s="546" t="s">
        <v>62</v>
      </c>
    </row>
    <row r="138" spans="1:9" ht="22.5" customHeight="1">
      <c r="A138" s="464" t="s">
        <v>1020</v>
      </c>
    </row>
    <row r="139" spans="1:9" ht="22.5" customHeight="1">
      <c r="A139" s="464" t="s">
        <v>63</v>
      </c>
    </row>
    <row r="140" spans="1:9" ht="22.5" customHeight="1">
      <c r="A140" s="464"/>
      <c r="B140" s="454" t="s">
        <v>64</v>
      </c>
      <c r="I140" s="548" t="s">
        <v>945</v>
      </c>
    </row>
    <row r="141" spans="1:9" ht="22.5" customHeight="1">
      <c r="B141" s="454" t="s">
        <v>65</v>
      </c>
      <c r="I141" s="549" t="s">
        <v>317</v>
      </c>
    </row>
    <row r="142" spans="1:9" ht="22.5" customHeight="1">
      <c r="B142" s="454" t="s">
        <v>66</v>
      </c>
      <c r="I142" s="549" t="s">
        <v>67</v>
      </c>
    </row>
    <row r="143" spans="1:9" ht="22.5" customHeight="1">
      <c r="B143" s="454" t="s">
        <v>68</v>
      </c>
      <c r="I143" s="549" t="s">
        <v>69</v>
      </c>
    </row>
    <row r="144" spans="1:9" ht="22.5" customHeight="1">
      <c r="B144" s="454" t="s">
        <v>70</v>
      </c>
      <c r="I144" s="549" t="s">
        <v>73</v>
      </c>
    </row>
    <row r="145" spans="1:11" ht="22.5" customHeight="1">
      <c r="B145" s="454" t="s">
        <v>72</v>
      </c>
      <c r="I145" s="549" t="s">
        <v>71</v>
      </c>
    </row>
    <row r="146" spans="1:11" ht="22.5" customHeight="1">
      <c r="B146" s="454" t="s">
        <v>74</v>
      </c>
      <c r="I146" s="549" t="s">
        <v>71</v>
      </c>
    </row>
    <row r="147" spans="1:11" ht="22.5" customHeight="1">
      <c r="B147" s="454" t="s">
        <v>75</v>
      </c>
      <c r="I147" s="549" t="s">
        <v>76</v>
      </c>
    </row>
    <row r="148" spans="1:11" ht="22.5" customHeight="1">
      <c r="B148" s="454" t="s">
        <v>77</v>
      </c>
      <c r="I148" s="549" t="s">
        <v>76</v>
      </c>
    </row>
    <row r="149" spans="1:11" ht="22.5" customHeight="1">
      <c r="B149" s="454" t="s">
        <v>78</v>
      </c>
      <c r="I149" s="549" t="s">
        <v>76</v>
      </c>
    </row>
    <row r="150" spans="1:11" ht="23.25" customHeight="1">
      <c r="A150" s="657" t="s">
        <v>379</v>
      </c>
      <c r="B150" s="657"/>
      <c r="C150" s="657"/>
      <c r="D150" s="657"/>
      <c r="E150" s="657"/>
      <c r="F150" s="657"/>
      <c r="G150" s="657"/>
      <c r="H150" s="657"/>
      <c r="I150" s="657"/>
      <c r="J150" s="657"/>
      <c r="K150" s="657"/>
    </row>
    <row r="151" spans="1:11" ht="23.25" customHeight="1">
      <c r="A151" s="550"/>
    </row>
    <row r="152" spans="1:11" ht="23.25" customHeight="1">
      <c r="A152" s="454" t="s">
        <v>1017</v>
      </c>
    </row>
    <row r="153" spans="1:11" ht="23.25" customHeight="1">
      <c r="A153" s="454" t="s">
        <v>1018</v>
      </c>
    </row>
    <row r="154" spans="1:11" ht="23.25" customHeight="1">
      <c r="A154" s="550" t="s">
        <v>79</v>
      </c>
    </row>
    <row r="155" spans="1:11" ht="23.25" customHeight="1">
      <c r="A155" s="454" t="s">
        <v>352</v>
      </c>
    </row>
    <row r="156" spans="1:11" ht="23.25" customHeight="1">
      <c r="A156" s="454" t="s">
        <v>1021</v>
      </c>
    </row>
    <row r="157" spans="1:11" ht="23.25" customHeight="1">
      <c r="A157" s="454" t="s">
        <v>385</v>
      </c>
    </row>
    <row r="158" spans="1:11" ht="23.25" customHeight="1">
      <c r="A158" s="550" t="s">
        <v>659</v>
      </c>
    </row>
    <row r="159" spans="1:11" ht="23.25" customHeight="1">
      <c r="A159" s="550" t="s">
        <v>80</v>
      </c>
      <c r="B159" s="550"/>
    </row>
    <row r="160" spans="1:11" ht="23.25" customHeight="1">
      <c r="A160" s="464" t="s">
        <v>1022</v>
      </c>
    </row>
    <row r="161" spans="1:1" ht="23.25" customHeight="1">
      <c r="A161" s="464" t="s">
        <v>81</v>
      </c>
    </row>
    <row r="162" spans="1:1" ht="23.25" customHeight="1">
      <c r="A162" s="464" t="s">
        <v>815</v>
      </c>
    </row>
    <row r="163" spans="1:1" ht="23.25" customHeight="1">
      <c r="A163" s="464" t="s">
        <v>1219</v>
      </c>
    </row>
    <row r="164" spans="1:1" ht="23.25" customHeight="1">
      <c r="A164" s="464" t="s">
        <v>82</v>
      </c>
    </row>
    <row r="165" spans="1:1" ht="23.25" customHeight="1">
      <c r="A165" s="454" t="s">
        <v>1090</v>
      </c>
    </row>
    <row r="166" spans="1:1" ht="23.25" customHeight="1">
      <c r="A166" s="464" t="s">
        <v>1023</v>
      </c>
    </row>
    <row r="167" spans="1:1" ht="23.25" customHeight="1">
      <c r="A167" s="464" t="s">
        <v>1024</v>
      </c>
    </row>
    <row r="168" spans="1:1" ht="23.25" customHeight="1">
      <c r="A168" s="464" t="s">
        <v>1025</v>
      </c>
    </row>
    <row r="169" spans="1:1" ht="23.25" customHeight="1">
      <c r="A169" s="464" t="s">
        <v>1027</v>
      </c>
    </row>
    <row r="170" spans="1:1" ht="23.25" customHeight="1">
      <c r="A170" s="464" t="s">
        <v>1026</v>
      </c>
    </row>
    <row r="171" spans="1:1" ht="23.25" customHeight="1">
      <c r="A171" s="464" t="s">
        <v>1220</v>
      </c>
    </row>
    <row r="172" spans="1:1" ht="23.25" customHeight="1">
      <c r="A172" s="464" t="s">
        <v>1028</v>
      </c>
    </row>
    <row r="173" spans="1:1" ht="23.25" customHeight="1">
      <c r="A173" s="464" t="s">
        <v>1029</v>
      </c>
    </row>
    <row r="174" spans="1:1" ht="23.25" customHeight="1">
      <c r="A174" s="464" t="s">
        <v>1030</v>
      </c>
    </row>
    <row r="175" spans="1:1" ht="23.25" customHeight="1">
      <c r="A175" s="464" t="s">
        <v>1031</v>
      </c>
    </row>
    <row r="176" spans="1:1" ht="23.25" customHeight="1">
      <c r="A176" s="454" t="s">
        <v>1091</v>
      </c>
    </row>
    <row r="177" spans="1:11" ht="23.25" customHeight="1">
      <c r="A177" s="454" t="s">
        <v>1032</v>
      </c>
    </row>
    <row r="178" spans="1:11" ht="23.25" customHeight="1">
      <c r="A178" s="454" t="s">
        <v>83</v>
      </c>
    </row>
    <row r="179" spans="1:11" ht="23.25" customHeight="1">
      <c r="C179" s="543" t="s">
        <v>84</v>
      </c>
      <c r="I179" s="551" t="s">
        <v>670</v>
      </c>
    </row>
    <row r="180" spans="1:11" ht="23.25" customHeight="1">
      <c r="A180" s="454" t="s">
        <v>85</v>
      </c>
    </row>
    <row r="181" spans="1:11" ht="23.25" customHeight="1">
      <c r="A181" s="454" t="s">
        <v>1092</v>
      </c>
    </row>
    <row r="182" spans="1:11" ht="23.25" customHeight="1">
      <c r="A182" s="454" t="s">
        <v>86</v>
      </c>
    </row>
    <row r="183" spans="1:11" ht="23.25" customHeight="1">
      <c r="A183" s="454" t="s">
        <v>1033</v>
      </c>
    </row>
    <row r="184" spans="1:11" ht="23.25" customHeight="1">
      <c r="A184" s="454" t="s">
        <v>87</v>
      </c>
    </row>
    <row r="185" spans="1:11" ht="23.25" customHeight="1">
      <c r="A185" s="454" t="s">
        <v>387</v>
      </c>
    </row>
    <row r="186" spans="1:11" ht="23.25" customHeight="1">
      <c r="A186" s="454" t="s">
        <v>88</v>
      </c>
    </row>
    <row r="187" spans="1:11" ht="23.25" customHeight="1">
      <c r="A187" s="454" t="s">
        <v>914</v>
      </c>
    </row>
    <row r="188" spans="1:11" ht="23.45" customHeight="1">
      <c r="A188" s="657" t="s">
        <v>380</v>
      </c>
      <c r="B188" s="657"/>
      <c r="C188" s="657"/>
      <c r="D188" s="657"/>
      <c r="E188" s="657"/>
      <c r="F188" s="657"/>
      <c r="G188" s="657"/>
      <c r="H188" s="657"/>
      <c r="I188" s="657"/>
      <c r="J188" s="657"/>
      <c r="K188" s="657"/>
    </row>
    <row r="189" spans="1:11" ht="23.45" customHeight="1"/>
    <row r="190" spans="1:11" ht="23.45" customHeight="1">
      <c r="A190" s="454" t="s">
        <v>1093</v>
      </c>
    </row>
    <row r="191" spans="1:11" ht="23.45" customHeight="1">
      <c r="A191" s="454" t="s">
        <v>89</v>
      </c>
    </row>
    <row r="192" spans="1:11" ht="23.45" customHeight="1">
      <c r="A192" s="454" t="s">
        <v>388</v>
      </c>
    </row>
    <row r="193" spans="1:1" ht="23.45" customHeight="1">
      <c r="A193" s="454" t="s">
        <v>90</v>
      </c>
    </row>
    <row r="194" spans="1:1" ht="23.45" customHeight="1">
      <c r="A194" s="454" t="s">
        <v>91</v>
      </c>
    </row>
    <row r="195" spans="1:1" ht="23.45" customHeight="1">
      <c r="A195" s="454" t="s">
        <v>92</v>
      </c>
    </row>
    <row r="196" spans="1:1" ht="23.45" customHeight="1">
      <c r="A196" s="454" t="s">
        <v>93</v>
      </c>
    </row>
    <row r="197" spans="1:1" ht="23.45" customHeight="1">
      <c r="A197" s="454" t="s">
        <v>816</v>
      </c>
    </row>
    <row r="198" spans="1:1" ht="23.45" customHeight="1">
      <c r="A198" s="454" t="s">
        <v>94</v>
      </c>
    </row>
    <row r="199" spans="1:1" ht="23.45" customHeight="1">
      <c r="A199" s="454" t="s">
        <v>95</v>
      </c>
    </row>
    <row r="200" spans="1:1" ht="23.45" customHeight="1">
      <c r="A200" s="454" t="s">
        <v>96</v>
      </c>
    </row>
    <row r="201" spans="1:1" ht="23.45" customHeight="1">
      <c r="A201" s="454" t="s">
        <v>817</v>
      </c>
    </row>
    <row r="202" spans="1:1" ht="23.45" customHeight="1">
      <c r="A202" s="454" t="s">
        <v>97</v>
      </c>
    </row>
    <row r="203" spans="1:1" ht="23.45" customHeight="1">
      <c r="A203" s="454" t="s">
        <v>818</v>
      </c>
    </row>
    <row r="204" spans="1:1" ht="23.45" customHeight="1">
      <c r="A204" s="454" t="s">
        <v>98</v>
      </c>
    </row>
    <row r="205" spans="1:1" ht="23.45" customHeight="1">
      <c r="A205" s="454" t="s">
        <v>99</v>
      </c>
    </row>
    <row r="206" spans="1:1" ht="23.45" customHeight="1">
      <c r="A206" s="550" t="s">
        <v>100</v>
      </c>
    </row>
    <row r="207" spans="1:1" ht="23.45" customHeight="1">
      <c r="A207" s="552" t="s">
        <v>819</v>
      </c>
    </row>
    <row r="208" spans="1:1" ht="23.45" customHeight="1">
      <c r="A208" s="552" t="s">
        <v>660</v>
      </c>
    </row>
    <row r="209" spans="1:1" ht="23.45" customHeight="1">
      <c r="A209" s="552" t="s">
        <v>820</v>
      </c>
    </row>
    <row r="210" spans="1:1" ht="23.45" customHeight="1">
      <c r="A210" s="552" t="s">
        <v>661</v>
      </c>
    </row>
    <row r="211" spans="1:1" ht="23.45" customHeight="1">
      <c r="A211" s="552" t="s">
        <v>101</v>
      </c>
    </row>
    <row r="212" spans="1:1" ht="23.45" customHeight="1">
      <c r="A212" s="552" t="s">
        <v>102</v>
      </c>
    </row>
    <row r="213" spans="1:1" ht="23.45" customHeight="1">
      <c r="A213" s="552" t="s">
        <v>103</v>
      </c>
    </row>
    <row r="214" spans="1:1" ht="23.45" customHeight="1">
      <c r="A214" s="552" t="s">
        <v>662</v>
      </c>
    </row>
    <row r="215" spans="1:1" ht="23.45" customHeight="1">
      <c r="A215" s="552" t="s">
        <v>663</v>
      </c>
    </row>
    <row r="216" spans="1:1" ht="23.45" customHeight="1">
      <c r="A216" s="552" t="s">
        <v>326</v>
      </c>
    </row>
    <row r="217" spans="1:1" ht="23.45" customHeight="1">
      <c r="A217" s="454" t="s">
        <v>1094</v>
      </c>
    </row>
    <row r="218" spans="1:1" ht="23.45" customHeight="1">
      <c r="A218" s="553" t="s">
        <v>664</v>
      </c>
    </row>
    <row r="219" spans="1:1" ht="23.45" customHeight="1">
      <c r="A219" s="553" t="s">
        <v>666</v>
      </c>
    </row>
    <row r="220" spans="1:1" ht="23.45" customHeight="1">
      <c r="A220" s="553" t="s">
        <v>665</v>
      </c>
    </row>
    <row r="221" spans="1:1" ht="23.45" customHeight="1">
      <c r="A221" s="553" t="s">
        <v>667</v>
      </c>
    </row>
    <row r="222" spans="1:1" ht="23.45" customHeight="1">
      <c r="A222" s="553" t="s">
        <v>795</v>
      </c>
    </row>
    <row r="223" spans="1:1" ht="23.45" customHeight="1">
      <c r="A223" s="553" t="s">
        <v>885</v>
      </c>
    </row>
    <row r="224" spans="1:1" ht="23.45" customHeight="1">
      <c r="A224" s="553" t="s">
        <v>821</v>
      </c>
    </row>
    <row r="225" spans="1:11" ht="23.45" customHeight="1">
      <c r="A225" s="553"/>
    </row>
    <row r="226" spans="1:11" ht="24.95" customHeight="1">
      <c r="A226" s="657" t="s">
        <v>386</v>
      </c>
      <c r="B226" s="657"/>
      <c r="C226" s="657"/>
      <c r="D226" s="657"/>
      <c r="E226" s="657"/>
      <c r="F226" s="657"/>
      <c r="G226" s="657"/>
      <c r="H226" s="657"/>
      <c r="I226" s="657"/>
      <c r="J226" s="657"/>
      <c r="K226" s="657"/>
    </row>
    <row r="227" spans="1:11" ht="24.95" customHeight="1">
      <c r="A227" s="553"/>
    </row>
    <row r="228" spans="1:11" ht="24.95" customHeight="1">
      <c r="A228" s="554" t="s">
        <v>808</v>
      </c>
    </row>
    <row r="229" spans="1:11" ht="24.95" customHeight="1">
      <c r="A229" s="552" t="s">
        <v>668</v>
      </c>
      <c r="B229" s="554"/>
    </row>
    <row r="230" spans="1:11" ht="24.95" customHeight="1">
      <c r="A230" s="552" t="s">
        <v>1034</v>
      </c>
      <c r="B230" s="555"/>
      <c r="C230" s="556"/>
      <c r="D230" s="555"/>
      <c r="E230" s="555"/>
      <c r="F230" s="555"/>
      <c r="G230" s="555"/>
      <c r="H230" s="555"/>
      <c r="I230" s="555"/>
      <c r="J230" s="555"/>
      <c r="K230" s="555"/>
    </row>
    <row r="231" spans="1:11" s="555" customFormat="1" ht="24.95" customHeight="1">
      <c r="A231" s="552" t="s">
        <v>1035</v>
      </c>
      <c r="C231" s="556"/>
    </row>
    <row r="232" spans="1:11" s="555" customFormat="1" ht="24.95" customHeight="1">
      <c r="A232" s="552" t="s">
        <v>1036</v>
      </c>
      <c r="C232" s="556"/>
    </row>
    <row r="233" spans="1:11" s="555" customFormat="1" ht="24.95" customHeight="1">
      <c r="A233" s="552" t="s">
        <v>671</v>
      </c>
      <c r="C233" s="556"/>
    </row>
    <row r="234" spans="1:11" s="555" customFormat="1" ht="24.95" customHeight="1">
      <c r="A234" s="552" t="s">
        <v>1037</v>
      </c>
      <c r="C234" s="556"/>
    </row>
    <row r="235" spans="1:11" s="555" customFormat="1" ht="24.95" customHeight="1">
      <c r="A235" s="552" t="s">
        <v>669</v>
      </c>
      <c r="C235" s="556"/>
    </row>
    <row r="236" spans="1:11" s="555" customFormat="1" ht="24.95" customHeight="1">
      <c r="A236" s="557"/>
      <c r="C236" s="552" t="s">
        <v>480</v>
      </c>
      <c r="I236" s="548" t="s">
        <v>76</v>
      </c>
    </row>
    <row r="237" spans="1:11" s="555" customFormat="1" ht="24.95" customHeight="1">
      <c r="C237" s="555" t="s">
        <v>174</v>
      </c>
      <c r="I237" s="548" t="s">
        <v>1080</v>
      </c>
    </row>
    <row r="238" spans="1:11" s="555" customFormat="1" ht="24.95" customHeight="1">
      <c r="A238" s="552" t="s">
        <v>823</v>
      </c>
      <c r="C238" s="552"/>
      <c r="I238" s="558"/>
    </row>
    <row r="239" spans="1:11" s="555" customFormat="1" ht="24.95" customHeight="1">
      <c r="A239" s="552" t="s">
        <v>822</v>
      </c>
      <c r="C239" s="552"/>
      <c r="I239" s="558"/>
    </row>
    <row r="240" spans="1:11" ht="24.95" customHeight="1">
      <c r="A240" s="552" t="s">
        <v>672</v>
      </c>
      <c r="B240" s="552"/>
    </row>
    <row r="241" spans="1:3" ht="24.95" customHeight="1">
      <c r="A241" s="552" t="s">
        <v>674</v>
      </c>
    </row>
    <row r="242" spans="1:3" ht="24.95" customHeight="1">
      <c r="A242" s="552" t="s">
        <v>676</v>
      </c>
    </row>
    <row r="243" spans="1:3" ht="24.95" customHeight="1">
      <c r="A243" s="552" t="s">
        <v>677</v>
      </c>
    </row>
    <row r="244" spans="1:3" ht="24.95" customHeight="1">
      <c r="A244" s="552" t="s">
        <v>678</v>
      </c>
    </row>
    <row r="245" spans="1:3" ht="24.95" customHeight="1">
      <c r="A245" s="552" t="s">
        <v>675</v>
      </c>
    </row>
    <row r="246" spans="1:3" ht="24.95" customHeight="1">
      <c r="A246" s="552" t="s">
        <v>673</v>
      </c>
      <c r="B246" s="554"/>
    </row>
    <row r="247" spans="1:3" s="555" customFormat="1" ht="24.95" customHeight="1">
      <c r="A247" s="552" t="s">
        <v>679</v>
      </c>
      <c r="C247" s="556"/>
    </row>
    <row r="248" spans="1:3" s="555" customFormat="1" ht="24.95" customHeight="1">
      <c r="A248" s="552" t="s">
        <v>886</v>
      </c>
      <c r="C248" s="556"/>
    </row>
    <row r="249" spans="1:3" ht="24.95" customHeight="1">
      <c r="A249" s="465" t="s">
        <v>1095</v>
      </c>
      <c r="B249" s="465"/>
    </row>
    <row r="250" spans="1:3" ht="24.95" customHeight="1">
      <c r="A250" s="465" t="s">
        <v>824</v>
      </c>
      <c r="B250" s="559"/>
      <c r="C250" s="466"/>
    </row>
    <row r="251" spans="1:3" ht="24.95" customHeight="1">
      <c r="A251" s="465" t="s">
        <v>825</v>
      </c>
      <c r="B251" s="559"/>
      <c r="C251" s="466"/>
    </row>
    <row r="252" spans="1:3" ht="24.95" customHeight="1">
      <c r="A252" s="465" t="s">
        <v>535</v>
      </c>
      <c r="B252" s="559"/>
      <c r="C252" s="466"/>
    </row>
    <row r="253" spans="1:3" ht="24.95" customHeight="1">
      <c r="A253" s="465" t="s">
        <v>536</v>
      </c>
      <c r="B253" s="559"/>
      <c r="C253" s="466"/>
    </row>
    <row r="254" spans="1:3" ht="24.95" customHeight="1">
      <c r="A254" s="560" t="s">
        <v>537</v>
      </c>
      <c r="B254" s="561"/>
    </row>
    <row r="255" spans="1:3" ht="24.95" customHeight="1">
      <c r="A255" s="465" t="s">
        <v>887</v>
      </c>
      <c r="B255" s="559"/>
      <c r="C255" s="466"/>
    </row>
    <row r="256" spans="1:3" ht="24.95" customHeight="1">
      <c r="A256" s="465" t="s">
        <v>826</v>
      </c>
      <c r="B256" s="559"/>
      <c r="C256" s="466"/>
    </row>
    <row r="257" spans="1:11" ht="24.95" customHeight="1">
      <c r="A257" s="465" t="s">
        <v>681</v>
      </c>
      <c r="B257" s="559"/>
      <c r="C257" s="466"/>
    </row>
    <row r="258" spans="1:11" ht="24.95" customHeight="1">
      <c r="A258" s="465" t="s">
        <v>680</v>
      </c>
      <c r="B258" s="559"/>
      <c r="C258" s="466"/>
    </row>
    <row r="259" spans="1:11" ht="24.95" customHeight="1">
      <c r="A259" s="465"/>
      <c r="B259" s="559"/>
      <c r="C259" s="466"/>
    </row>
    <row r="260" spans="1:11" ht="24.95" customHeight="1">
      <c r="A260" s="465"/>
      <c r="B260" s="559"/>
      <c r="C260" s="466"/>
    </row>
    <row r="261" spans="1:11" ht="24.6" customHeight="1">
      <c r="A261" s="657" t="s">
        <v>402</v>
      </c>
      <c r="B261" s="657"/>
      <c r="C261" s="657"/>
      <c r="D261" s="657"/>
      <c r="E261" s="657"/>
      <c r="F261" s="657"/>
      <c r="G261" s="657"/>
      <c r="H261" s="657"/>
      <c r="I261" s="657"/>
      <c r="J261" s="657"/>
      <c r="K261" s="657"/>
    </row>
    <row r="262" spans="1:11" ht="24.6" customHeight="1">
      <c r="A262" s="465"/>
      <c r="B262" s="559"/>
      <c r="C262" s="466"/>
    </row>
    <row r="263" spans="1:11" ht="24.6" customHeight="1">
      <c r="A263" s="560" t="s">
        <v>888</v>
      </c>
      <c r="B263" s="561"/>
    </row>
    <row r="264" spans="1:11" ht="24.6" customHeight="1">
      <c r="A264" s="465" t="s">
        <v>889</v>
      </c>
    </row>
    <row r="265" spans="1:11" ht="24.6" customHeight="1">
      <c r="A265" s="465" t="s">
        <v>827</v>
      </c>
      <c r="B265" s="466"/>
    </row>
    <row r="266" spans="1:11" ht="24.6" customHeight="1">
      <c r="A266" s="465" t="s">
        <v>682</v>
      </c>
      <c r="B266" s="466"/>
    </row>
    <row r="267" spans="1:11" ht="24.6" customHeight="1">
      <c r="A267" s="465" t="s">
        <v>890</v>
      </c>
    </row>
    <row r="268" spans="1:11" ht="24.6" customHeight="1">
      <c r="A268" s="465" t="s">
        <v>891</v>
      </c>
      <c r="B268" s="466"/>
    </row>
    <row r="269" spans="1:11" ht="24.6" customHeight="1">
      <c r="A269" s="465" t="s">
        <v>683</v>
      </c>
      <c r="B269" s="466"/>
    </row>
    <row r="270" spans="1:11" ht="24.6" customHeight="1">
      <c r="A270" s="560" t="s">
        <v>539</v>
      </c>
      <c r="B270" s="561"/>
    </row>
    <row r="271" spans="1:11" ht="24.6" customHeight="1">
      <c r="A271" s="465" t="s">
        <v>1038</v>
      </c>
    </row>
    <row r="272" spans="1:11" ht="24.6" customHeight="1">
      <c r="A272" s="465" t="s">
        <v>892</v>
      </c>
      <c r="B272" s="466"/>
    </row>
    <row r="273" spans="1:2" ht="24.6" customHeight="1">
      <c r="A273" s="465" t="s">
        <v>893</v>
      </c>
      <c r="B273" s="466"/>
    </row>
    <row r="274" spans="1:2" ht="24.6" customHeight="1">
      <c r="A274" s="465" t="s">
        <v>894</v>
      </c>
      <c r="B274" s="466"/>
    </row>
    <row r="275" spans="1:2" ht="24.6" customHeight="1">
      <c r="A275" s="465" t="s">
        <v>895</v>
      </c>
      <c r="B275" s="466"/>
    </row>
    <row r="276" spans="1:2" ht="24.6" customHeight="1">
      <c r="A276" s="465" t="s">
        <v>684</v>
      </c>
      <c r="B276" s="561"/>
    </row>
    <row r="277" spans="1:2" ht="24.6" customHeight="1">
      <c r="A277" s="560" t="s">
        <v>538</v>
      </c>
      <c r="B277" s="561"/>
    </row>
    <row r="278" spans="1:2" ht="24.6" customHeight="1">
      <c r="A278" s="465" t="s">
        <v>685</v>
      </c>
    </row>
    <row r="279" spans="1:2" ht="24.6" customHeight="1">
      <c r="A279" s="465" t="s">
        <v>686</v>
      </c>
    </row>
    <row r="280" spans="1:2" ht="24.6" customHeight="1">
      <c r="A280" s="465" t="s">
        <v>1039</v>
      </c>
    </row>
    <row r="281" spans="1:2" ht="24.6" customHeight="1">
      <c r="A281" s="465" t="s">
        <v>896</v>
      </c>
      <c r="B281" s="466"/>
    </row>
    <row r="282" spans="1:2" ht="24.6" customHeight="1">
      <c r="A282" s="465" t="s">
        <v>687</v>
      </c>
      <c r="B282" s="466"/>
    </row>
    <row r="283" spans="1:2" ht="24.6" customHeight="1">
      <c r="A283" s="465" t="s">
        <v>942</v>
      </c>
    </row>
    <row r="284" spans="1:2" ht="24.6" customHeight="1">
      <c r="A284" s="465" t="s">
        <v>943</v>
      </c>
      <c r="B284" s="466"/>
    </row>
    <row r="285" spans="1:2" ht="24.6" customHeight="1">
      <c r="A285" s="465" t="s">
        <v>944</v>
      </c>
      <c r="B285" s="466"/>
    </row>
    <row r="286" spans="1:2" ht="24.6" customHeight="1">
      <c r="A286" s="560" t="s">
        <v>540</v>
      </c>
      <c r="B286" s="561"/>
    </row>
    <row r="287" spans="1:2" ht="24.6" customHeight="1">
      <c r="A287" s="465" t="s">
        <v>897</v>
      </c>
    </row>
    <row r="288" spans="1:2" ht="24.6" customHeight="1">
      <c r="A288" s="465" t="s">
        <v>688</v>
      </c>
      <c r="B288" s="466"/>
    </row>
    <row r="289" spans="1:11" ht="24.6" customHeight="1">
      <c r="A289" s="465" t="s">
        <v>690</v>
      </c>
      <c r="B289" s="466"/>
    </row>
    <row r="290" spans="1:11" ht="24.6" customHeight="1">
      <c r="A290" s="465" t="s">
        <v>689</v>
      </c>
      <c r="B290" s="466"/>
    </row>
    <row r="291" spans="1:11" ht="24.6" customHeight="1">
      <c r="A291" s="465" t="s">
        <v>898</v>
      </c>
      <c r="B291" s="466"/>
    </row>
    <row r="292" spans="1:11" ht="24.6" customHeight="1">
      <c r="A292" s="465" t="s">
        <v>769</v>
      </c>
      <c r="B292" s="466"/>
    </row>
    <row r="293" spans="1:11" ht="24.6" customHeight="1">
      <c r="A293" s="465" t="s">
        <v>691</v>
      </c>
    </row>
    <row r="294" spans="1:11" ht="24.6" customHeight="1">
      <c r="A294" s="465" t="s">
        <v>1040</v>
      </c>
      <c r="B294" s="466"/>
    </row>
    <row r="295" spans="1:11" ht="24.6" customHeight="1">
      <c r="A295" s="465" t="s">
        <v>899</v>
      </c>
      <c r="B295" s="466"/>
    </row>
    <row r="296" spans="1:11" ht="24.6" customHeight="1">
      <c r="A296" s="465"/>
      <c r="B296" s="466"/>
    </row>
    <row r="297" spans="1:11" ht="24.6" customHeight="1">
      <c r="A297" s="657" t="s">
        <v>521</v>
      </c>
      <c r="B297" s="657"/>
      <c r="C297" s="657"/>
      <c r="D297" s="657"/>
      <c r="E297" s="657"/>
      <c r="F297" s="657"/>
      <c r="G297" s="657"/>
      <c r="H297" s="657"/>
      <c r="I297" s="657"/>
      <c r="J297" s="657"/>
      <c r="K297" s="657"/>
    </row>
    <row r="298" spans="1:11" ht="24.6" customHeight="1">
      <c r="A298" s="465"/>
      <c r="B298" s="466"/>
    </row>
    <row r="299" spans="1:11" ht="24.6" customHeight="1">
      <c r="A299" s="560" t="s">
        <v>541</v>
      </c>
      <c r="B299" s="561"/>
    </row>
    <row r="300" spans="1:11" ht="24.6" customHeight="1">
      <c r="A300" s="454" t="s">
        <v>900</v>
      </c>
      <c r="B300" s="526"/>
    </row>
    <row r="301" spans="1:11" ht="24.6" customHeight="1">
      <c r="A301" s="454" t="s">
        <v>642</v>
      </c>
      <c r="B301" s="526"/>
    </row>
    <row r="302" spans="1:11" ht="24.6" customHeight="1">
      <c r="A302" s="454" t="s">
        <v>770</v>
      </c>
      <c r="B302" s="526"/>
    </row>
    <row r="303" spans="1:11" ht="24.6" customHeight="1">
      <c r="A303" s="454" t="s">
        <v>771</v>
      </c>
      <c r="B303" s="526"/>
    </row>
    <row r="304" spans="1:11" ht="24.6" customHeight="1">
      <c r="A304" s="454" t="s">
        <v>692</v>
      </c>
      <c r="B304" s="526"/>
    </row>
    <row r="305" spans="1:2" ht="24.6" customHeight="1">
      <c r="A305" s="454" t="s">
        <v>693</v>
      </c>
      <c r="B305" s="526"/>
    </row>
    <row r="306" spans="1:2" ht="24.6" customHeight="1">
      <c r="A306" s="454" t="s">
        <v>694</v>
      </c>
      <c r="B306" s="526"/>
    </row>
    <row r="307" spans="1:2" ht="24.6" customHeight="1">
      <c r="A307" s="454" t="s">
        <v>695</v>
      </c>
      <c r="B307" s="526"/>
    </row>
    <row r="308" spans="1:2" ht="24.6" customHeight="1">
      <c r="A308" s="454" t="s">
        <v>696</v>
      </c>
      <c r="B308" s="526"/>
    </row>
    <row r="309" spans="1:2" ht="24.6" customHeight="1">
      <c r="A309" s="454" t="s">
        <v>643</v>
      </c>
      <c r="B309" s="526"/>
    </row>
    <row r="310" spans="1:2" ht="24.6" customHeight="1">
      <c r="A310" s="465" t="s">
        <v>772</v>
      </c>
    </row>
    <row r="311" spans="1:2" ht="24.6" customHeight="1">
      <c r="A311" s="465" t="s">
        <v>901</v>
      </c>
      <c r="B311" s="466"/>
    </row>
    <row r="312" spans="1:2" ht="24.6" customHeight="1">
      <c r="A312" s="465" t="s">
        <v>773</v>
      </c>
      <c r="B312" s="466"/>
    </row>
    <row r="313" spans="1:2" ht="24.6" customHeight="1">
      <c r="A313" s="465" t="s">
        <v>697</v>
      </c>
      <c r="B313" s="466"/>
    </row>
    <row r="314" spans="1:2" ht="24.6" customHeight="1">
      <c r="A314" s="465" t="s">
        <v>774</v>
      </c>
      <c r="B314" s="466"/>
    </row>
    <row r="315" spans="1:2" ht="24.6" customHeight="1">
      <c r="A315" s="560" t="s">
        <v>542</v>
      </c>
      <c r="B315" s="561"/>
    </row>
    <row r="316" spans="1:2" ht="24.6" customHeight="1">
      <c r="A316" s="465" t="s">
        <v>698</v>
      </c>
    </row>
    <row r="317" spans="1:2" ht="24.6" customHeight="1">
      <c r="A317" s="465" t="s">
        <v>902</v>
      </c>
      <c r="B317" s="466"/>
    </row>
    <row r="318" spans="1:2" ht="24.6" customHeight="1">
      <c r="A318" s="465" t="s">
        <v>903</v>
      </c>
      <c r="B318" s="466"/>
    </row>
    <row r="319" spans="1:2" ht="24.6" customHeight="1">
      <c r="A319" s="454" t="s">
        <v>1096</v>
      </c>
    </row>
    <row r="320" spans="1:2" ht="24.6" customHeight="1">
      <c r="A320" s="454" t="s">
        <v>104</v>
      </c>
    </row>
    <row r="321" spans="1:11" ht="24.6" customHeight="1">
      <c r="A321" s="454" t="s">
        <v>1097</v>
      </c>
    </row>
    <row r="322" spans="1:11" ht="24.6" customHeight="1">
      <c r="A322" s="454" t="s">
        <v>775</v>
      </c>
    </row>
    <row r="323" spans="1:11" ht="24.6" customHeight="1">
      <c r="A323" s="454" t="s">
        <v>828</v>
      </c>
    </row>
    <row r="324" spans="1:11" ht="24.6" customHeight="1">
      <c r="A324" s="454" t="s">
        <v>389</v>
      </c>
    </row>
    <row r="325" spans="1:11" ht="24.6" customHeight="1">
      <c r="A325" s="454" t="s">
        <v>829</v>
      </c>
    </row>
    <row r="326" spans="1:11" ht="24.6" customHeight="1">
      <c r="A326" s="454" t="s">
        <v>105</v>
      </c>
    </row>
    <row r="327" spans="1:11" ht="24.6" customHeight="1">
      <c r="A327" s="454" t="s">
        <v>106</v>
      </c>
    </row>
    <row r="328" spans="1:11" ht="24.6" customHeight="1">
      <c r="A328" s="454" t="s">
        <v>107</v>
      </c>
    </row>
    <row r="329" spans="1:11" ht="24.6" customHeight="1">
      <c r="A329" s="454" t="s">
        <v>1098</v>
      </c>
    </row>
    <row r="330" spans="1:11" ht="24.6" customHeight="1">
      <c r="A330" s="454" t="s">
        <v>108</v>
      </c>
    </row>
    <row r="331" spans="1:11" ht="24.6" customHeight="1">
      <c r="A331" s="454" t="s">
        <v>109</v>
      </c>
    </row>
    <row r="332" spans="1:11" ht="24.6" customHeight="1"/>
    <row r="333" spans="1:11" s="555" customFormat="1" ht="23.45" customHeight="1">
      <c r="A333" s="657" t="s">
        <v>566</v>
      </c>
      <c r="B333" s="657"/>
      <c r="C333" s="657"/>
      <c r="D333" s="657"/>
      <c r="E333" s="657"/>
      <c r="F333" s="657"/>
      <c r="G333" s="657"/>
      <c r="H333" s="657"/>
      <c r="I333" s="657"/>
      <c r="J333" s="657"/>
      <c r="K333" s="657"/>
    </row>
    <row r="334" spans="1:11" s="555" customFormat="1" ht="23.45" customHeight="1">
      <c r="A334" s="562"/>
      <c r="B334" s="562"/>
      <c r="C334" s="562"/>
      <c r="D334" s="562"/>
      <c r="E334" s="562"/>
      <c r="F334" s="562"/>
      <c r="G334" s="562"/>
      <c r="H334" s="562"/>
      <c r="I334" s="562"/>
      <c r="J334" s="562"/>
      <c r="K334" s="562"/>
    </row>
    <row r="335" spans="1:11" ht="23.45" customHeight="1">
      <c r="A335" s="454" t="s">
        <v>390</v>
      </c>
    </row>
    <row r="336" spans="1:11" ht="23.45" customHeight="1">
      <c r="A336" s="454" t="s">
        <v>1041</v>
      </c>
    </row>
    <row r="337" spans="1:1" ht="23.45" customHeight="1">
      <c r="A337" s="454" t="s">
        <v>1042</v>
      </c>
    </row>
    <row r="338" spans="1:1" ht="23.45" customHeight="1">
      <c r="A338" s="454" t="s">
        <v>391</v>
      </c>
    </row>
    <row r="339" spans="1:1" ht="23.45" customHeight="1">
      <c r="A339" s="454" t="s">
        <v>1044</v>
      </c>
    </row>
    <row r="340" spans="1:1" ht="23.45" customHeight="1">
      <c r="A340" s="454" t="s">
        <v>1045</v>
      </c>
    </row>
    <row r="341" spans="1:1" ht="23.45" customHeight="1">
      <c r="A341" s="454" t="s">
        <v>110</v>
      </c>
    </row>
    <row r="342" spans="1:1" ht="23.45" customHeight="1">
      <c r="A342" s="454" t="s">
        <v>1043</v>
      </c>
    </row>
    <row r="343" spans="1:1" ht="23.45" customHeight="1">
      <c r="A343" s="454" t="s">
        <v>111</v>
      </c>
    </row>
    <row r="344" spans="1:1" ht="23.45" customHeight="1">
      <c r="A344" s="454" t="s">
        <v>1099</v>
      </c>
    </row>
    <row r="345" spans="1:1" ht="23.45" customHeight="1">
      <c r="A345" s="454" t="s">
        <v>392</v>
      </c>
    </row>
    <row r="346" spans="1:1" ht="23.45" customHeight="1">
      <c r="A346" s="454" t="s">
        <v>529</v>
      </c>
    </row>
    <row r="347" spans="1:1" ht="23.45" customHeight="1">
      <c r="A347" s="454" t="s">
        <v>393</v>
      </c>
    </row>
    <row r="348" spans="1:1" ht="23.45" customHeight="1">
      <c r="A348" s="454" t="s">
        <v>1100</v>
      </c>
    </row>
    <row r="349" spans="1:1" ht="23.45" customHeight="1">
      <c r="A349" s="454" t="s">
        <v>557</v>
      </c>
    </row>
    <row r="350" spans="1:1" ht="23.45" customHeight="1">
      <c r="A350" s="454" t="s">
        <v>554</v>
      </c>
    </row>
    <row r="351" spans="1:1" ht="23.45" customHeight="1">
      <c r="A351" s="454" t="s">
        <v>1221</v>
      </c>
    </row>
    <row r="352" spans="1:1" ht="23.45" customHeight="1">
      <c r="A352" s="454" t="s">
        <v>555</v>
      </c>
    </row>
    <row r="353" spans="1:3" ht="23.45" customHeight="1">
      <c r="A353" s="454" t="s">
        <v>556</v>
      </c>
    </row>
    <row r="354" spans="1:3" ht="23.45" customHeight="1">
      <c r="A354" s="454" t="s">
        <v>1101</v>
      </c>
    </row>
    <row r="355" spans="1:3" ht="23.45" customHeight="1">
      <c r="A355" s="525" t="s">
        <v>1102</v>
      </c>
      <c r="B355" s="525"/>
      <c r="C355" s="525"/>
    </row>
    <row r="356" spans="1:3" ht="23.45" customHeight="1">
      <c r="B356" s="454" t="s">
        <v>718</v>
      </c>
    </row>
    <row r="357" spans="1:3" ht="23.45" customHeight="1">
      <c r="A357" s="454" t="s">
        <v>719</v>
      </c>
    </row>
    <row r="358" spans="1:3" ht="23.45" customHeight="1">
      <c r="A358" s="454" t="s">
        <v>559</v>
      </c>
      <c r="B358" s="563"/>
      <c r="C358" s="564"/>
    </row>
    <row r="359" spans="1:3" ht="23.45" customHeight="1">
      <c r="A359" s="454" t="s">
        <v>558</v>
      </c>
      <c r="B359" s="564"/>
      <c r="C359" s="564"/>
    </row>
    <row r="360" spans="1:3" ht="23.45" customHeight="1">
      <c r="A360" s="454" t="s">
        <v>1103</v>
      </c>
    </row>
    <row r="361" spans="1:3" ht="23.45" customHeight="1">
      <c r="B361" s="454" t="s">
        <v>830</v>
      </c>
    </row>
    <row r="362" spans="1:3" ht="23.45" customHeight="1">
      <c r="A362" s="454" t="s">
        <v>568</v>
      </c>
    </row>
    <row r="363" spans="1:3" ht="23.45" customHeight="1">
      <c r="A363" s="454" t="s">
        <v>1223</v>
      </c>
    </row>
    <row r="364" spans="1:3" ht="23.45" customHeight="1">
      <c r="A364" s="454" t="s">
        <v>1224</v>
      </c>
    </row>
    <row r="365" spans="1:3" ht="23.45" customHeight="1">
      <c r="A365" s="454" t="s">
        <v>1222</v>
      </c>
    </row>
    <row r="366" spans="1:3" ht="23.45" customHeight="1">
      <c r="A366" s="454" t="s">
        <v>1046</v>
      </c>
    </row>
    <row r="367" spans="1:3" ht="23.45" customHeight="1">
      <c r="A367" s="454" t="s">
        <v>1047</v>
      </c>
    </row>
    <row r="368" spans="1:3" ht="23.45" customHeight="1">
      <c r="A368" s="454" t="s">
        <v>776</v>
      </c>
    </row>
    <row r="369" spans="1:11" ht="23.45" customHeight="1">
      <c r="A369" s="454" t="s">
        <v>569</v>
      </c>
    </row>
    <row r="370" spans="1:11" ht="23.45" customHeight="1"/>
    <row r="371" spans="1:11" ht="24.6" customHeight="1">
      <c r="A371" s="657" t="s">
        <v>567</v>
      </c>
      <c r="B371" s="657"/>
      <c r="C371" s="657"/>
      <c r="D371" s="657"/>
      <c r="E371" s="657"/>
      <c r="F371" s="657"/>
      <c r="G371" s="657"/>
      <c r="H371" s="657"/>
      <c r="I371" s="657"/>
      <c r="J371" s="657"/>
      <c r="K371" s="657"/>
    </row>
    <row r="372" spans="1:11" ht="24.6" customHeight="1">
      <c r="A372" s="526"/>
      <c r="B372" s="526"/>
    </row>
    <row r="373" spans="1:11" ht="24.6" customHeight="1">
      <c r="A373" s="454" t="s">
        <v>1104</v>
      </c>
    </row>
    <row r="374" spans="1:11" ht="24.6" customHeight="1">
      <c r="A374" s="454" t="s">
        <v>419</v>
      </c>
      <c r="C374" s="526"/>
    </row>
    <row r="375" spans="1:11" ht="24.6" customHeight="1">
      <c r="A375" s="454" t="s">
        <v>394</v>
      </c>
      <c r="B375" s="526"/>
      <c r="C375" s="526"/>
    </row>
    <row r="376" spans="1:11" ht="24.6" customHeight="1">
      <c r="A376" s="454" t="s">
        <v>395</v>
      </c>
      <c r="C376" s="526"/>
      <c r="D376" s="558"/>
      <c r="E376" s="558"/>
      <c r="F376" s="558"/>
      <c r="G376" s="558"/>
      <c r="H376" s="558"/>
      <c r="I376" s="558"/>
      <c r="J376" s="558"/>
      <c r="K376" s="558"/>
    </row>
    <row r="377" spans="1:11" ht="24.6" customHeight="1">
      <c r="A377" s="454" t="s">
        <v>396</v>
      </c>
      <c r="B377" s="526"/>
      <c r="C377" s="526"/>
      <c r="D377" s="558"/>
      <c r="E377" s="558"/>
      <c r="F377" s="558"/>
      <c r="G377" s="558"/>
      <c r="H377" s="565"/>
      <c r="I377" s="565"/>
      <c r="J377" s="565"/>
      <c r="K377" s="565"/>
    </row>
    <row r="378" spans="1:11" ht="24.6" customHeight="1">
      <c r="A378" s="454" t="s">
        <v>397</v>
      </c>
      <c r="B378" s="526"/>
      <c r="C378" s="526"/>
      <c r="D378" s="558"/>
      <c r="E378" s="558"/>
      <c r="F378" s="558"/>
      <c r="G378" s="558"/>
      <c r="H378" s="565"/>
      <c r="I378" s="565"/>
      <c r="J378" s="565"/>
      <c r="K378" s="565"/>
    </row>
    <row r="379" spans="1:11" ht="24.6" customHeight="1">
      <c r="A379" s="454" t="s">
        <v>1105</v>
      </c>
    </row>
    <row r="380" spans="1:11" ht="24.6" customHeight="1">
      <c r="A380" s="454" t="s">
        <v>493</v>
      </c>
      <c r="C380" s="526"/>
    </row>
    <row r="381" spans="1:11" ht="24.6" customHeight="1">
      <c r="A381" s="526" t="s">
        <v>494</v>
      </c>
      <c r="B381" s="526"/>
      <c r="C381" s="526"/>
    </row>
    <row r="382" spans="1:11" ht="24.6" customHeight="1">
      <c r="A382" s="526" t="s">
        <v>492</v>
      </c>
      <c r="B382" s="526"/>
      <c r="C382" s="526"/>
    </row>
    <row r="383" spans="1:11" ht="24.6" customHeight="1">
      <c r="A383" s="550" t="s">
        <v>112</v>
      </c>
      <c r="B383" s="526"/>
      <c r="C383" s="526"/>
    </row>
    <row r="384" spans="1:11" ht="24.6" customHeight="1">
      <c r="A384" s="523" t="s">
        <v>490</v>
      </c>
      <c r="B384" s="526"/>
    </row>
    <row r="385" spans="1:3" ht="24.6" customHeight="1">
      <c r="A385" s="550" t="s">
        <v>1048</v>
      </c>
    </row>
    <row r="386" spans="1:3" ht="24.6" customHeight="1">
      <c r="A386" s="526" t="s">
        <v>581</v>
      </c>
      <c r="B386" s="526"/>
    </row>
    <row r="387" spans="1:3" ht="24.6" customHeight="1">
      <c r="A387" s="526" t="s">
        <v>582</v>
      </c>
      <c r="B387" s="526"/>
    </row>
    <row r="388" spans="1:3" ht="24.6" customHeight="1">
      <c r="A388" s="526" t="s">
        <v>700</v>
      </c>
      <c r="B388" s="526"/>
    </row>
    <row r="389" spans="1:3" ht="24.6" customHeight="1">
      <c r="A389" s="526" t="s">
        <v>699</v>
      </c>
      <c r="B389" s="526"/>
    </row>
    <row r="390" spans="1:3" ht="24.6" customHeight="1">
      <c r="A390" s="526" t="s">
        <v>701</v>
      </c>
      <c r="B390" s="526"/>
    </row>
    <row r="391" spans="1:3" ht="24.6" customHeight="1">
      <c r="A391" s="526" t="s">
        <v>913</v>
      </c>
      <c r="B391" s="526"/>
    </row>
    <row r="392" spans="1:3" ht="24.6" customHeight="1">
      <c r="A392" s="566" t="s">
        <v>543</v>
      </c>
    </row>
    <row r="393" spans="1:3" ht="24.6" customHeight="1">
      <c r="A393" s="526" t="s">
        <v>544</v>
      </c>
      <c r="C393" s="526"/>
    </row>
    <row r="394" spans="1:3" ht="24.6" customHeight="1">
      <c r="A394" s="526" t="s">
        <v>778</v>
      </c>
      <c r="B394" s="526"/>
      <c r="C394" s="526"/>
    </row>
    <row r="395" spans="1:3" ht="24.6" customHeight="1">
      <c r="A395" s="526" t="s">
        <v>777</v>
      </c>
      <c r="B395" s="526"/>
      <c r="C395" s="526"/>
    </row>
    <row r="396" spans="1:3" ht="24.6" customHeight="1">
      <c r="A396" s="454" t="s">
        <v>703</v>
      </c>
    </row>
    <row r="397" spans="1:3" ht="24.6" customHeight="1">
      <c r="A397" s="454" t="s">
        <v>702</v>
      </c>
    </row>
    <row r="398" spans="1:3" ht="24.6" customHeight="1">
      <c r="A398" s="566" t="s">
        <v>904</v>
      </c>
    </row>
    <row r="399" spans="1:3" ht="24.6" customHeight="1">
      <c r="A399" s="526" t="s">
        <v>905</v>
      </c>
      <c r="C399" s="526"/>
    </row>
    <row r="400" spans="1:3" ht="24.6" customHeight="1">
      <c r="A400" s="526" t="s">
        <v>545</v>
      </c>
      <c r="B400" s="526"/>
      <c r="C400" s="526"/>
    </row>
    <row r="401" spans="1:14" ht="24.6" customHeight="1">
      <c r="A401" s="526" t="s">
        <v>546</v>
      </c>
      <c r="B401" s="526"/>
      <c r="C401" s="526"/>
    </row>
    <row r="402" spans="1:14" ht="24.6" customHeight="1">
      <c r="A402" s="526" t="s">
        <v>547</v>
      </c>
      <c r="B402" s="526"/>
      <c r="C402" s="526"/>
    </row>
    <row r="403" spans="1:14" ht="24.6" customHeight="1">
      <c r="A403" s="526" t="s">
        <v>548</v>
      </c>
      <c r="C403" s="526"/>
    </row>
    <row r="404" spans="1:14" ht="24.6" customHeight="1">
      <c r="A404" s="526" t="s">
        <v>549</v>
      </c>
      <c r="B404" s="526"/>
      <c r="C404" s="526"/>
    </row>
    <row r="405" spans="1:14" ht="24.6" customHeight="1">
      <c r="A405" s="454" t="s">
        <v>327</v>
      </c>
      <c r="B405" s="526"/>
      <c r="C405" s="526"/>
    </row>
    <row r="406" spans="1:14" ht="24.6" customHeight="1">
      <c r="B406" s="526"/>
      <c r="C406" s="526"/>
    </row>
    <row r="407" spans="1:14" ht="24" customHeight="1">
      <c r="A407" s="657" t="s">
        <v>625</v>
      </c>
      <c r="B407" s="657"/>
      <c r="C407" s="657"/>
      <c r="D407" s="657"/>
      <c r="E407" s="657"/>
      <c r="F407" s="657"/>
      <c r="G407" s="657"/>
      <c r="H407" s="657"/>
      <c r="I407" s="657"/>
      <c r="J407" s="657"/>
      <c r="K407" s="657"/>
    </row>
    <row r="408" spans="1:14" ht="24" customHeight="1">
      <c r="A408" s="526"/>
      <c r="B408" s="526"/>
    </row>
    <row r="409" spans="1:14" ht="24" customHeight="1">
      <c r="A409" s="523" t="s">
        <v>946</v>
      </c>
    </row>
    <row r="410" spans="1:14" ht="24" customHeight="1">
      <c r="A410" s="454" t="s">
        <v>947</v>
      </c>
    </row>
    <row r="411" spans="1:14" ht="24" customHeight="1">
      <c r="A411" s="454" t="s">
        <v>1051</v>
      </c>
    </row>
    <row r="412" spans="1:14" s="136" customFormat="1" ht="24" customHeight="1">
      <c r="A412" s="454" t="s">
        <v>1050</v>
      </c>
      <c r="K412" s="495"/>
      <c r="N412" s="567"/>
    </row>
    <row r="413" spans="1:14" ht="24" customHeight="1">
      <c r="A413" s="523" t="s">
        <v>113</v>
      </c>
    </row>
    <row r="414" spans="1:14" ht="24" customHeight="1">
      <c r="A414" s="454" t="s">
        <v>398</v>
      </c>
    </row>
    <row r="415" spans="1:14" ht="24" customHeight="1">
      <c r="A415" s="454" t="s">
        <v>495</v>
      </c>
    </row>
    <row r="416" spans="1:14" ht="24" customHeight="1">
      <c r="A416" s="454" t="s">
        <v>399</v>
      </c>
    </row>
    <row r="417" spans="1:11" ht="24" customHeight="1">
      <c r="A417" s="566" t="s">
        <v>114</v>
      </c>
      <c r="B417" s="526"/>
      <c r="C417" s="526"/>
      <c r="D417" s="526"/>
    </row>
    <row r="418" spans="1:11" ht="24" customHeight="1">
      <c r="A418" s="526" t="s">
        <v>400</v>
      </c>
      <c r="C418" s="526"/>
      <c r="D418" s="526"/>
    </row>
    <row r="419" spans="1:11" ht="24" customHeight="1">
      <c r="A419" s="526" t="s">
        <v>401</v>
      </c>
      <c r="B419" s="526"/>
      <c r="C419" s="526"/>
      <c r="D419" s="526"/>
    </row>
    <row r="420" spans="1:11" ht="24" customHeight="1">
      <c r="A420" s="526" t="s">
        <v>115</v>
      </c>
      <c r="B420" s="526"/>
      <c r="C420" s="526"/>
      <c r="D420" s="526"/>
    </row>
    <row r="421" spans="1:11" ht="24" customHeight="1">
      <c r="A421" s="454" t="s">
        <v>1106</v>
      </c>
      <c r="B421" s="568"/>
      <c r="C421" s="569"/>
      <c r="D421" s="569"/>
      <c r="E421" s="569"/>
      <c r="F421" s="569"/>
      <c r="G421" s="569"/>
      <c r="H421" s="569"/>
      <c r="I421" s="569"/>
      <c r="J421" s="569"/>
      <c r="K421" s="569"/>
    </row>
    <row r="422" spans="1:11" ht="24" customHeight="1">
      <c r="B422" s="525" t="s">
        <v>906</v>
      </c>
      <c r="C422" s="569"/>
      <c r="D422" s="569"/>
      <c r="E422" s="569"/>
      <c r="F422" s="569"/>
      <c r="G422" s="569"/>
      <c r="H422" s="569"/>
      <c r="I422" s="569"/>
      <c r="J422" s="569"/>
      <c r="K422" s="569"/>
    </row>
    <row r="423" spans="1:11" ht="24" customHeight="1">
      <c r="A423" s="454" t="s">
        <v>907</v>
      </c>
      <c r="C423" s="570"/>
      <c r="D423" s="570"/>
      <c r="E423" s="570"/>
      <c r="F423" s="571"/>
      <c r="G423" s="571"/>
      <c r="H423" s="571"/>
      <c r="I423" s="570"/>
      <c r="J423" s="570"/>
      <c r="K423" s="570"/>
    </row>
    <row r="424" spans="1:11" ht="24" customHeight="1">
      <c r="B424" s="525" t="s">
        <v>971</v>
      </c>
      <c r="C424" s="570"/>
      <c r="D424" s="570"/>
      <c r="E424" s="570"/>
      <c r="F424" s="571"/>
      <c r="G424" s="571"/>
      <c r="H424" s="571"/>
      <c r="I424" s="570"/>
      <c r="J424" s="570"/>
      <c r="K424" s="570"/>
    </row>
    <row r="425" spans="1:11" ht="24" customHeight="1">
      <c r="A425" s="454" t="s">
        <v>1049</v>
      </c>
      <c r="B425" s="572"/>
      <c r="C425" s="570"/>
      <c r="D425" s="570"/>
      <c r="E425" s="570"/>
      <c r="F425" s="571"/>
      <c r="G425" s="571"/>
      <c r="H425" s="571"/>
      <c r="I425" s="570"/>
      <c r="J425" s="570"/>
      <c r="K425" s="570"/>
    </row>
    <row r="426" spans="1:11" ht="24" customHeight="1">
      <c r="A426" s="454" t="s">
        <v>626</v>
      </c>
      <c r="C426" s="570"/>
      <c r="D426" s="570"/>
      <c r="E426" s="570"/>
      <c r="F426" s="571"/>
      <c r="G426" s="571"/>
      <c r="H426" s="571"/>
      <c r="I426" s="570"/>
      <c r="J426" s="570"/>
      <c r="K426" s="570"/>
    </row>
    <row r="427" spans="1:11" ht="24" customHeight="1">
      <c r="A427" s="454" t="s">
        <v>627</v>
      </c>
      <c r="B427" s="525" t="s">
        <v>628</v>
      </c>
      <c r="C427" s="570"/>
      <c r="D427" s="570"/>
      <c r="E427" s="570"/>
      <c r="F427" s="571"/>
      <c r="G427" s="571"/>
      <c r="H427" s="571"/>
      <c r="I427" s="570"/>
      <c r="J427" s="570"/>
      <c r="K427" s="570"/>
    </row>
    <row r="428" spans="1:11" ht="24" customHeight="1">
      <c r="A428" s="454" t="s">
        <v>629</v>
      </c>
      <c r="B428" s="531"/>
      <c r="C428" s="570"/>
      <c r="D428" s="570"/>
      <c r="E428" s="570"/>
      <c r="F428" s="571"/>
      <c r="G428" s="571"/>
      <c r="H428" s="571"/>
      <c r="I428" s="570"/>
      <c r="J428" s="570"/>
      <c r="K428" s="570"/>
    </row>
    <row r="429" spans="1:11" ht="24" customHeight="1">
      <c r="A429" s="454" t="s">
        <v>630</v>
      </c>
      <c r="C429" s="569"/>
      <c r="D429" s="569"/>
      <c r="E429" s="569"/>
      <c r="F429" s="569"/>
      <c r="G429" s="569"/>
      <c r="H429" s="569"/>
      <c r="I429" s="569"/>
      <c r="J429" s="569"/>
      <c r="K429" s="569"/>
    </row>
    <row r="430" spans="1:11" ht="24" customHeight="1">
      <c r="A430" s="454" t="s">
        <v>631</v>
      </c>
      <c r="B430" s="572"/>
      <c r="C430" s="570"/>
      <c r="D430" s="570"/>
      <c r="E430" s="570"/>
      <c r="F430" s="571"/>
      <c r="G430" s="571"/>
      <c r="H430" s="571"/>
      <c r="I430" s="570"/>
      <c r="J430" s="570"/>
      <c r="K430" s="570"/>
    </row>
    <row r="431" spans="1:11" ht="24" customHeight="1">
      <c r="B431" s="454" t="s">
        <v>804</v>
      </c>
      <c r="C431" s="570"/>
      <c r="D431" s="570"/>
      <c r="E431" s="570"/>
      <c r="F431" s="571"/>
      <c r="G431" s="571"/>
      <c r="H431" s="571"/>
      <c r="I431" s="570"/>
      <c r="J431" s="570"/>
      <c r="K431" s="570"/>
    </row>
    <row r="432" spans="1:11" ht="24" customHeight="1">
      <c r="A432" s="454" t="s">
        <v>805</v>
      </c>
      <c r="C432" s="570"/>
      <c r="D432" s="570"/>
      <c r="E432" s="570"/>
      <c r="F432" s="571"/>
      <c r="G432" s="571"/>
      <c r="H432" s="571"/>
      <c r="I432" s="570"/>
      <c r="J432" s="570"/>
      <c r="K432" s="570"/>
    </row>
    <row r="433" spans="1:11" ht="24" customHeight="1">
      <c r="A433" s="573" t="s">
        <v>917</v>
      </c>
      <c r="B433" s="574" t="s">
        <v>632</v>
      </c>
      <c r="C433" s="575"/>
      <c r="D433" s="575"/>
      <c r="E433" s="575"/>
      <c r="F433" s="576"/>
      <c r="G433" s="575"/>
      <c r="H433" s="525"/>
      <c r="I433" s="575"/>
      <c r="J433" s="575"/>
      <c r="K433" s="575"/>
    </row>
    <row r="434" spans="1:11" ht="24" customHeight="1">
      <c r="A434" s="573"/>
      <c r="B434" s="454" t="s">
        <v>633</v>
      </c>
      <c r="C434" s="575"/>
      <c r="D434" s="575"/>
      <c r="E434" s="575"/>
      <c r="F434" s="576"/>
      <c r="G434" s="575"/>
      <c r="H434" s="525"/>
      <c r="I434" s="575"/>
      <c r="J434" s="575"/>
      <c r="K434" s="575"/>
    </row>
    <row r="435" spans="1:11" ht="24" customHeight="1">
      <c r="A435" s="573" t="s">
        <v>917</v>
      </c>
      <c r="B435" s="574" t="s">
        <v>634</v>
      </c>
      <c r="C435" s="575"/>
      <c r="D435" s="575"/>
      <c r="E435" s="575"/>
      <c r="F435" s="576"/>
      <c r="G435" s="575"/>
      <c r="H435" s="525"/>
      <c r="I435" s="575"/>
      <c r="J435" s="575"/>
      <c r="K435" s="575"/>
    </row>
    <row r="436" spans="1:11" ht="24" customHeight="1">
      <c r="A436" s="525"/>
      <c r="B436" s="574" t="s">
        <v>635</v>
      </c>
      <c r="C436" s="575"/>
      <c r="D436" s="575"/>
      <c r="E436" s="575"/>
      <c r="F436" s="576"/>
      <c r="G436" s="575"/>
      <c r="H436" s="525"/>
      <c r="I436" s="575"/>
      <c r="J436" s="575"/>
      <c r="K436" s="575"/>
    </row>
    <row r="437" spans="1:11" ht="24" customHeight="1">
      <c r="A437" s="573" t="s">
        <v>917</v>
      </c>
      <c r="B437" s="574" t="s">
        <v>636</v>
      </c>
      <c r="C437" s="575"/>
      <c r="D437" s="575"/>
      <c r="E437" s="575"/>
      <c r="F437" s="576"/>
      <c r="G437" s="575"/>
      <c r="H437" s="525"/>
      <c r="I437" s="575"/>
      <c r="J437" s="575"/>
      <c r="K437" s="575"/>
    </row>
    <row r="438" spans="1:11" ht="24" customHeight="1">
      <c r="A438" s="526"/>
      <c r="B438" s="525" t="s">
        <v>637</v>
      </c>
      <c r="C438" s="575"/>
      <c r="D438" s="577"/>
      <c r="E438" s="570"/>
      <c r="F438" s="570"/>
      <c r="G438" s="571"/>
      <c r="H438" s="571"/>
      <c r="I438" s="571"/>
      <c r="J438" s="571"/>
      <c r="K438" s="570"/>
    </row>
    <row r="439" spans="1:11" ht="24" customHeight="1">
      <c r="A439" s="525" t="s">
        <v>638</v>
      </c>
      <c r="B439" s="578"/>
      <c r="C439" s="575"/>
      <c r="D439" s="577"/>
      <c r="E439" s="570"/>
      <c r="F439" s="570"/>
      <c r="G439" s="571"/>
      <c r="H439" s="571"/>
      <c r="I439" s="571"/>
      <c r="J439" s="571"/>
      <c r="K439" s="570"/>
    </row>
    <row r="440" spans="1:11" ht="24" customHeight="1">
      <c r="A440" s="525" t="s">
        <v>639</v>
      </c>
      <c r="B440" s="578"/>
      <c r="C440" s="575"/>
      <c r="D440" s="577"/>
      <c r="E440" s="538"/>
      <c r="F440" s="538"/>
      <c r="G440" s="579"/>
      <c r="H440" s="444"/>
      <c r="I440" s="538"/>
      <c r="J440" s="538"/>
      <c r="K440" s="538"/>
    </row>
    <row r="441" spans="1:11" ht="24" customHeight="1">
      <c r="A441" s="525"/>
      <c r="B441" s="525" t="s">
        <v>640</v>
      </c>
      <c r="C441" s="575"/>
      <c r="D441" s="577"/>
      <c r="E441" s="538"/>
      <c r="F441" s="538"/>
      <c r="G441" s="579"/>
      <c r="H441" s="444"/>
      <c r="I441" s="538"/>
      <c r="J441" s="538"/>
      <c r="K441" s="538"/>
    </row>
    <row r="442" spans="1:11" ht="24" customHeight="1">
      <c r="A442" s="525" t="s">
        <v>641</v>
      </c>
      <c r="B442" s="578"/>
      <c r="C442" s="575"/>
      <c r="D442" s="577"/>
      <c r="E442" s="538"/>
      <c r="F442" s="580"/>
      <c r="G442" s="580"/>
      <c r="H442" s="445"/>
      <c r="I442" s="580"/>
      <c r="J442" s="580"/>
      <c r="K442" s="538"/>
    </row>
    <row r="443" spans="1:11" ht="24.95" customHeight="1"/>
  </sheetData>
  <mergeCells count="16">
    <mergeCell ref="E67:G67"/>
    <mergeCell ref="A1:K1"/>
    <mergeCell ref="A2:K2"/>
    <mergeCell ref="A3:K3"/>
    <mergeCell ref="A36:K36"/>
    <mergeCell ref="A4:K4"/>
    <mergeCell ref="A333:K333"/>
    <mergeCell ref="A371:K371"/>
    <mergeCell ref="A407:K407"/>
    <mergeCell ref="A74:K74"/>
    <mergeCell ref="A111:K111"/>
    <mergeCell ref="A150:K150"/>
    <mergeCell ref="A188:K188"/>
    <mergeCell ref="A261:K261"/>
    <mergeCell ref="A226:K226"/>
    <mergeCell ref="A297:K297"/>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zoomScale="80" zoomScaleNormal="80" zoomScaleSheetLayoutView="100" workbookViewId="0">
      <selection activeCell="E51" sqref="E51"/>
    </sheetView>
  </sheetViews>
  <sheetFormatPr defaultColWidth="9.140625" defaultRowHeight="18.75" customHeight="1"/>
  <cols>
    <col min="1" max="1" width="2.7109375" style="5" customWidth="1"/>
    <col min="2" max="2" width="3.5703125" style="5" customWidth="1"/>
    <col min="3" max="3" width="3.140625" style="5" customWidth="1"/>
    <col min="4" max="4" width="19.7109375" style="5" customWidth="1"/>
    <col min="5" max="5" width="1.28515625" style="5" customWidth="1"/>
    <col min="6" max="6" width="19.7109375" style="5" customWidth="1"/>
    <col min="7" max="7" width="1.28515625" style="5" customWidth="1"/>
    <col min="8" max="8" width="19.7109375" style="5" customWidth="1"/>
    <col min="9" max="9" width="1.28515625" style="5" customWidth="1"/>
    <col min="10" max="10" width="14.7109375" style="5" customWidth="1"/>
    <col min="11" max="11" width="0.85546875" style="5" customWidth="1"/>
    <col min="12" max="12" width="14.7109375" style="5" customWidth="1"/>
    <col min="13" max="13" width="1.85546875" style="5" customWidth="1"/>
    <col min="14" max="16384" width="9.140625" style="5"/>
  </cols>
  <sheetData>
    <row r="1" spans="1:12" ht="18.75" customHeight="1">
      <c r="A1" s="662" t="s">
        <v>704</v>
      </c>
      <c r="B1" s="663"/>
      <c r="C1" s="663"/>
      <c r="D1" s="663"/>
      <c r="E1" s="663"/>
      <c r="F1" s="663"/>
      <c r="G1" s="663"/>
      <c r="H1" s="663"/>
      <c r="I1" s="663"/>
      <c r="J1" s="663"/>
      <c r="K1" s="663"/>
      <c r="L1" s="663"/>
    </row>
    <row r="3" spans="1:12" s="32" customFormat="1" ht="18.75" customHeight="1">
      <c r="A3" s="103" t="s">
        <v>31</v>
      </c>
      <c r="B3" s="399" t="s">
        <v>116</v>
      </c>
      <c r="C3" s="399"/>
      <c r="D3" s="399"/>
      <c r="E3" s="399"/>
      <c r="F3" s="399"/>
      <c r="G3" s="399"/>
      <c r="H3" s="399"/>
      <c r="I3" s="399"/>
      <c r="J3" s="399"/>
      <c r="K3" s="399"/>
      <c r="L3" s="399"/>
    </row>
    <row r="4" spans="1:12" ht="18.75" customHeight="1">
      <c r="B4" s="16">
        <v>5.0999999999999996</v>
      </c>
      <c r="C4" s="18" t="s">
        <v>117</v>
      </c>
      <c r="D4" s="18"/>
      <c r="E4" s="18"/>
      <c r="F4" s="18"/>
      <c r="G4" s="18"/>
      <c r="H4" s="18"/>
      <c r="I4" s="18"/>
      <c r="J4" s="18"/>
      <c r="K4" s="18"/>
      <c r="L4" s="18"/>
    </row>
    <row r="5" spans="1:12" ht="18.75" customHeight="1">
      <c r="B5" s="18"/>
      <c r="C5" s="18" t="s">
        <v>118</v>
      </c>
      <c r="D5" s="18"/>
      <c r="E5" s="18"/>
      <c r="F5" s="18"/>
      <c r="G5" s="18"/>
      <c r="H5" s="18"/>
      <c r="I5" s="18"/>
      <c r="J5" s="18"/>
      <c r="K5" s="18"/>
      <c r="L5" s="18"/>
    </row>
    <row r="7" spans="1:12" s="400" customFormat="1" ht="18.75" customHeight="1">
      <c r="B7" s="493" t="s">
        <v>119</v>
      </c>
      <c r="C7" s="401"/>
      <c r="D7" s="401" t="s">
        <v>120</v>
      </c>
      <c r="E7" s="493"/>
      <c r="F7" s="493" t="s">
        <v>47</v>
      </c>
      <c r="G7" s="493"/>
      <c r="H7" s="493" t="s">
        <v>121</v>
      </c>
      <c r="I7" s="493"/>
      <c r="J7" s="664" t="s">
        <v>122</v>
      </c>
      <c r="K7" s="664"/>
      <c r="L7" s="664"/>
    </row>
    <row r="8" spans="1:12" s="400" customFormat="1" ht="18.75" customHeight="1"/>
    <row r="9" spans="1:12" ht="18.75" customHeight="1">
      <c r="B9" s="492" t="s">
        <v>14</v>
      </c>
      <c r="C9" s="18" t="s">
        <v>123</v>
      </c>
      <c r="D9" s="18"/>
      <c r="F9" s="19" t="s">
        <v>50</v>
      </c>
      <c r="G9" s="492"/>
      <c r="H9" s="16" t="s">
        <v>334</v>
      </c>
      <c r="I9" s="17"/>
      <c r="J9" s="18" t="s">
        <v>851</v>
      </c>
      <c r="K9" s="18"/>
      <c r="L9" s="18"/>
    </row>
    <row r="10" spans="1:12" ht="18.75" customHeight="1">
      <c r="B10" s="492"/>
      <c r="F10" s="492"/>
      <c r="G10" s="492"/>
      <c r="H10" s="17"/>
      <c r="I10" s="17"/>
      <c r="J10" s="18" t="s">
        <v>849</v>
      </c>
    </row>
    <row r="11" spans="1:12" ht="18.75" customHeight="1">
      <c r="B11" s="492"/>
      <c r="F11" s="492"/>
      <c r="G11" s="492"/>
      <c r="H11" s="492"/>
      <c r="J11" s="5" t="s">
        <v>850</v>
      </c>
    </row>
    <row r="12" spans="1:12" ht="18.75" customHeight="1">
      <c r="B12" s="492"/>
      <c r="F12" s="492"/>
      <c r="G12" s="492"/>
      <c r="H12" s="492"/>
    </row>
    <row r="13" spans="1:12" ht="18.75" customHeight="1">
      <c r="B13" s="492" t="s">
        <v>15</v>
      </c>
      <c r="C13" s="18" t="s">
        <v>126</v>
      </c>
      <c r="D13" s="18"/>
      <c r="F13" s="19" t="s">
        <v>127</v>
      </c>
      <c r="G13" s="492"/>
      <c r="H13" s="16" t="s">
        <v>128</v>
      </c>
      <c r="I13" s="18"/>
      <c r="J13" s="18" t="s">
        <v>125</v>
      </c>
      <c r="K13" s="18"/>
      <c r="L13" s="18"/>
    </row>
    <row r="14" spans="1:12" ht="18.75" customHeight="1">
      <c r="B14" s="492"/>
      <c r="C14" s="18"/>
      <c r="D14" s="18" t="s">
        <v>129</v>
      </c>
      <c r="F14" s="19" t="s">
        <v>335</v>
      </c>
      <c r="G14" s="492"/>
      <c r="H14" s="16" t="s">
        <v>359</v>
      </c>
      <c r="I14" s="18"/>
      <c r="J14" s="18"/>
      <c r="K14" s="18"/>
      <c r="L14" s="18"/>
    </row>
    <row r="15" spans="1:12" ht="18.75" customHeight="1">
      <c r="B15" s="492"/>
      <c r="F15" s="19" t="s">
        <v>336</v>
      </c>
      <c r="G15" s="492"/>
      <c r="H15" s="16" t="s">
        <v>131</v>
      </c>
      <c r="I15" s="18"/>
      <c r="J15" s="18" t="s">
        <v>132</v>
      </c>
    </row>
    <row r="16" spans="1:12" ht="18.75" customHeight="1">
      <c r="B16" s="492"/>
      <c r="F16" s="19" t="s">
        <v>337</v>
      </c>
      <c r="G16" s="492"/>
      <c r="H16" s="5" t="s">
        <v>972</v>
      </c>
      <c r="J16" s="18" t="s">
        <v>132</v>
      </c>
      <c r="K16" s="18"/>
    </row>
    <row r="17" spans="2:12" ht="18.75" customHeight="1">
      <c r="B17" s="492"/>
      <c r="F17" s="492"/>
      <c r="G17" s="492"/>
      <c r="H17" s="492"/>
    </row>
    <row r="18" spans="2:12" ht="18.75" customHeight="1">
      <c r="B18" s="492" t="s">
        <v>16</v>
      </c>
      <c r="C18" s="16" t="s">
        <v>130</v>
      </c>
      <c r="D18" s="18"/>
      <c r="E18" s="18"/>
      <c r="F18" s="19" t="s">
        <v>18</v>
      </c>
      <c r="G18" s="19"/>
      <c r="H18" s="16" t="s">
        <v>128</v>
      </c>
      <c r="I18" s="18"/>
      <c r="J18" s="18" t="s">
        <v>125</v>
      </c>
      <c r="K18" s="18"/>
    </row>
    <row r="19" spans="2:12" ht="18.75" customHeight="1">
      <c r="B19" s="492"/>
      <c r="C19" s="18"/>
      <c r="D19" s="18" t="s">
        <v>133</v>
      </c>
      <c r="E19" s="18"/>
      <c r="G19" s="19"/>
      <c r="H19" s="16" t="s">
        <v>359</v>
      </c>
      <c r="I19" s="18"/>
      <c r="J19" s="18"/>
      <c r="K19" s="18"/>
      <c r="L19" s="18"/>
    </row>
    <row r="20" spans="2:12" ht="18.75" customHeight="1">
      <c r="B20" s="492"/>
      <c r="C20" s="18"/>
      <c r="D20" s="18"/>
      <c r="E20" s="18"/>
      <c r="G20" s="19"/>
      <c r="H20" s="16" t="s">
        <v>131</v>
      </c>
      <c r="I20" s="18"/>
      <c r="J20" s="18" t="s">
        <v>132</v>
      </c>
      <c r="K20" s="18"/>
      <c r="L20" s="18"/>
    </row>
    <row r="21" spans="2:12" ht="18.75" customHeight="1">
      <c r="B21" s="492"/>
      <c r="C21" s="18"/>
      <c r="D21" s="18"/>
      <c r="E21" s="18"/>
      <c r="G21" s="19"/>
      <c r="H21" s="16" t="s">
        <v>124</v>
      </c>
      <c r="I21" s="18"/>
      <c r="J21" s="18" t="s">
        <v>125</v>
      </c>
      <c r="K21" s="18"/>
      <c r="L21" s="18"/>
    </row>
    <row r="22" spans="2:12" ht="18.75" customHeight="1">
      <c r="B22" s="492"/>
    </row>
    <row r="23" spans="2:12" ht="18.75" customHeight="1">
      <c r="B23" s="402" t="s">
        <v>30</v>
      </c>
      <c r="C23" s="5" t="s">
        <v>134</v>
      </c>
      <c r="F23" s="19" t="s">
        <v>18</v>
      </c>
      <c r="G23" s="19"/>
      <c r="H23" s="16" t="s">
        <v>128</v>
      </c>
      <c r="I23" s="18"/>
      <c r="J23" s="18" t="s">
        <v>125</v>
      </c>
      <c r="K23" s="18"/>
      <c r="L23" s="18"/>
    </row>
    <row r="24" spans="2:12" ht="18.75" customHeight="1">
      <c r="B24" s="492"/>
      <c r="H24" s="16" t="s">
        <v>359</v>
      </c>
    </row>
    <row r="25" spans="2:12" ht="18.75" customHeight="1">
      <c r="B25" s="402" t="s">
        <v>31</v>
      </c>
      <c r="C25" s="5" t="s">
        <v>342</v>
      </c>
      <c r="F25" s="19" t="s">
        <v>18</v>
      </c>
      <c r="H25" s="16" t="s">
        <v>128</v>
      </c>
      <c r="I25" s="18"/>
      <c r="J25" s="18" t="s">
        <v>125</v>
      </c>
      <c r="K25" s="18"/>
      <c r="L25" s="18"/>
    </row>
    <row r="26" spans="2:12" ht="18.75" customHeight="1">
      <c r="B26" s="492"/>
      <c r="H26" s="16" t="s">
        <v>359</v>
      </c>
      <c r="I26" s="18"/>
      <c r="J26" s="18"/>
      <c r="K26" s="18"/>
      <c r="L26" s="18"/>
    </row>
    <row r="27" spans="2:12" ht="18.75" customHeight="1">
      <c r="B27" s="492"/>
      <c r="H27" s="16"/>
      <c r="I27" s="18"/>
      <c r="J27" s="18"/>
      <c r="K27" s="18"/>
      <c r="L27" s="18"/>
    </row>
    <row r="28" spans="2:12" ht="18.75" customHeight="1">
      <c r="B28" s="402" t="s">
        <v>35</v>
      </c>
      <c r="C28" s="5" t="s">
        <v>424</v>
      </c>
      <c r="F28" s="19" t="s">
        <v>18</v>
      </c>
      <c r="H28" s="16" t="s">
        <v>128</v>
      </c>
      <c r="I28" s="18"/>
      <c r="J28" s="18" t="s">
        <v>125</v>
      </c>
      <c r="K28" s="18"/>
      <c r="L28" s="18"/>
    </row>
    <row r="29" spans="2:12" ht="18.75" customHeight="1">
      <c r="B29" s="492"/>
      <c r="H29" s="16" t="s">
        <v>359</v>
      </c>
      <c r="I29" s="18"/>
      <c r="J29" s="18"/>
      <c r="K29" s="18"/>
      <c r="L29" s="18"/>
    </row>
    <row r="30" spans="2:12" ht="18.75" customHeight="1">
      <c r="B30" s="492"/>
      <c r="H30" s="16" t="s">
        <v>131</v>
      </c>
      <c r="I30" s="18"/>
      <c r="J30" s="18" t="s">
        <v>132</v>
      </c>
      <c r="K30" s="18"/>
      <c r="L30" s="18"/>
    </row>
    <row r="31" spans="2:12" ht="18.75" customHeight="1">
      <c r="B31" s="492"/>
      <c r="H31" s="16"/>
      <c r="I31" s="18"/>
      <c r="J31" s="18"/>
      <c r="K31" s="18"/>
      <c r="L31" s="18"/>
    </row>
    <row r="32" spans="2:12" ht="18.75" customHeight="1">
      <c r="B32" s="402" t="s">
        <v>32</v>
      </c>
      <c r="C32" s="5" t="s">
        <v>814</v>
      </c>
      <c r="F32" s="19" t="s">
        <v>18</v>
      </c>
      <c r="H32" s="16" t="s">
        <v>128</v>
      </c>
      <c r="I32" s="18"/>
      <c r="J32" s="18" t="s">
        <v>125</v>
      </c>
      <c r="K32" s="18"/>
      <c r="L32" s="18"/>
    </row>
    <row r="33" spans="2:13" ht="18.75" customHeight="1">
      <c r="B33" s="492"/>
      <c r="H33" s="16" t="s">
        <v>359</v>
      </c>
      <c r="I33" s="18"/>
      <c r="J33" s="18"/>
      <c r="K33" s="18"/>
      <c r="L33" s="18"/>
    </row>
    <row r="34" spans="2:13" ht="18.75" customHeight="1">
      <c r="B34" s="492"/>
      <c r="H34" s="16"/>
      <c r="I34" s="18"/>
      <c r="J34" s="18"/>
      <c r="K34" s="18"/>
      <c r="L34" s="18"/>
    </row>
    <row r="35" spans="2:13" ht="18.75" customHeight="1">
      <c r="B35" s="402" t="s">
        <v>0</v>
      </c>
      <c r="C35" s="18" t="s">
        <v>137</v>
      </c>
      <c r="F35" s="19" t="s">
        <v>798</v>
      </c>
      <c r="H35" s="403" t="s">
        <v>138</v>
      </c>
      <c r="J35" s="18" t="s">
        <v>132</v>
      </c>
    </row>
    <row r="36" spans="2:13" ht="18.75" customHeight="1">
      <c r="F36" s="492" t="s">
        <v>136</v>
      </c>
      <c r="H36" s="403" t="s">
        <v>139</v>
      </c>
    </row>
    <row r="38" spans="2:13" ht="18.75" customHeight="1">
      <c r="B38" s="402" t="s">
        <v>809</v>
      </c>
      <c r="C38" s="18" t="s">
        <v>375</v>
      </c>
      <c r="F38" s="19" t="s">
        <v>135</v>
      </c>
      <c r="H38" s="16" t="s">
        <v>128</v>
      </c>
      <c r="I38" s="18"/>
      <c r="J38" s="18" t="s">
        <v>125</v>
      </c>
    </row>
    <row r="39" spans="2:13" ht="18.75" customHeight="1">
      <c r="F39" s="492" t="s">
        <v>136</v>
      </c>
      <c r="H39" s="16" t="s">
        <v>359</v>
      </c>
      <c r="I39" s="18"/>
      <c r="J39" s="18"/>
    </row>
    <row r="41" spans="2:13" ht="18.75" customHeight="1">
      <c r="B41" s="402" t="s">
        <v>921</v>
      </c>
      <c r="C41" s="5" t="s">
        <v>1067</v>
      </c>
      <c r="F41" s="492" t="s">
        <v>1077</v>
      </c>
      <c r="H41" s="492" t="s">
        <v>974</v>
      </c>
      <c r="J41" s="18" t="s">
        <v>125</v>
      </c>
    </row>
    <row r="42" spans="2:13" ht="18.75" customHeight="1">
      <c r="F42" s="492" t="s">
        <v>1078</v>
      </c>
    </row>
    <row r="43" spans="2:13" ht="18.75" customHeight="1">
      <c r="F43" s="492" t="s">
        <v>1079</v>
      </c>
    </row>
    <row r="44" spans="2:13" ht="18.75" customHeight="1">
      <c r="B44" s="402" t="s">
        <v>1068</v>
      </c>
      <c r="C44" s="5" t="s">
        <v>1070</v>
      </c>
      <c r="F44" s="492" t="s">
        <v>973</v>
      </c>
      <c r="H44" s="492" t="s">
        <v>1069</v>
      </c>
      <c r="J44" s="18" t="s">
        <v>125</v>
      </c>
    </row>
    <row r="45" spans="2:13" ht="18.75" customHeight="1">
      <c r="F45" s="492" t="s">
        <v>948</v>
      </c>
    </row>
    <row r="46" spans="2:13" ht="18.75" customHeight="1">
      <c r="F46" s="492" t="s">
        <v>940</v>
      </c>
    </row>
    <row r="47" spans="2:13" ht="18.75" customHeight="1">
      <c r="B47" s="19" t="s">
        <v>614</v>
      </c>
      <c r="C47" s="18" t="s">
        <v>797</v>
      </c>
      <c r="D47" s="18"/>
      <c r="E47" s="18"/>
      <c r="F47" s="18"/>
      <c r="G47" s="18"/>
      <c r="H47" s="18"/>
      <c r="I47" s="18"/>
      <c r="J47" s="18"/>
      <c r="K47" s="18"/>
      <c r="L47" s="18"/>
      <c r="M47" s="18"/>
    </row>
  </sheetData>
  <mergeCells count="2">
    <mergeCell ref="A1:L1"/>
    <mergeCell ref="J7:L7"/>
  </mergeCells>
  <pageMargins left="0.98425196850393704" right="0.39370078740157483" top="0.78740157480314965"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7"/>
  <sheetViews>
    <sheetView tabSelected="1" topLeftCell="A57" zoomScale="60" zoomScaleNormal="60" zoomScaleSheetLayoutView="100" workbookViewId="0">
      <selection activeCell="T127" sqref="T127"/>
    </sheetView>
  </sheetViews>
  <sheetFormatPr defaultColWidth="9.140625" defaultRowHeight="27" customHeight="1"/>
  <cols>
    <col min="1" max="1" width="2.7109375" style="34" customWidth="1"/>
    <col min="2" max="2" width="3.85546875" style="34" customWidth="1"/>
    <col min="3" max="3" width="3.140625" style="34" customWidth="1"/>
    <col min="4" max="4" width="4.85546875" style="34" customWidth="1"/>
    <col min="5" max="6" width="9.140625" style="34" customWidth="1"/>
    <col min="7" max="7" width="8" style="34" customWidth="1"/>
    <col min="8" max="8" width="1.7109375" style="34" customWidth="1"/>
    <col min="9" max="9" width="15.7109375" style="34" customWidth="1"/>
    <col min="10" max="10" width="0.85546875" style="34" customWidth="1"/>
    <col min="11" max="11" width="15.7109375" style="34" customWidth="1"/>
    <col min="12" max="12" width="0.85546875" style="34" customWidth="1"/>
    <col min="13" max="13" width="15.7109375" style="34" customWidth="1"/>
    <col min="14" max="14" width="0.85546875" style="34" customWidth="1"/>
    <col min="15" max="15" width="15.7109375" style="34" customWidth="1"/>
    <col min="16" max="16" width="1.42578125" style="34" customWidth="1"/>
    <col min="17" max="16384" width="9.140625" style="34"/>
  </cols>
  <sheetData>
    <row r="1" spans="1:15" ht="23.25" customHeight="1">
      <c r="A1" s="667" t="s">
        <v>705</v>
      </c>
      <c r="B1" s="669"/>
      <c r="C1" s="669"/>
      <c r="D1" s="669"/>
      <c r="E1" s="669"/>
      <c r="F1" s="669"/>
      <c r="G1" s="669"/>
      <c r="H1" s="669"/>
      <c r="I1" s="669"/>
      <c r="J1" s="669"/>
      <c r="K1" s="669"/>
      <c r="L1" s="669"/>
      <c r="M1" s="669"/>
      <c r="N1" s="669"/>
      <c r="O1" s="669"/>
    </row>
    <row r="2" spans="1:15" ht="23.25" customHeight="1"/>
    <row r="3" spans="1:15" ht="23.25" customHeight="1">
      <c r="B3" s="35" t="s">
        <v>483</v>
      </c>
      <c r="C3" s="209" t="s">
        <v>1142</v>
      </c>
    </row>
    <row r="4" spans="1:15" ht="23.25" customHeight="1">
      <c r="B4" s="35"/>
      <c r="C4" s="209" t="s">
        <v>1143</v>
      </c>
    </row>
    <row r="5" spans="1:15" s="37" customFormat="1" ht="23.25" customHeight="1">
      <c r="I5" s="666" t="s">
        <v>193</v>
      </c>
      <c r="J5" s="666"/>
      <c r="K5" s="666"/>
      <c r="L5" s="38"/>
      <c r="M5" s="666" t="s">
        <v>194</v>
      </c>
      <c r="N5" s="666"/>
      <c r="O5" s="666"/>
    </row>
    <row r="6" spans="1:15" s="37" customFormat="1" ht="23.25" customHeight="1">
      <c r="I6" s="359" t="s">
        <v>1145</v>
      </c>
      <c r="J6" s="39"/>
      <c r="K6" s="359" t="s">
        <v>922</v>
      </c>
      <c r="L6" s="40"/>
      <c r="M6" s="359" t="s">
        <v>1145</v>
      </c>
      <c r="N6" s="39"/>
      <c r="O6" s="359" t="s">
        <v>922</v>
      </c>
    </row>
    <row r="7" spans="1:15" ht="23.25" customHeight="1">
      <c r="C7" s="41" t="s">
        <v>593</v>
      </c>
      <c r="D7" s="1"/>
      <c r="E7" s="1"/>
      <c r="F7" s="1"/>
      <c r="G7" s="1"/>
      <c r="I7" s="20"/>
      <c r="J7" s="20"/>
      <c r="K7" s="20"/>
      <c r="L7" s="20"/>
      <c r="M7" s="20"/>
      <c r="N7" s="20"/>
      <c r="O7" s="20"/>
    </row>
    <row r="8" spans="1:15" ht="23.25" customHeight="1">
      <c r="C8" s="1"/>
      <c r="D8" s="36" t="s">
        <v>338</v>
      </c>
      <c r="E8" s="1"/>
      <c r="F8" s="1"/>
      <c r="G8" s="1"/>
      <c r="I8" s="20">
        <v>0</v>
      </c>
      <c r="J8" s="20"/>
      <c r="K8" s="20">
        <v>0</v>
      </c>
      <c r="L8" s="20"/>
      <c r="M8" s="224">
        <v>24108075.550000001</v>
      </c>
      <c r="N8" s="20"/>
      <c r="O8" s="20">
        <v>74371361.780000001</v>
      </c>
    </row>
    <row r="9" spans="1:15" ht="23.25" customHeight="1">
      <c r="C9" s="1"/>
      <c r="D9" s="36" t="s">
        <v>339</v>
      </c>
      <c r="E9" s="1"/>
      <c r="F9" s="1"/>
      <c r="G9" s="1"/>
      <c r="I9" s="20">
        <v>0</v>
      </c>
      <c r="J9" s="20"/>
      <c r="K9" s="20">
        <v>0</v>
      </c>
      <c r="L9" s="20"/>
      <c r="M9" s="224">
        <v>0</v>
      </c>
      <c r="N9" s="20"/>
      <c r="O9" s="20">
        <v>0</v>
      </c>
    </row>
    <row r="10" spans="1:15" ht="23.25" customHeight="1">
      <c r="C10" s="1"/>
      <c r="D10" s="5" t="s">
        <v>340</v>
      </c>
      <c r="E10" s="1"/>
      <c r="F10" s="1"/>
      <c r="G10" s="1"/>
      <c r="I10" s="20">
        <v>0</v>
      </c>
      <c r="J10" s="20"/>
      <c r="K10" s="20">
        <v>0</v>
      </c>
      <c r="L10" s="20"/>
      <c r="M10" s="224">
        <v>0</v>
      </c>
      <c r="N10" s="20"/>
      <c r="O10" s="20">
        <v>-50000000</v>
      </c>
    </row>
    <row r="11" spans="1:15" ht="23.25" customHeight="1">
      <c r="C11" s="1"/>
      <c r="D11" s="5" t="s">
        <v>403</v>
      </c>
      <c r="E11" s="1"/>
      <c r="F11" s="1"/>
      <c r="G11" s="1"/>
      <c r="I11" s="20"/>
      <c r="J11" s="20"/>
      <c r="K11" s="20"/>
      <c r="L11" s="20"/>
      <c r="M11" s="224"/>
      <c r="N11" s="20"/>
      <c r="O11" s="20"/>
    </row>
    <row r="12" spans="1:15" ht="23.25" customHeight="1">
      <c r="C12" s="1"/>
      <c r="D12" s="5" t="s">
        <v>404</v>
      </c>
      <c r="E12" s="1"/>
      <c r="F12" s="1"/>
      <c r="G12" s="1"/>
      <c r="I12" s="20">
        <v>0</v>
      </c>
      <c r="J12" s="20"/>
      <c r="K12" s="20">
        <v>0</v>
      </c>
      <c r="L12" s="20"/>
      <c r="M12" s="224">
        <v>850.45</v>
      </c>
      <c r="N12" s="20"/>
      <c r="O12" s="20">
        <v>-263286.23000000045</v>
      </c>
    </row>
    <row r="13" spans="1:15" ht="23.25" customHeight="1" thickBot="1">
      <c r="D13" s="34" t="s">
        <v>341</v>
      </c>
      <c r="I13" s="42">
        <f>SUM(I8:I12)</f>
        <v>0</v>
      </c>
      <c r="K13" s="42">
        <f>SUM(K8:K12)</f>
        <v>0</v>
      </c>
      <c r="M13" s="42">
        <f>SUM(M8:M12)</f>
        <v>24108926</v>
      </c>
      <c r="O13" s="42">
        <f>SUM(O8:O12)</f>
        <v>24108075.550000001</v>
      </c>
    </row>
    <row r="14" spans="1:15" ht="23.25" customHeight="1" thickTop="1">
      <c r="I14" s="20"/>
      <c r="K14" s="20"/>
      <c r="M14" s="20"/>
      <c r="O14" s="20"/>
    </row>
    <row r="15" spans="1:15" s="37" customFormat="1" ht="23.25" customHeight="1">
      <c r="I15" s="666" t="s">
        <v>193</v>
      </c>
      <c r="J15" s="666"/>
      <c r="K15" s="666"/>
      <c r="L15" s="38"/>
      <c r="M15" s="666" t="s">
        <v>194</v>
      </c>
      <c r="N15" s="666"/>
      <c r="O15" s="666"/>
    </row>
    <row r="16" spans="1:15" s="37" customFormat="1" ht="23.25" customHeight="1">
      <c r="I16" s="359" t="s">
        <v>1145</v>
      </c>
      <c r="J16" s="39"/>
      <c r="K16" s="359" t="s">
        <v>922</v>
      </c>
      <c r="L16" s="40"/>
      <c r="M16" s="359" t="s">
        <v>1145</v>
      </c>
      <c r="N16" s="39"/>
      <c r="O16" s="359" t="s">
        <v>922</v>
      </c>
    </row>
    <row r="17" spans="1:15" ht="23.25" customHeight="1">
      <c r="C17" s="41" t="s">
        <v>594</v>
      </c>
      <c r="D17" s="1"/>
      <c r="E17" s="1"/>
      <c r="F17" s="1"/>
      <c r="G17" s="1"/>
      <c r="I17" s="20"/>
      <c r="J17" s="20"/>
      <c r="K17" s="20"/>
      <c r="L17" s="20"/>
      <c r="M17" s="20"/>
      <c r="N17" s="20"/>
      <c r="O17" s="20"/>
    </row>
    <row r="18" spans="1:15" ht="23.25" customHeight="1">
      <c r="C18" s="1"/>
      <c r="D18" s="36" t="s">
        <v>142</v>
      </c>
      <c r="E18" s="1"/>
      <c r="F18" s="1"/>
      <c r="G18" s="1"/>
      <c r="I18" s="224">
        <v>12144688</v>
      </c>
      <c r="J18" s="20"/>
      <c r="K18" s="20">
        <v>8549363</v>
      </c>
      <c r="L18" s="20"/>
      <c r="M18" s="20">
        <v>0</v>
      </c>
      <c r="N18" s="20"/>
      <c r="O18" s="20">
        <v>0</v>
      </c>
    </row>
    <row r="19" spans="1:15" ht="23.25" customHeight="1">
      <c r="C19" s="1"/>
      <c r="D19" s="36" t="s">
        <v>143</v>
      </c>
      <c r="E19" s="1"/>
      <c r="F19" s="1"/>
      <c r="G19" s="1"/>
      <c r="I19" s="224">
        <v>48440467</v>
      </c>
      <c r="J19" s="20"/>
      <c r="K19" s="20">
        <v>55969535.899999999</v>
      </c>
      <c r="L19" s="20"/>
      <c r="M19" s="20">
        <v>0</v>
      </c>
      <c r="N19" s="20"/>
      <c r="O19" s="20">
        <v>0</v>
      </c>
    </row>
    <row r="20" spans="1:15" ht="23.25" customHeight="1">
      <c r="C20" s="1"/>
      <c r="D20" s="5" t="s">
        <v>375</v>
      </c>
      <c r="E20" s="1"/>
      <c r="F20" s="1"/>
      <c r="G20" s="1"/>
      <c r="I20" s="224">
        <v>3307720</v>
      </c>
      <c r="J20" s="20"/>
      <c r="K20" s="20">
        <v>5188800</v>
      </c>
      <c r="L20" s="20"/>
      <c r="M20" s="20">
        <v>0</v>
      </c>
      <c r="N20" s="20"/>
      <c r="O20" s="20">
        <v>0</v>
      </c>
    </row>
    <row r="21" spans="1:15" ht="23.25" customHeight="1">
      <c r="C21" s="1"/>
      <c r="D21" s="5" t="s">
        <v>424</v>
      </c>
      <c r="E21" s="1"/>
      <c r="F21" s="1"/>
      <c r="G21" s="1"/>
      <c r="I21" s="224">
        <v>3663251.8</v>
      </c>
      <c r="J21" s="20"/>
      <c r="K21" s="20">
        <v>3178225.1</v>
      </c>
      <c r="L21" s="20"/>
      <c r="M21" s="20">
        <v>0</v>
      </c>
      <c r="N21" s="20"/>
      <c r="O21" s="20">
        <v>0</v>
      </c>
    </row>
    <row r="22" spans="1:15" ht="23.25" customHeight="1">
      <c r="C22" s="1"/>
      <c r="D22" s="5" t="s">
        <v>814</v>
      </c>
      <c r="E22" s="8"/>
      <c r="F22" s="8"/>
      <c r="G22" s="1"/>
      <c r="I22" s="224">
        <v>975527</v>
      </c>
      <c r="J22" s="20"/>
      <c r="K22" s="20">
        <v>610241</v>
      </c>
      <c r="L22" s="20"/>
      <c r="M22" s="20">
        <v>0</v>
      </c>
      <c r="N22" s="20"/>
      <c r="O22" s="20">
        <v>0</v>
      </c>
    </row>
    <row r="23" spans="1:15" ht="23.25" customHeight="1" thickBot="1">
      <c r="I23" s="42">
        <f>SUM(I18:I22)</f>
        <v>68531653.799999997</v>
      </c>
      <c r="K23" s="42">
        <f>SUM(K18:K22)</f>
        <v>73496165</v>
      </c>
      <c r="M23" s="42">
        <f>SUM(M18:M22)</f>
        <v>0</v>
      </c>
      <c r="O23" s="42">
        <f>SUM(O18:O22)</f>
        <v>0</v>
      </c>
    </row>
    <row r="24" spans="1:15" ht="23.25" customHeight="1" thickTop="1">
      <c r="I24" s="20"/>
      <c r="K24" s="20"/>
      <c r="M24" s="20"/>
      <c r="O24" s="20"/>
    </row>
    <row r="25" spans="1:15" s="434" customFormat="1" ht="23.25" customHeight="1">
      <c r="A25" s="360"/>
      <c r="B25" s="360"/>
      <c r="I25" s="666" t="s">
        <v>193</v>
      </c>
      <c r="J25" s="666"/>
      <c r="K25" s="666"/>
      <c r="L25" s="435"/>
      <c r="M25" s="666" t="s">
        <v>194</v>
      </c>
      <c r="N25" s="666"/>
      <c r="O25" s="666"/>
    </row>
    <row r="26" spans="1:15" s="434" customFormat="1" ht="23.25" customHeight="1">
      <c r="A26" s="360"/>
      <c r="B26" s="360"/>
      <c r="I26" s="359" t="s">
        <v>1145</v>
      </c>
      <c r="J26" s="39"/>
      <c r="K26" s="359" t="s">
        <v>922</v>
      </c>
      <c r="L26" s="40"/>
      <c r="M26" s="359" t="s">
        <v>1145</v>
      </c>
      <c r="N26" s="39"/>
      <c r="O26" s="359" t="s">
        <v>922</v>
      </c>
    </row>
    <row r="27" spans="1:15" ht="23.25" customHeight="1">
      <c r="A27" s="20"/>
      <c r="B27" s="20"/>
      <c r="C27" s="43" t="s">
        <v>810</v>
      </c>
      <c r="D27" s="44"/>
      <c r="E27" s="44"/>
      <c r="F27" s="44"/>
      <c r="I27" s="20"/>
      <c r="J27" s="20"/>
      <c r="K27" s="20"/>
      <c r="L27" s="20"/>
      <c r="M27" s="20"/>
      <c r="N27" s="20"/>
      <c r="O27" s="20"/>
    </row>
    <row r="28" spans="1:15" ht="23.25" customHeight="1">
      <c r="A28" s="20"/>
      <c r="B28" s="20"/>
      <c r="C28" s="1"/>
      <c r="D28" s="36" t="s">
        <v>143</v>
      </c>
      <c r="E28" s="1"/>
      <c r="F28" s="1"/>
      <c r="I28" s="436">
        <v>405</v>
      </c>
      <c r="J28" s="436"/>
      <c r="K28" s="436">
        <v>24288.97</v>
      </c>
      <c r="L28" s="20"/>
      <c r="M28" s="20">
        <v>0</v>
      </c>
      <c r="N28" s="20"/>
      <c r="O28" s="20">
        <v>0</v>
      </c>
    </row>
    <row r="29" spans="1:15" ht="23.25" customHeight="1">
      <c r="A29" s="20"/>
      <c r="B29" s="20"/>
      <c r="C29" s="1"/>
      <c r="D29" s="36" t="s">
        <v>142</v>
      </c>
      <c r="E29" s="1"/>
      <c r="F29" s="1"/>
      <c r="I29" s="436">
        <v>3500</v>
      </c>
      <c r="J29" s="436"/>
      <c r="K29" s="436">
        <v>2784.5</v>
      </c>
      <c r="L29" s="20"/>
      <c r="M29" s="20">
        <v>0</v>
      </c>
      <c r="N29" s="20"/>
      <c r="O29" s="20">
        <v>0</v>
      </c>
    </row>
    <row r="30" spans="1:15" ht="23.25" customHeight="1" thickBot="1">
      <c r="A30" s="20"/>
      <c r="B30" s="20"/>
      <c r="I30" s="42">
        <f>SUM(I28:I29)</f>
        <v>3905</v>
      </c>
      <c r="K30" s="42">
        <f>SUM(K28:K29)</f>
        <v>27073.47</v>
      </c>
      <c r="M30" s="42">
        <f>SUM(M28:M29)</f>
        <v>0</v>
      </c>
      <c r="O30" s="42">
        <f>SUM(O28:O29)</f>
        <v>0</v>
      </c>
    </row>
    <row r="31" spans="1:15" ht="23.25" customHeight="1" thickTop="1">
      <c r="I31" s="20"/>
      <c r="K31" s="20"/>
      <c r="M31" s="20"/>
      <c r="O31" s="20"/>
    </row>
    <row r="32" spans="1:15" s="37" customFormat="1" ht="23.25" customHeight="1">
      <c r="I32" s="666" t="s">
        <v>193</v>
      </c>
      <c r="J32" s="666"/>
      <c r="K32" s="666"/>
      <c r="L32" s="38"/>
      <c r="M32" s="666" t="s">
        <v>194</v>
      </c>
      <c r="N32" s="666"/>
      <c r="O32" s="666"/>
    </row>
    <row r="33" spans="1:15" s="37" customFormat="1" ht="23.25" customHeight="1">
      <c r="I33" s="359" t="s">
        <v>1145</v>
      </c>
      <c r="J33" s="39"/>
      <c r="K33" s="359" t="s">
        <v>922</v>
      </c>
      <c r="L33" s="40"/>
      <c r="M33" s="359" t="s">
        <v>1145</v>
      </c>
      <c r="N33" s="39"/>
      <c r="O33" s="359" t="s">
        <v>922</v>
      </c>
    </row>
    <row r="34" spans="1:15" ht="23.25" customHeight="1">
      <c r="C34" s="41" t="s">
        <v>811</v>
      </c>
      <c r="D34" s="1"/>
      <c r="E34" s="1"/>
      <c r="F34" s="1"/>
      <c r="I34" s="20"/>
      <c r="J34" s="20"/>
      <c r="K34" s="20"/>
      <c r="L34" s="20"/>
      <c r="M34" s="20"/>
      <c r="N34" s="20"/>
      <c r="O34" s="20"/>
    </row>
    <row r="35" spans="1:15" ht="23.25" customHeight="1">
      <c r="C35" s="1"/>
      <c r="D35" s="18" t="s">
        <v>123</v>
      </c>
      <c r="E35" s="1"/>
      <c r="F35" s="1"/>
      <c r="I35" s="20">
        <v>0</v>
      </c>
      <c r="J35" s="20"/>
      <c r="K35" s="20">
        <v>0</v>
      </c>
      <c r="L35" s="20"/>
      <c r="M35" s="224">
        <v>126868.49</v>
      </c>
      <c r="N35" s="20"/>
      <c r="O35" s="20">
        <v>117235.14</v>
      </c>
    </row>
    <row r="36" spans="1:15" ht="23.25" customHeight="1" thickBot="1">
      <c r="I36" s="42">
        <f>SUM(I35)</f>
        <v>0</v>
      </c>
      <c r="K36" s="42">
        <f>SUM(K35)</f>
        <v>0</v>
      </c>
      <c r="M36" s="42">
        <f>SUM(M35)</f>
        <v>126868.49</v>
      </c>
      <c r="O36" s="42">
        <f>SUM(O35)</f>
        <v>117235.14</v>
      </c>
    </row>
    <row r="37" spans="1:15" ht="23.25" customHeight="1" thickTop="1">
      <c r="I37" s="20"/>
      <c r="K37" s="20"/>
      <c r="M37" s="20"/>
      <c r="O37" s="20"/>
    </row>
    <row r="38" spans="1:15" ht="23.25" customHeight="1">
      <c r="I38" s="20"/>
      <c r="K38" s="20"/>
      <c r="M38" s="20"/>
      <c r="O38" s="20"/>
    </row>
    <row r="39" spans="1:15" ht="23.25" customHeight="1">
      <c r="I39" s="20"/>
      <c r="K39" s="20"/>
      <c r="M39" s="20"/>
      <c r="O39" s="20"/>
    </row>
    <row r="40" spans="1:15" ht="25.5" customHeight="1">
      <c r="A40" s="667" t="s">
        <v>706</v>
      </c>
      <c r="B40" s="667"/>
      <c r="C40" s="667"/>
      <c r="D40" s="667"/>
      <c r="E40" s="667"/>
      <c r="F40" s="667"/>
      <c r="G40" s="667"/>
      <c r="H40" s="667"/>
      <c r="I40" s="667"/>
      <c r="J40" s="667"/>
      <c r="K40" s="667"/>
      <c r="L40" s="667"/>
      <c r="M40" s="667"/>
      <c r="N40" s="667"/>
      <c r="O40" s="667"/>
    </row>
    <row r="41" spans="1:15" ht="25.5" customHeight="1">
      <c r="I41" s="20"/>
      <c r="K41" s="20"/>
      <c r="M41" s="20"/>
      <c r="O41" s="20"/>
    </row>
    <row r="42" spans="1:15" s="37" customFormat="1" ht="25.5" customHeight="1">
      <c r="A42" s="360"/>
      <c r="B42" s="360"/>
      <c r="I42" s="666" t="s">
        <v>193</v>
      </c>
      <c r="J42" s="666"/>
      <c r="K42" s="666"/>
      <c r="L42" s="38"/>
      <c r="M42" s="666" t="s">
        <v>194</v>
      </c>
      <c r="N42" s="666"/>
      <c r="O42" s="666"/>
    </row>
    <row r="43" spans="1:15" s="37" customFormat="1" ht="25.5" customHeight="1">
      <c r="A43" s="360"/>
      <c r="B43" s="360"/>
      <c r="I43" s="359" t="s">
        <v>1145</v>
      </c>
      <c r="J43" s="39"/>
      <c r="K43" s="359" t="s">
        <v>922</v>
      </c>
      <c r="L43" s="40"/>
      <c r="M43" s="359" t="s">
        <v>1145</v>
      </c>
      <c r="N43" s="39"/>
      <c r="O43" s="359" t="s">
        <v>922</v>
      </c>
    </row>
    <row r="44" spans="1:15" ht="25.5" customHeight="1">
      <c r="A44" s="20"/>
      <c r="B44" s="20"/>
      <c r="C44" s="43" t="s">
        <v>812</v>
      </c>
      <c r="D44" s="44"/>
      <c r="E44" s="44"/>
      <c r="F44" s="44"/>
      <c r="I44" s="20"/>
      <c r="J44" s="20"/>
      <c r="K44" s="20"/>
      <c r="L44" s="20"/>
      <c r="M44" s="20"/>
      <c r="N44" s="20"/>
      <c r="O44" s="20"/>
    </row>
    <row r="45" spans="1:15" ht="25.5" customHeight="1">
      <c r="A45" s="20"/>
      <c r="B45" s="20"/>
      <c r="C45" s="1"/>
      <c r="D45" s="36" t="s">
        <v>143</v>
      </c>
      <c r="E45" s="1"/>
      <c r="F45" s="1"/>
      <c r="I45" s="20">
        <v>33300</v>
      </c>
      <c r="J45" s="20"/>
      <c r="K45" s="20">
        <v>33300</v>
      </c>
      <c r="L45" s="20"/>
      <c r="M45" s="20">
        <v>0</v>
      </c>
      <c r="N45" s="20"/>
      <c r="O45" s="20">
        <v>0</v>
      </c>
    </row>
    <row r="46" spans="1:15" ht="25.5" customHeight="1" thickBot="1">
      <c r="A46" s="20"/>
      <c r="B46" s="20"/>
      <c r="I46" s="42">
        <f>SUM(I45)</f>
        <v>33300</v>
      </c>
      <c r="K46" s="42">
        <f>SUM(K45)</f>
        <v>33300</v>
      </c>
      <c r="M46" s="42">
        <f>SUM(M45)</f>
        <v>0</v>
      </c>
      <c r="O46" s="42">
        <f>SUM(O45)</f>
        <v>0</v>
      </c>
    </row>
    <row r="47" spans="1:15" ht="25.5" customHeight="1" thickTop="1">
      <c r="I47" s="20"/>
      <c r="K47" s="20"/>
      <c r="M47" s="20"/>
      <c r="O47" s="20"/>
    </row>
    <row r="48" spans="1:15" s="37" customFormat="1" ht="25.5" customHeight="1">
      <c r="B48" s="357"/>
      <c r="C48" s="357"/>
      <c r="D48" s="357"/>
      <c r="E48" s="357"/>
      <c r="F48" s="357"/>
      <c r="G48" s="357"/>
      <c r="H48" s="357"/>
      <c r="I48" s="665" t="s">
        <v>193</v>
      </c>
      <c r="J48" s="665"/>
      <c r="K48" s="665"/>
      <c r="L48" s="358"/>
      <c r="M48" s="665" t="s">
        <v>194</v>
      </c>
      <c r="N48" s="665"/>
      <c r="O48" s="665"/>
    </row>
    <row r="49" spans="2:15" s="37" customFormat="1" ht="25.5" customHeight="1">
      <c r="B49" s="357"/>
      <c r="C49" s="357"/>
      <c r="D49" s="357"/>
      <c r="E49" s="357"/>
      <c r="F49" s="357"/>
      <c r="G49" s="357"/>
      <c r="H49" s="357"/>
      <c r="I49" s="359" t="s">
        <v>1145</v>
      </c>
      <c r="J49" s="39"/>
      <c r="K49" s="359" t="s">
        <v>922</v>
      </c>
      <c r="L49" s="40"/>
      <c r="M49" s="359" t="s">
        <v>1145</v>
      </c>
      <c r="N49" s="39"/>
      <c r="O49" s="359" t="s">
        <v>922</v>
      </c>
    </row>
    <row r="50" spans="2:15" ht="25.5" customHeight="1">
      <c r="C50" s="3" t="s">
        <v>813</v>
      </c>
      <c r="D50" s="8"/>
      <c r="E50" s="8"/>
      <c r="F50" s="8"/>
    </row>
    <row r="51" spans="2:15" ht="25.5" customHeight="1">
      <c r="C51" s="3"/>
      <c r="D51" s="5" t="s">
        <v>137</v>
      </c>
      <c r="E51" s="8"/>
      <c r="F51" s="8"/>
      <c r="I51" s="224">
        <v>0</v>
      </c>
      <c r="J51" s="20"/>
      <c r="K51" s="20">
        <v>210190.8</v>
      </c>
      <c r="L51" s="20"/>
      <c r="M51" s="20">
        <v>0</v>
      </c>
      <c r="N51" s="20"/>
      <c r="O51" s="20">
        <v>0</v>
      </c>
    </row>
    <row r="52" spans="2:15" ht="25.5" customHeight="1">
      <c r="C52" s="3"/>
      <c r="D52" s="5" t="s">
        <v>1070</v>
      </c>
      <c r="E52" s="8"/>
      <c r="F52" s="8"/>
      <c r="I52" s="224">
        <v>0</v>
      </c>
      <c r="J52" s="20"/>
      <c r="K52" s="20">
        <v>7500000</v>
      </c>
      <c r="L52" s="20"/>
      <c r="M52" s="20">
        <v>0</v>
      </c>
      <c r="N52" s="20"/>
      <c r="O52" s="20">
        <v>0</v>
      </c>
    </row>
    <row r="53" spans="2:15" ht="25.5" customHeight="1" thickBot="1">
      <c r="I53" s="42">
        <f>SUM(I51:I52)</f>
        <v>0</v>
      </c>
      <c r="K53" s="42">
        <f>SUM(K51:K52)</f>
        <v>7710190.7999999998</v>
      </c>
      <c r="M53" s="42">
        <f>SUM(M51:M52)</f>
        <v>0</v>
      </c>
      <c r="O53" s="42">
        <f>SUM(O51:O52)</f>
        <v>0</v>
      </c>
    </row>
    <row r="54" spans="2:15" ht="25.5" customHeight="1" thickTop="1">
      <c r="I54" s="20"/>
      <c r="K54" s="20"/>
      <c r="M54" s="20"/>
      <c r="O54" s="20"/>
    </row>
    <row r="55" spans="2:15" s="485" customFormat="1" ht="25.5" customHeight="1">
      <c r="I55" s="665" t="s">
        <v>193</v>
      </c>
      <c r="J55" s="665"/>
      <c r="K55" s="665"/>
      <c r="L55" s="487"/>
      <c r="M55" s="665" t="s">
        <v>194</v>
      </c>
      <c r="N55" s="665"/>
      <c r="O55" s="665"/>
    </row>
    <row r="56" spans="2:15" s="485" customFormat="1" ht="25.5" customHeight="1">
      <c r="I56" s="359" t="s">
        <v>1145</v>
      </c>
      <c r="J56" s="39"/>
      <c r="K56" s="359" t="s">
        <v>922</v>
      </c>
      <c r="L56" s="40"/>
      <c r="M56" s="359" t="s">
        <v>1145</v>
      </c>
      <c r="N56" s="39"/>
      <c r="O56" s="359" t="s">
        <v>922</v>
      </c>
    </row>
    <row r="57" spans="2:15" ht="25.5" customHeight="1">
      <c r="C57" s="41" t="s">
        <v>1071</v>
      </c>
      <c r="D57" s="1"/>
      <c r="E57" s="1"/>
      <c r="I57" s="224"/>
      <c r="J57" s="20"/>
      <c r="K57" s="20"/>
      <c r="L57" s="20"/>
      <c r="M57" s="20"/>
      <c r="N57" s="20"/>
      <c r="O57" s="20"/>
    </row>
    <row r="58" spans="2:15" ht="25.5" customHeight="1">
      <c r="C58" s="41"/>
      <c r="D58" s="457" t="s">
        <v>1067</v>
      </c>
      <c r="E58" s="1"/>
      <c r="I58" s="224">
        <v>13443148.91</v>
      </c>
      <c r="J58" s="20"/>
      <c r="K58" s="20">
        <v>13838535.449999999</v>
      </c>
      <c r="L58" s="20"/>
      <c r="M58" s="20">
        <v>0</v>
      </c>
      <c r="N58" s="20"/>
      <c r="O58" s="20">
        <v>0</v>
      </c>
    </row>
    <row r="59" spans="2:15" ht="25.5" customHeight="1" thickBot="1">
      <c r="C59" s="41"/>
      <c r="D59" s="1"/>
      <c r="E59" s="1"/>
      <c r="I59" s="42">
        <f>SUM(I58)</f>
        <v>13443148.91</v>
      </c>
      <c r="K59" s="42">
        <f>SUM(K58)</f>
        <v>13838535.449999999</v>
      </c>
      <c r="M59" s="42">
        <f>SUM(M58)</f>
        <v>0</v>
      </c>
      <c r="O59" s="42">
        <f>SUM(O58)</f>
        <v>0</v>
      </c>
    </row>
    <row r="60" spans="2:15" ht="25.5" customHeight="1" thickTop="1">
      <c r="C60" s="41"/>
      <c r="D60" s="1"/>
      <c r="E60" s="1"/>
      <c r="I60" s="20"/>
      <c r="K60" s="20"/>
      <c r="M60" s="20"/>
      <c r="O60" s="20"/>
    </row>
    <row r="61" spans="2:15" s="139" customFormat="1" ht="25.5" customHeight="1">
      <c r="B61" s="357"/>
      <c r="C61" s="357"/>
      <c r="D61" s="357"/>
      <c r="E61" s="357"/>
      <c r="F61" s="357"/>
      <c r="G61" s="357"/>
      <c r="H61" s="357"/>
      <c r="I61" s="665" t="s">
        <v>193</v>
      </c>
      <c r="J61" s="665"/>
      <c r="K61" s="665"/>
      <c r="L61" s="358"/>
      <c r="M61" s="665" t="s">
        <v>194</v>
      </c>
      <c r="N61" s="665"/>
      <c r="O61" s="665"/>
    </row>
    <row r="62" spans="2:15" s="139" customFormat="1" ht="25.5" customHeight="1">
      <c r="B62" s="357"/>
      <c r="C62" s="357"/>
      <c r="D62" s="357"/>
      <c r="E62" s="357"/>
      <c r="F62" s="357"/>
      <c r="G62" s="357"/>
      <c r="H62" s="357"/>
      <c r="I62" s="359" t="s">
        <v>1145</v>
      </c>
      <c r="J62" s="39"/>
      <c r="K62" s="359" t="s">
        <v>922</v>
      </c>
      <c r="L62" s="40"/>
      <c r="M62" s="359" t="s">
        <v>1145</v>
      </c>
      <c r="N62" s="39"/>
      <c r="O62" s="359" t="s">
        <v>922</v>
      </c>
    </row>
    <row r="63" spans="2:15" ht="25.5" customHeight="1">
      <c r="C63" s="41" t="s">
        <v>1072</v>
      </c>
      <c r="D63" s="1"/>
      <c r="E63" s="1"/>
    </row>
    <row r="64" spans="2:15" ht="25.5" customHeight="1">
      <c r="C64" s="41"/>
      <c r="D64" s="36" t="s">
        <v>142</v>
      </c>
      <c r="E64" s="1"/>
      <c r="I64" s="297">
        <v>22637550</v>
      </c>
      <c r="K64" s="34">
        <v>15531100</v>
      </c>
      <c r="M64" s="34">
        <v>0</v>
      </c>
      <c r="O64" s="34">
        <v>0</v>
      </c>
    </row>
    <row r="65" spans="1:15" ht="25.5" customHeight="1">
      <c r="C65" s="1"/>
      <c r="D65" s="36" t="s">
        <v>143</v>
      </c>
      <c r="E65" s="1"/>
      <c r="I65" s="224">
        <v>1869295.7000000002</v>
      </c>
      <c r="J65" s="20"/>
      <c r="K65" s="20">
        <v>6428592.2999999998</v>
      </c>
      <c r="L65" s="20"/>
      <c r="M65" s="20">
        <v>0</v>
      </c>
      <c r="N65" s="20"/>
      <c r="O65" s="20">
        <v>0</v>
      </c>
    </row>
    <row r="66" spans="1:15" ht="25.5" customHeight="1">
      <c r="C66" s="1"/>
      <c r="D66" s="5" t="s">
        <v>424</v>
      </c>
      <c r="E66" s="1"/>
      <c r="I66" s="224">
        <v>0</v>
      </c>
      <c r="J66" s="20"/>
      <c r="K66" s="20">
        <v>5840.2</v>
      </c>
      <c r="L66" s="20"/>
      <c r="M66" s="20">
        <v>0</v>
      </c>
      <c r="N66" s="20"/>
      <c r="O66" s="20">
        <v>0</v>
      </c>
    </row>
    <row r="67" spans="1:15" s="37" customFormat="1" ht="25.5" customHeight="1" thickBot="1">
      <c r="B67" s="34"/>
      <c r="C67" s="34"/>
      <c r="D67" s="34"/>
      <c r="E67" s="34"/>
      <c r="F67" s="34"/>
      <c r="G67" s="34"/>
      <c r="H67" s="34"/>
      <c r="I67" s="42">
        <f>SUM(I64:I66)</f>
        <v>24506845.699999999</v>
      </c>
      <c r="J67" s="34"/>
      <c r="K67" s="42">
        <f>SUM(K64:K66)</f>
        <v>21965532.5</v>
      </c>
      <c r="L67" s="34"/>
      <c r="M67" s="42">
        <f>SUM(M64:M66)</f>
        <v>0</v>
      </c>
      <c r="N67" s="34"/>
      <c r="O67" s="42">
        <f>SUM(O64:O66)</f>
        <v>0</v>
      </c>
    </row>
    <row r="68" spans="1:15" s="37" customFormat="1" ht="25.5" customHeight="1" thickTop="1">
      <c r="B68" s="34"/>
      <c r="C68" s="34"/>
      <c r="D68" s="34"/>
      <c r="E68" s="34"/>
      <c r="F68" s="34"/>
      <c r="G68" s="34"/>
      <c r="H68" s="34"/>
      <c r="I68" s="20"/>
      <c r="J68" s="34"/>
      <c r="K68" s="20"/>
      <c r="L68" s="34"/>
      <c r="M68" s="20"/>
      <c r="N68" s="34"/>
      <c r="O68" s="20"/>
    </row>
    <row r="69" spans="1:15" s="485" customFormat="1" ht="25.5" customHeight="1">
      <c r="I69" s="665" t="s">
        <v>193</v>
      </c>
      <c r="J69" s="665"/>
      <c r="K69" s="665"/>
      <c r="L69" s="487"/>
      <c r="M69" s="665" t="s">
        <v>194</v>
      </c>
      <c r="N69" s="665"/>
      <c r="O69" s="665"/>
    </row>
    <row r="70" spans="1:15" s="485" customFormat="1" ht="25.5" customHeight="1">
      <c r="I70" s="359" t="s">
        <v>1145</v>
      </c>
      <c r="J70" s="39"/>
      <c r="K70" s="359" t="s">
        <v>922</v>
      </c>
      <c r="L70" s="40"/>
      <c r="M70" s="359" t="s">
        <v>1145</v>
      </c>
      <c r="N70" s="39"/>
      <c r="O70" s="359" t="s">
        <v>922</v>
      </c>
    </row>
    <row r="71" spans="1:15" s="485" customFormat="1" ht="25.5" customHeight="1">
      <c r="C71" s="41" t="s">
        <v>1074</v>
      </c>
      <c r="I71" s="226"/>
      <c r="J71" s="39"/>
      <c r="K71" s="94"/>
      <c r="L71" s="40"/>
      <c r="M71" s="226"/>
      <c r="N71" s="39"/>
      <c r="O71" s="94"/>
    </row>
    <row r="72" spans="1:15" ht="25.5" customHeight="1">
      <c r="D72" s="5" t="s">
        <v>1070</v>
      </c>
      <c r="E72" s="1"/>
      <c r="I72" s="20">
        <v>6900000</v>
      </c>
      <c r="J72" s="20"/>
      <c r="K72" s="20">
        <v>6900000</v>
      </c>
      <c r="L72" s="20"/>
      <c r="M72" s="20">
        <v>0</v>
      </c>
      <c r="N72" s="20"/>
      <c r="O72" s="20">
        <v>0</v>
      </c>
    </row>
    <row r="73" spans="1:15" ht="25.5" customHeight="1" thickBot="1">
      <c r="C73" s="41"/>
      <c r="D73" s="1"/>
      <c r="E73" s="1"/>
      <c r="I73" s="42">
        <f>SUM(I72)</f>
        <v>6900000</v>
      </c>
      <c r="K73" s="42">
        <f>SUM(K72)</f>
        <v>6900000</v>
      </c>
      <c r="M73" s="42">
        <f>SUM(M72)</f>
        <v>0</v>
      </c>
      <c r="O73" s="42">
        <f>SUM(O72)</f>
        <v>0</v>
      </c>
    </row>
    <row r="74" spans="1:15" ht="25.5" customHeight="1" thickTop="1">
      <c r="C74" s="41"/>
      <c r="D74" s="1"/>
      <c r="E74" s="1"/>
      <c r="I74" s="20"/>
      <c r="K74" s="20"/>
      <c r="M74" s="20"/>
      <c r="O74" s="20"/>
    </row>
    <row r="75" spans="1:15" ht="22.5" customHeight="1">
      <c r="A75" s="667" t="s">
        <v>707</v>
      </c>
      <c r="B75" s="667"/>
      <c r="C75" s="667"/>
      <c r="D75" s="667"/>
      <c r="E75" s="667"/>
      <c r="F75" s="667"/>
      <c r="G75" s="667"/>
      <c r="H75" s="667"/>
      <c r="I75" s="667"/>
      <c r="J75" s="667"/>
      <c r="K75" s="667"/>
      <c r="L75" s="667"/>
      <c r="M75" s="667"/>
      <c r="N75" s="667"/>
      <c r="O75" s="667"/>
    </row>
    <row r="76" spans="1:15" ht="22.5" customHeight="1">
      <c r="C76" s="41"/>
      <c r="D76" s="1"/>
      <c r="E76" s="1"/>
      <c r="I76" s="20"/>
      <c r="K76" s="20"/>
      <c r="M76" s="20"/>
      <c r="O76" s="20"/>
    </row>
    <row r="77" spans="1:15" s="453" customFormat="1" ht="22.5" customHeight="1">
      <c r="I77" s="665" t="s">
        <v>193</v>
      </c>
      <c r="J77" s="665"/>
      <c r="K77" s="665"/>
      <c r="L77" s="452"/>
      <c r="M77" s="665" t="s">
        <v>194</v>
      </c>
      <c r="N77" s="665"/>
      <c r="O77" s="665"/>
    </row>
    <row r="78" spans="1:15" s="453" customFormat="1" ht="22.5" customHeight="1">
      <c r="I78" s="359" t="s">
        <v>1145</v>
      </c>
      <c r="J78" s="39"/>
      <c r="K78" s="359" t="s">
        <v>922</v>
      </c>
      <c r="L78" s="40"/>
      <c r="M78" s="359" t="s">
        <v>1145</v>
      </c>
      <c r="N78" s="39"/>
      <c r="O78" s="359" t="s">
        <v>922</v>
      </c>
    </row>
    <row r="79" spans="1:15" s="453" customFormat="1" ht="22.5" customHeight="1">
      <c r="C79" s="456" t="s">
        <v>1073</v>
      </c>
    </row>
    <row r="80" spans="1:15" s="453" customFormat="1" ht="22.5" customHeight="1">
      <c r="D80" s="457" t="s">
        <v>1067</v>
      </c>
      <c r="I80" s="458">
        <v>12542345.1</v>
      </c>
      <c r="K80" s="436">
        <v>12833139.15</v>
      </c>
      <c r="M80" s="436">
        <v>0</v>
      </c>
      <c r="N80" s="436"/>
      <c r="O80" s="436">
        <v>0</v>
      </c>
    </row>
    <row r="81" spans="2:15" s="453" customFormat="1" ht="22.5" customHeight="1" thickBot="1">
      <c r="D81" s="457"/>
      <c r="I81" s="459">
        <f>SUM(I80)</f>
        <v>12542345.1</v>
      </c>
      <c r="J81" s="458"/>
      <c r="K81" s="459">
        <f>SUM(K80)</f>
        <v>12833139.15</v>
      </c>
      <c r="L81" s="458"/>
      <c r="M81" s="459">
        <f>SUM(M80)</f>
        <v>0</v>
      </c>
      <c r="N81" s="458"/>
      <c r="O81" s="459">
        <f>SUM(O80)</f>
        <v>0</v>
      </c>
    </row>
    <row r="82" spans="2:15" s="453" customFormat="1" ht="22.5" customHeight="1" thickTop="1">
      <c r="D82" s="457"/>
      <c r="I82" s="599"/>
      <c r="J82" s="458"/>
      <c r="K82" s="599"/>
      <c r="L82" s="458"/>
      <c r="M82" s="599"/>
      <c r="N82" s="458"/>
      <c r="O82" s="599"/>
    </row>
    <row r="83" spans="2:15" ht="22.5" customHeight="1">
      <c r="B83" s="35" t="s">
        <v>595</v>
      </c>
      <c r="C83" s="36" t="s">
        <v>1146</v>
      </c>
    </row>
    <row r="84" spans="2:15" ht="22.5" customHeight="1">
      <c r="B84" s="35"/>
      <c r="C84" s="209" t="s">
        <v>1147</v>
      </c>
    </row>
    <row r="85" spans="2:15" ht="22.5" customHeight="1">
      <c r="B85" s="357"/>
      <c r="C85" s="357"/>
      <c r="D85" s="357"/>
      <c r="E85" s="357"/>
      <c r="F85" s="357"/>
      <c r="G85" s="357"/>
      <c r="H85" s="357"/>
      <c r="I85" s="665" t="s">
        <v>193</v>
      </c>
      <c r="J85" s="665"/>
      <c r="K85" s="665"/>
      <c r="L85" s="366"/>
      <c r="M85" s="665" t="s">
        <v>194</v>
      </c>
      <c r="N85" s="665"/>
      <c r="O85" s="665"/>
    </row>
    <row r="86" spans="2:15" ht="22.5" customHeight="1">
      <c r="B86" s="357"/>
      <c r="C86" s="357"/>
      <c r="D86" s="357"/>
      <c r="E86" s="357"/>
      <c r="F86" s="357"/>
      <c r="G86" s="357"/>
      <c r="H86" s="357"/>
      <c r="I86" s="359" t="s">
        <v>1145</v>
      </c>
      <c r="J86" s="39"/>
      <c r="K86" s="359" t="s">
        <v>1144</v>
      </c>
      <c r="L86" s="40"/>
      <c r="M86" s="359" t="s">
        <v>1145</v>
      </c>
      <c r="N86" s="39"/>
      <c r="O86" s="359" t="s">
        <v>1144</v>
      </c>
    </row>
    <row r="87" spans="2:15" ht="22.5" customHeight="1">
      <c r="C87" s="41" t="s">
        <v>596</v>
      </c>
      <c r="D87" s="1"/>
      <c r="E87" s="1"/>
    </row>
    <row r="88" spans="2:15" ht="22.5" customHeight="1">
      <c r="C88" s="1"/>
      <c r="D88" s="36" t="s">
        <v>142</v>
      </c>
      <c r="E88" s="1"/>
      <c r="I88" s="224">
        <v>30727348</v>
      </c>
      <c r="J88" s="297"/>
      <c r="K88" s="224">
        <v>19380871</v>
      </c>
      <c r="M88" s="20">
        <v>0</v>
      </c>
      <c r="O88" s="20">
        <v>0</v>
      </c>
    </row>
    <row r="89" spans="2:15" ht="22.5" customHeight="1">
      <c r="C89" s="1"/>
      <c r="D89" s="36" t="s">
        <v>143</v>
      </c>
      <c r="E89" s="1"/>
      <c r="I89" s="224">
        <v>156103368.59999999</v>
      </c>
      <c r="J89" s="224"/>
      <c r="K89" s="224">
        <v>135961527.40000001</v>
      </c>
      <c r="M89" s="20">
        <v>0</v>
      </c>
      <c r="O89" s="20">
        <v>0</v>
      </c>
    </row>
    <row r="90" spans="2:15" ht="22.5" customHeight="1">
      <c r="C90" s="1"/>
      <c r="D90" s="5" t="s">
        <v>342</v>
      </c>
      <c r="E90" s="1"/>
      <c r="I90" s="224">
        <v>0</v>
      </c>
      <c r="J90" s="224"/>
      <c r="K90" s="224">
        <v>1935058</v>
      </c>
      <c r="M90" s="20">
        <v>0</v>
      </c>
      <c r="O90" s="20">
        <v>0</v>
      </c>
    </row>
    <row r="91" spans="2:15" s="277" customFormat="1" ht="22.5" customHeight="1">
      <c r="B91" s="34"/>
      <c r="C91" s="1"/>
      <c r="D91" s="5" t="s">
        <v>375</v>
      </c>
      <c r="E91" s="1"/>
      <c r="F91" s="34"/>
      <c r="G91" s="34"/>
      <c r="H91" s="34"/>
      <c r="I91" s="224">
        <v>12010480</v>
      </c>
      <c r="J91" s="224"/>
      <c r="K91" s="224">
        <v>15814560</v>
      </c>
      <c r="L91" s="34"/>
      <c r="M91" s="20">
        <v>0</v>
      </c>
      <c r="N91" s="34"/>
      <c r="O91" s="20">
        <v>0</v>
      </c>
    </row>
    <row r="92" spans="2:15" ht="22.5" customHeight="1">
      <c r="C92" s="1"/>
      <c r="D92" s="5" t="s">
        <v>424</v>
      </c>
      <c r="E92" s="1"/>
      <c r="I92" s="224">
        <v>10496083.199999999</v>
      </c>
      <c r="J92" s="224"/>
      <c r="K92" s="224">
        <v>5429422.7000000002</v>
      </c>
      <c r="M92" s="20">
        <v>0</v>
      </c>
      <c r="O92" s="20">
        <v>0</v>
      </c>
    </row>
    <row r="93" spans="2:15" ht="22.5" customHeight="1">
      <c r="C93" s="1"/>
      <c r="D93" s="5" t="s">
        <v>814</v>
      </c>
      <c r="E93" s="8"/>
      <c r="F93" s="8"/>
      <c r="I93" s="224">
        <v>2476751</v>
      </c>
      <c r="J93" s="224"/>
      <c r="K93" s="224">
        <v>0</v>
      </c>
      <c r="M93" s="20">
        <v>0</v>
      </c>
      <c r="O93" s="20">
        <v>0</v>
      </c>
    </row>
    <row r="94" spans="2:15" ht="22.5" customHeight="1" thickBot="1">
      <c r="I94" s="42">
        <f>SUM(I88:I93)</f>
        <v>211814030.79999998</v>
      </c>
      <c r="K94" s="42">
        <f>SUM(K88:K93)</f>
        <v>178521439.09999999</v>
      </c>
      <c r="M94" s="42">
        <f>SUM(M88:M93)</f>
        <v>0</v>
      </c>
      <c r="O94" s="42">
        <f>SUM(O88:O93)</f>
        <v>0</v>
      </c>
    </row>
    <row r="95" spans="2:15" ht="11.25" customHeight="1" thickTop="1">
      <c r="I95" s="20"/>
      <c r="K95" s="20"/>
      <c r="M95" s="20"/>
      <c r="O95" s="20"/>
    </row>
    <row r="96" spans="2:15" ht="22.5" customHeight="1">
      <c r="B96" s="277"/>
      <c r="C96" s="277"/>
      <c r="D96" s="277"/>
      <c r="E96" s="277"/>
      <c r="F96" s="277"/>
      <c r="G96" s="277"/>
      <c r="H96" s="277"/>
      <c r="I96" s="668" t="s">
        <v>193</v>
      </c>
      <c r="J96" s="668"/>
      <c r="K96" s="668"/>
      <c r="L96" s="52"/>
      <c r="M96" s="668" t="s">
        <v>194</v>
      </c>
      <c r="N96" s="668"/>
      <c r="O96" s="668"/>
    </row>
    <row r="97" spans="2:15" ht="22.5" customHeight="1">
      <c r="B97" s="277"/>
      <c r="C97" s="277"/>
      <c r="D97" s="277"/>
      <c r="E97" s="277"/>
      <c r="F97" s="277"/>
      <c r="G97" s="277"/>
      <c r="H97" s="277"/>
      <c r="I97" s="359" t="s">
        <v>1145</v>
      </c>
      <c r="J97" s="39"/>
      <c r="K97" s="359" t="s">
        <v>1144</v>
      </c>
      <c r="L97" s="40"/>
      <c r="M97" s="359" t="s">
        <v>1145</v>
      </c>
      <c r="N97" s="39"/>
      <c r="O97" s="359" t="s">
        <v>1144</v>
      </c>
    </row>
    <row r="98" spans="2:15" ht="22.5" customHeight="1">
      <c r="C98" s="3" t="s">
        <v>597</v>
      </c>
      <c r="D98" s="3"/>
      <c r="E98" s="8"/>
      <c r="F98" s="8"/>
    </row>
    <row r="99" spans="2:15" ht="22.5" customHeight="1">
      <c r="C99" s="8"/>
      <c r="D99" s="36" t="s">
        <v>143</v>
      </c>
      <c r="E99" s="8"/>
      <c r="F99" s="8"/>
      <c r="I99" s="224">
        <v>360274</v>
      </c>
      <c r="K99" s="20">
        <v>314664</v>
      </c>
      <c r="M99" s="20">
        <v>0</v>
      </c>
      <c r="O99" s="20">
        <v>0</v>
      </c>
    </row>
    <row r="100" spans="2:15" ht="22.5" customHeight="1" thickBot="1">
      <c r="I100" s="42">
        <f>SUM(I99)</f>
        <v>360274</v>
      </c>
      <c r="K100" s="42">
        <f>SUM(K99)</f>
        <v>314664</v>
      </c>
      <c r="M100" s="42">
        <f>SUM(M99)</f>
        <v>0</v>
      </c>
      <c r="O100" s="42">
        <f>SUM(O99)</f>
        <v>0</v>
      </c>
    </row>
    <row r="101" spans="2:15" ht="11.25" customHeight="1" thickTop="1">
      <c r="I101" s="20"/>
      <c r="K101" s="20"/>
      <c r="M101" s="20"/>
      <c r="O101" s="20"/>
    </row>
    <row r="102" spans="2:15" s="277" customFormat="1" ht="22.5" customHeight="1">
      <c r="I102" s="666" t="s">
        <v>193</v>
      </c>
      <c r="J102" s="666"/>
      <c r="K102" s="666"/>
      <c r="L102" s="278"/>
      <c r="M102" s="666" t="s">
        <v>194</v>
      </c>
      <c r="N102" s="666"/>
      <c r="O102" s="666"/>
    </row>
    <row r="103" spans="2:15" s="277" customFormat="1" ht="22.5" customHeight="1">
      <c r="I103" s="359" t="s">
        <v>1145</v>
      </c>
      <c r="J103" s="39"/>
      <c r="K103" s="359" t="s">
        <v>1144</v>
      </c>
      <c r="L103" s="40"/>
      <c r="M103" s="359" t="s">
        <v>1145</v>
      </c>
      <c r="N103" s="39"/>
      <c r="O103" s="359" t="s">
        <v>1144</v>
      </c>
    </row>
    <row r="104" spans="2:15" ht="22.5" customHeight="1">
      <c r="C104" s="41" t="s">
        <v>598</v>
      </c>
      <c r="D104" s="41"/>
      <c r="E104" s="1"/>
      <c r="F104" s="1"/>
    </row>
    <row r="105" spans="2:15" ht="22.5" customHeight="1">
      <c r="C105" s="1"/>
      <c r="D105" s="36" t="s">
        <v>144</v>
      </c>
      <c r="E105" s="1"/>
      <c r="F105" s="1"/>
      <c r="I105" s="20">
        <v>0</v>
      </c>
      <c r="K105" s="20">
        <v>0</v>
      </c>
      <c r="M105" s="224">
        <v>361454.46</v>
      </c>
      <c r="N105" s="297"/>
      <c r="O105" s="224">
        <v>1100155.57</v>
      </c>
    </row>
    <row r="106" spans="2:15" ht="22.5" customHeight="1" thickBot="1">
      <c r="I106" s="42">
        <f>SUM(I105)</f>
        <v>0</v>
      </c>
      <c r="K106" s="42">
        <f>SUM(K105)</f>
        <v>0</v>
      </c>
      <c r="M106" s="42">
        <f>SUM(M105)</f>
        <v>361454.46</v>
      </c>
      <c r="O106" s="42">
        <f>SUM(O105)</f>
        <v>1100155.57</v>
      </c>
    </row>
    <row r="107" spans="2:15" ht="11.25" customHeight="1" thickTop="1">
      <c r="I107" s="20"/>
      <c r="K107" s="20"/>
      <c r="M107" s="20"/>
      <c r="O107" s="20"/>
    </row>
    <row r="108" spans="2:15" s="277" customFormat="1" ht="22.5" customHeight="1">
      <c r="I108" s="666" t="s">
        <v>193</v>
      </c>
      <c r="J108" s="666"/>
      <c r="K108" s="666"/>
      <c r="L108" s="278"/>
      <c r="M108" s="666" t="s">
        <v>194</v>
      </c>
      <c r="N108" s="666"/>
      <c r="O108" s="666"/>
    </row>
    <row r="109" spans="2:15" s="277" customFormat="1" ht="22.5" customHeight="1">
      <c r="I109" s="359" t="s">
        <v>1145</v>
      </c>
      <c r="J109" s="39"/>
      <c r="K109" s="359" t="s">
        <v>1144</v>
      </c>
      <c r="L109" s="40"/>
      <c r="M109" s="359" t="s">
        <v>1145</v>
      </c>
      <c r="N109" s="39"/>
      <c r="O109" s="359" t="s">
        <v>1144</v>
      </c>
    </row>
    <row r="110" spans="2:15" ht="22.5" customHeight="1">
      <c r="C110" s="41" t="s">
        <v>599</v>
      </c>
      <c r="D110" s="1"/>
      <c r="E110" s="1"/>
      <c r="F110" s="1"/>
    </row>
    <row r="111" spans="2:15" ht="22.5" customHeight="1">
      <c r="C111" s="41"/>
      <c r="D111" s="36" t="s">
        <v>142</v>
      </c>
      <c r="E111" s="1"/>
      <c r="F111" s="1"/>
      <c r="I111" s="297">
        <v>54895760</v>
      </c>
      <c r="K111" s="297">
        <v>33936400</v>
      </c>
      <c r="M111" s="34">
        <v>0</v>
      </c>
      <c r="O111" s="34">
        <v>0</v>
      </c>
    </row>
    <row r="112" spans="2:15" ht="22.5" customHeight="1">
      <c r="C112" s="1"/>
      <c r="D112" s="36" t="s">
        <v>143</v>
      </c>
      <c r="E112" s="1"/>
      <c r="F112" s="1"/>
      <c r="I112" s="224">
        <v>13233050.630000001</v>
      </c>
      <c r="K112" s="224">
        <v>11695962.32</v>
      </c>
      <c r="M112" s="20">
        <v>0</v>
      </c>
      <c r="O112" s="20">
        <v>0</v>
      </c>
    </row>
    <row r="113" spans="1:15" ht="22.5" customHeight="1">
      <c r="C113" s="1"/>
      <c r="D113" s="5" t="s">
        <v>424</v>
      </c>
      <c r="E113" s="1"/>
      <c r="F113" s="1"/>
      <c r="I113" s="224">
        <v>6440</v>
      </c>
      <c r="K113" s="224">
        <v>0</v>
      </c>
      <c r="M113" s="20">
        <v>0</v>
      </c>
      <c r="O113" s="20">
        <v>0</v>
      </c>
    </row>
    <row r="114" spans="1:15" ht="22.5" customHeight="1" thickBot="1">
      <c r="I114" s="42">
        <f>SUM(I111:I113)</f>
        <v>68135250.629999995</v>
      </c>
      <c r="K114" s="42">
        <f>SUM(K111:K113)</f>
        <v>45632362.32</v>
      </c>
      <c r="M114" s="42">
        <f>SUM(M111:M113)</f>
        <v>0</v>
      </c>
      <c r="O114" s="42">
        <f>SUM(O111:O113)</f>
        <v>0</v>
      </c>
    </row>
    <row r="115" spans="1:15" ht="22.5" customHeight="1" thickTop="1">
      <c r="I115" s="20"/>
      <c r="K115" s="20"/>
      <c r="M115" s="20"/>
      <c r="O115" s="20"/>
    </row>
    <row r="116" spans="1:15" s="484" customFormat="1" ht="24" customHeight="1">
      <c r="A116" s="667" t="s">
        <v>708</v>
      </c>
      <c r="B116" s="667"/>
      <c r="C116" s="667"/>
      <c r="D116" s="667"/>
      <c r="E116" s="667"/>
      <c r="F116" s="667"/>
      <c r="G116" s="667"/>
      <c r="H116" s="667"/>
      <c r="I116" s="667"/>
      <c r="J116" s="667"/>
      <c r="K116" s="667"/>
      <c r="L116" s="667"/>
      <c r="M116" s="667"/>
      <c r="N116" s="667"/>
      <c r="O116" s="667"/>
    </row>
    <row r="117" spans="1:15" s="484" customFormat="1" ht="24" customHeight="1"/>
    <row r="118" spans="1:15" s="277" customFormat="1" ht="24" customHeight="1">
      <c r="A118" s="357"/>
      <c r="B118" s="357"/>
      <c r="C118" s="357"/>
      <c r="D118" s="357"/>
      <c r="E118" s="357"/>
      <c r="F118" s="357"/>
      <c r="G118" s="357"/>
      <c r="H118" s="357"/>
      <c r="I118" s="665" t="s">
        <v>193</v>
      </c>
      <c r="J118" s="665"/>
      <c r="K118" s="665"/>
      <c r="L118" s="358"/>
      <c r="M118" s="665" t="s">
        <v>194</v>
      </c>
      <c r="N118" s="665"/>
      <c r="O118" s="665"/>
    </row>
    <row r="119" spans="1:15" ht="24" customHeight="1">
      <c r="A119" s="37"/>
      <c r="B119" s="37"/>
      <c r="C119" s="37"/>
      <c r="D119" s="37"/>
      <c r="E119" s="37"/>
      <c r="F119" s="37"/>
      <c r="G119" s="37"/>
      <c r="H119" s="37"/>
      <c r="I119" s="359" t="s">
        <v>1145</v>
      </c>
      <c r="J119" s="39"/>
      <c r="K119" s="359" t="s">
        <v>1144</v>
      </c>
      <c r="L119" s="40"/>
      <c r="M119" s="359" t="s">
        <v>1145</v>
      </c>
      <c r="N119" s="39"/>
      <c r="O119" s="359" t="s">
        <v>1144</v>
      </c>
    </row>
    <row r="120" spans="1:15" ht="24" customHeight="1">
      <c r="C120" s="41" t="s">
        <v>600</v>
      </c>
      <c r="D120" s="1"/>
      <c r="E120" s="1"/>
      <c r="F120" s="1"/>
    </row>
    <row r="121" spans="1:15" ht="24" customHeight="1">
      <c r="C121" s="1"/>
      <c r="D121" s="36" t="s">
        <v>143</v>
      </c>
      <c r="E121" s="1"/>
      <c r="F121" s="1"/>
      <c r="I121" s="224">
        <v>88244</v>
      </c>
      <c r="J121" s="297"/>
      <c r="K121" s="224">
        <v>101117</v>
      </c>
      <c r="M121" s="20">
        <v>0</v>
      </c>
      <c r="O121" s="20">
        <v>0</v>
      </c>
    </row>
    <row r="122" spans="1:15" ht="24" customHeight="1">
      <c r="C122" s="1"/>
      <c r="D122" s="36" t="s">
        <v>137</v>
      </c>
      <c r="E122" s="1"/>
      <c r="F122" s="1"/>
      <c r="I122" s="224">
        <v>0</v>
      </c>
      <c r="J122" s="297"/>
      <c r="K122" s="224">
        <v>13910</v>
      </c>
      <c r="M122" s="20">
        <v>0</v>
      </c>
      <c r="O122" s="20">
        <v>0</v>
      </c>
    </row>
    <row r="123" spans="1:15" ht="24" customHeight="1">
      <c r="C123" s="1"/>
      <c r="D123" s="36" t="s">
        <v>1067</v>
      </c>
      <c r="E123" s="1"/>
      <c r="F123" s="1"/>
      <c r="I123" s="224">
        <v>395386.54</v>
      </c>
      <c r="J123" s="297"/>
      <c r="K123" s="224">
        <v>0</v>
      </c>
      <c r="M123" s="20">
        <v>0</v>
      </c>
      <c r="O123" s="20">
        <v>0</v>
      </c>
    </row>
    <row r="124" spans="1:15" s="37" customFormat="1" ht="24" customHeight="1" thickBot="1">
      <c r="A124" s="34"/>
      <c r="B124" s="34"/>
      <c r="C124" s="34"/>
      <c r="D124" s="34"/>
      <c r="E124" s="34"/>
      <c r="F124" s="34"/>
      <c r="G124" s="34"/>
      <c r="H124" s="34"/>
      <c r="I124" s="42">
        <f>SUM(I121:I123)</f>
        <v>483630.54</v>
      </c>
      <c r="J124" s="34"/>
      <c r="K124" s="42">
        <f>SUM(K121:K123)</f>
        <v>115027</v>
      </c>
      <c r="L124" s="34"/>
      <c r="M124" s="42">
        <f>SUM(M121:M123)</f>
        <v>0</v>
      </c>
      <c r="N124" s="34"/>
      <c r="O124" s="42">
        <f>SUM(O121:O123)</f>
        <v>0</v>
      </c>
    </row>
    <row r="125" spans="1:15" s="37" customFormat="1" ht="24" customHeight="1" thickTop="1"/>
    <row r="126" spans="1:15" ht="24" customHeight="1">
      <c r="B126" s="357"/>
      <c r="C126" s="357"/>
      <c r="D126" s="357"/>
      <c r="E126" s="357"/>
      <c r="F126" s="357"/>
      <c r="G126" s="357"/>
      <c r="H126" s="357"/>
      <c r="I126" s="666" t="s">
        <v>193</v>
      </c>
      <c r="J126" s="666"/>
      <c r="K126" s="666"/>
      <c r="L126" s="358"/>
      <c r="M126" s="666" t="s">
        <v>194</v>
      </c>
      <c r="N126" s="666"/>
      <c r="O126" s="666"/>
    </row>
    <row r="127" spans="1:15" ht="24" customHeight="1">
      <c r="B127" s="357"/>
      <c r="C127" s="357"/>
      <c r="D127" s="357"/>
      <c r="E127" s="357"/>
      <c r="F127" s="357"/>
      <c r="G127" s="357"/>
      <c r="H127" s="357"/>
      <c r="I127" s="359" t="s">
        <v>1145</v>
      </c>
      <c r="J127" s="39"/>
      <c r="K127" s="359" t="s">
        <v>1144</v>
      </c>
      <c r="L127" s="40"/>
      <c r="M127" s="359" t="s">
        <v>1145</v>
      </c>
      <c r="N127" s="39"/>
      <c r="O127" s="359" t="s">
        <v>1144</v>
      </c>
    </row>
    <row r="128" spans="1:15" ht="24" customHeight="1">
      <c r="C128" s="41" t="s">
        <v>601</v>
      </c>
      <c r="I128" s="20"/>
      <c r="K128" s="20"/>
      <c r="M128" s="20"/>
      <c r="O128" s="20"/>
    </row>
    <row r="129" spans="2:15" ht="24" customHeight="1">
      <c r="D129" s="36" t="s">
        <v>143</v>
      </c>
      <c r="I129" s="34">
        <v>0</v>
      </c>
      <c r="K129" s="34">
        <v>9864</v>
      </c>
      <c r="M129" s="34">
        <v>0</v>
      </c>
      <c r="O129" s="34">
        <v>0</v>
      </c>
    </row>
    <row r="130" spans="2:15" ht="24" customHeight="1" thickBot="1">
      <c r="I130" s="42">
        <f>SUM(I129:I129)</f>
        <v>0</v>
      </c>
      <c r="K130" s="42">
        <f>SUM(K129:K129)</f>
        <v>9864</v>
      </c>
      <c r="M130" s="42">
        <f>SUM(M129:M129)</f>
        <v>0</v>
      </c>
      <c r="O130" s="42">
        <f>SUM(O129:O129)</f>
        <v>0</v>
      </c>
    </row>
    <row r="131" spans="2:15" ht="24" customHeight="1" thickTop="1">
      <c r="I131" s="20"/>
      <c r="K131" s="20"/>
      <c r="M131" s="20"/>
      <c r="O131" s="20"/>
    </row>
    <row r="132" spans="2:15" ht="24" customHeight="1">
      <c r="B132" s="655"/>
      <c r="C132" s="655"/>
      <c r="D132" s="655"/>
      <c r="E132" s="655"/>
      <c r="F132" s="655"/>
      <c r="G132" s="655"/>
      <c r="H132" s="655"/>
      <c r="I132" s="666" t="s">
        <v>193</v>
      </c>
      <c r="J132" s="666"/>
      <c r="K132" s="666"/>
      <c r="L132" s="656"/>
      <c r="M132" s="666" t="s">
        <v>194</v>
      </c>
      <c r="N132" s="666"/>
      <c r="O132" s="666"/>
    </row>
    <row r="133" spans="2:15" ht="24" customHeight="1">
      <c r="B133" s="655"/>
      <c r="C133" s="655"/>
      <c r="D133" s="655"/>
      <c r="E133" s="655"/>
      <c r="F133" s="655"/>
      <c r="G133" s="655"/>
      <c r="H133" s="655"/>
      <c r="I133" s="359" t="s">
        <v>1145</v>
      </c>
      <c r="J133" s="39"/>
      <c r="K133" s="359" t="s">
        <v>1144</v>
      </c>
      <c r="L133" s="40"/>
      <c r="M133" s="359" t="s">
        <v>1145</v>
      </c>
      <c r="N133" s="39"/>
      <c r="O133" s="359" t="s">
        <v>1144</v>
      </c>
    </row>
    <row r="134" spans="2:15" ht="24" customHeight="1">
      <c r="C134" s="41" t="s">
        <v>1283</v>
      </c>
      <c r="I134" s="20"/>
      <c r="K134" s="20"/>
      <c r="M134" s="20"/>
      <c r="O134" s="20"/>
    </row>
    <row r="135" spans="2:15" ht="24" customHeight="1">
      <c r="D135" s="36" t="s">
        <v>1067</v>
      </c>
      <c r="I135" s="34">
        <v>173359.41</v>
      </c>
      <c r="K135" s="34">
        <v>0</v>
      </c>
      <c r="M135" s="34">
        <v>0</v>
      </c>
      <c r="O135" s="34">
        <v>0</v>
      </c>
    </row>
    <row r="136" spans="2:15" ht="24" customHeight="1" thickBot="1">
      <c r="I136" s="42">
        <f>SUM(I135:I135)</f>
        <v>173359.41</v>
      </c>
      <c r="K136" s="42">
        <f>SUM(K135:K135)</f>
        <v>0</v>
      </c>
      <c r="M136" s="42">
        <f>SUM(M135:M135)</f>
        <v>0</v>
      </c>
      <c r="O136" s="42">
        <f>SUM(O135:O135)</f>
        <v>0</v>
      </c>
    </row>
    <row r="137" spans="2:15" ht="24" customHeight="1" thickTop="1">
      <c r="I137" s="20"/>
      <c r="K137" s="20"/>
      <c r="M137" s="20"/>
      <c r="O137" s="20"/>
    </row>
    <row r="138" spans="2:15" ht="24" customHeight="1">
      <c r="B138" s="368"/>
      <c r="C138" s="41" t="s">
        <v>1282</v>
      </c>
      <c r="D138" s="367"/>
      <c r="E138" s="142"/>
      <c r="F138" s="23"/>
      <c r="G138" s="142"/>
      <c r="H138" s="142"/>
      <c r="I138" s="142"/>
      <c r="J138" s="20"/>
      <c r="K138" s="20"/>
    </row>
    <row r="139" spans="2:15" ht="24" customHeight="1">
      <c r="B139" s="368"/>
      <c r="D139" s="367" t="s">
        <v>644</v>
      </c>
    </row>
    <row r="140" spans="2:15" ht="24" customHeight="1">
      <c r="B140" s="365"/>
      <c r="D140" s="365"/>
      <c r="E140" s="365"/>
      <c r="F140" s="365"/>
      <c r="G140" s="365"/>
      <c r="H140" s="365"/>
      <c r="I140" s="668" t="s">
        <v>193</v>
      </c>
      <c r="J140" s="668"/>
      <c r="K140" s="668"/>
      <c r="L140" s="52"/>
      <c r="M140" s="668" t="s">
        <v>194</v>
      </c>
      <c r="N140" s="668"/>
      <c r="O140" s="668"/>
    </row>
    <row r="141" spans="2:15" ht="24" customHeight="1">
      <c r="B141" s="365"/>
      <c r="D141" s="365"/>
      <c r="E141" s="365"/>
      <c r="F141" s="365"/>
      <c r="G141" s="365"/>
      <c r="H141" s="365"/>
      <c r="I141" s="359" t="s">
        <v>1145</v>
      </c>
      <c r="J141" s="39"/>
      <c r="K141" s="359" t="s">
        <v>1144</v>
      </c>
      <c r="L141" s="40"/>
      <c r="M141" s="359" t="s">
        <v>1145</v>
      </c>
      <c r="N141" s="39"/>
      <c r="O141" s="359" t="s">
        <v>1144</v>
      </c>
    </row>
    <row r="142" spans="2:15" ht="24" customHeight="1">
      <c r="B142" s="367"/>
      <c r="D142" s="367" t="s">
        <v>645</v>
      </c>
      <c r="E142" s="367"/>
      <c r="I142" s="8">
        <v>9336400.1300000008</v>
      </c>
      <c r="J142" s="8"/>
      <c r="K142" s="8">
        <v>8690698.0299999993</v>
      </c>
      <c r="L142" s="8"/>
      <c r="M142" s="8">
        <v>5914264.1299999999</v>
      </c>
      <c r="N142" s="8"/>
      <c r="O142" s="8">
        <v>6211381.0300000003</v>
      </c>
    </row>
    <row r="143" spans="2:15" ht="24" customHeight="1">
      <c r="B143" s="367"/>
      <c r="D143" s="367" t="s">
        <v>646</v>
      </c>
      <c r="E143" s="367"/>
      <c r="I143" s="8">
        <v>788276.52</v>
      </c>
      <c r="J143" s="8"/>
      <c r="K143" s="8">
        <v>751948.86</v>
      </c>
      <c r="L143" s="8"/>
      <c r="M143" s="8">
        <v>567185.52</v>
      </c>
      <c r="N143" s="8"/>
      <c r="O143" s="8">
        <v>539513.86</v>
      </c>
    </row>
    <row r="144" spans="2:15" ht="24" customHeight="1" thickBot="1">
      <c r="B144" s="367"/>
      <c r="D144" s="367"/>
      <c r="E144" s="367" t="s">
        <v>148</v>
      </c>
      <c r="I144" s="42">
        <f>SUM(I142:I143)</f>
        <v>10124676.65</v>
      </c>
      <c r="K144" s="42">
        <f>SUM(K142:K143)</f>
        <v>9442646.8899999987</v>
      </c>
      <c r="M144" s="42">
        <f>SUM(M142:M143)</f>
        <v>6481449.6500000004</v>
      </c>
      <c r="O144" s="42">
        <f>SUM(O142:O143)</f>
        <v>6750894.8900000006</v>
      </c>
    </row>
    <row r="145" spans="1:16" ht="24" customHeight="1" thickTop="1"/>
    <row r="146" spans="1:16" ht="24" customHeight="1">
      <c r="A146" s="49" t="s">
        <v>35</v>
      </c>
      <c r="B146" s="91" t="s">
        <v>280</v>
      </c>
      <c r="C146" s="45"/>
      <c r="D146" s="45"/>
      <c r="E146" s="45"/>
      <c r="F146" s="45"/>
      <c r="G146" s="45"/>
      <c r="H146" s="45"/>
      <c r="I146" s="45"/>
      <c r="J146" s="45"/>
      <c r="K146" s="45"/>
      <c r="L146" s="45"/>
      <c r="M146" s="45"/>
      <c r="N146" s="45"/>
      <c r="O146" s="45"/>
      <c r="P146" s="45"/>
    </row>
    <row r="147" spans="1:16" ht="24" customHeight="1">
      <c r="A147" s="140"/>
      <c r="B147" s="140"/>
      <c r="C147" s="140"/>
      <c r="D147" s="140"/>
      <c r="E147" s="140"/>
      <c r="F147" s="140"/>
      <c r="G147" s="140"/>
      <c r="H147" s="140"/>
      <c r="I147" s="665" t="s">
        <v>193</v>
      </c>
      <c r="J147" s="665"/>
      <c r="K147" s="665"/>
      <c r="L147" s="140"/>
      <c r="M147" s="665" t="s">
        <v>194</v>
      </c>
      <c r="N147" s="665"/>
      <c r="O147" s="665"/>
    </row>
    <row r="148" spans="1:16" ht="24" customHeight="1">
      <c r="A148" s="140"/>
      <c r="B148" s="140"/>
      <c r="C148" s="140"/>
      <c r="D148" s="140"/>
      <c r="E148" s="140"/>
      <c r="F148" s="140"/>
      <c r="G148" s="140"/>
      <c r="H148" s="140"/>
      <c r="I148" s="359" t="s">
        <v>1145</v>
      </c>
      <c r="J148" s="39"/>
      <c r="K148" s="359" t="s">
        <v>922</v>
      </c>
      <c r="L148" s="40"/>
      <c r="M148" s="359" t="s">
        <v>1145</v>
      </c>
      <c r="N148" s="39"/>
      <c r="O148" s="359" t="s">
        <v>922</v>
      </c>
    </row>
    <row r="149" spans="1:16" ht="24" customHeight="1">
      <c r="A149" s="1"/>
      <c r="B149" s="1"/>
      <c r="C149" s="46" t="s">
        <v>145</v>
      </c>
      <c r="D149" s="47"/>
      <c r="E149" s="1"/>
      <c r="F149" s="1"/>
      <c r="G149" s="1"/>
      <c r="H149" s="1"/>
      <c r="I149" s="207">
        <v>1420136.3</v>
      </c>
      <c r="J149" s="207"/>
      <c r="K149" s="207">
        <v>1858391.06</v>
      </c>
      <c r="L149" s="208"/>
      <c r="M149" s="207">
        <v>30136.3</v>
      </c>
      <c r="N149" s="207"/>
      <c r="O149" s="207">
        <v>30135.08</v>
      </c>
    </row>
    <row r="150" spans="1:16" ht="24" customHeight="1">
      <c r="A150" s="1"/>
      <c r="B150" s="1"/>
      <c r="C150" s="46" t="s">
        <v>146</v>
      </c>
      <c r="D150" s="47"/>
      <c r="E150" s="1"/>
      <c r="F150" s="1"/>
      <c r="G150" s="1"/>
      <c r="H150" s="1"/>
      <c r="I150" s="207">
        <v>13613480.130000001</v>
      </c>
      <c r="J150" s="207"/>
      <c r="K150" s="207">
        <v>6446069.9699999997</v>
      </c>
      <c r="L150" s="208"/>
      <c r="M150" s="207">
        <v>5767568.0800000001</v>
      </c>
      <c r="N150" s="207"/>
      <c r="O150" s="207">
        <v>251628.9</v>
      </c>
    </row>
    <row r="151" spans="1:16" ht="24" customHeight="1">
      <c r="A151" s="1"/>
      <c r="B151" s="1"/>
      <c r="C151" s="46" t="s">
        <v>147</v>
      </c>
      <c r="D151" s="47"/>
      <c r="E151" s="1"/>
      <c r="F151" s="1"/>
      <c r="G151" s="1"/>
      <c r="H151" s="1"/>
      <c r="I151" s="207">
        <v>50366731.049999997</v>
      </c>
      <c r="J151" s="207"/>
      <c r="K151" s="207">
        <v>83525383.230000004</v>
      </c>
      <c r="L151" s="208"/>
      <c r="M151" s="207">
        <v>17393940.16</v>
      </c>
      <c r="N151" s="207"/>
      <c r="O151" s="207">
        <v>44307346.210000001</v>
      </c>
    </row>
    <row r="152" spans="1:16" ht="24" customHeight="1" thickBot="1">
      <c r="A152" s="1"/>
      <c r="B152" s="1"/>
      <c r="C152" s="47"/>
      <c r="D152" s="33" t="s">
        <v>148</v>
      </c>
      <c r="E152" s="1"/>
      <c r="F152" s="1"/>
      <c r="G152" s="1"/>
      <c r="H152" s="1"/>
      <c r="I152" s="48">
        <f>SUM(I149:I151)</f>
        <v>65400347.479999997</v>
      </c>
      <c r="J152" s="1"/>
      <c r="K152" s="48">
        <f>SUM(K149:K151)</f>
        <v>91829844.260000005</v>
      </c>
      <c r="L152" s="1"/>
      <c r="M152" s="48">
        <f>SUM(M149:M151)</f>
        <v>23191644.539999999</v>
      </c>
      <c r="N152" s="1"/>
      <c r="O152" s="48">
        <f>SUM(O149:O151)</f>
        <v>44589110.189999998</v>
      </c>
    </row>
    <row r="153" spans="1:16" ht="27" customHeight="1" thickTop="1">
      <c r="A153" s="1"/>
      <c r="B153" s="1"/>
      <c r="C153" s="47"/>
      <c r="D153" s="33"/>
      <c r="E153" s="1"/>
      <c r="F153" s="1"/>
      <c r="G153" s="1"/>
      <c r="H153" s="1"/>
      <c r="J153" s="54"/>
      <c r="K153" s="1"/>
      <c r="L153" s="54"/>
      <c r="M153" s="1"/>
      <c r="N153" s="54"/>
      <c r="O153" s="1"/>
      <c r="P153" s="54"/>
    </row>
    <row r="154" spans="1:16" ht="27.75" customHeight="1"/>
    <row r="155" spans="1:16" ht="27.75" customHeight="1"/>
    <row r="156" spans="1:16" ht="27.75" customHeight="1"/>
    <row r="157" spans="1:16" ht="27.75" customHeight="1"/>
  </sheetData>
  <mergeCells count="42">
    <mergeCell ref="I132:K132"/>
    <mergeCell ref="M132:O132"/>
    <mergeCell ref="A75:O75"/>
    <mergeCell ref="A116:O116"/>
    <mergeCell ref="I55:K55"/>
    <mergeCell ref="M55:O55"/>
    <mergeCell ref="I69:K69"/>
    <mergeCell ref="M69:O69"/>
    <mergeCell ref="M126:O126"/>
    <mergeCell ref="I85:K85"/>
    <mergeCell ref="M85:O85"/>
    <mergeCell ref="I96:K96"/>
    <mergeCell ref="M96:O96"/>
    <mergeCell ref="I102:K102"/>
    <mergeCell ref="M102:O102"/>
    <mergeCell ref="I108:K108"/>
    <mergeCell ref="M108:O108"/>
    <mergeCell ref="A1:O1"/>
    <mergeCell ref="I15:K15"/>
    <mergeCell ref="I32:K32"/>
    <mergeCell ref="M15:O15"/>
    <mergeCell ref="M32:O32"/>
    <mergeCell ref="I5:K5"/>
    <mergeCell ref="M5:O5"/>
    <mergeCell ref="I25:K25"/>
    <mergeCell ref="M25:O25"/>
    <mergeCell ref="M147:O147"/>
    <mergeCell ref="I147:K147"/>
    <mergeCell ref="I42:K42"/>
    <mergeCell ref="M42:O42"/>
    <mergeCell ref="A40:O40"/>
    <mergeCell ref="I61:K61"/>
    <mergeCell ref="M61:O61"/>
    <mergeCell ref="M48:O48"/>
    <mergeCell ref="I48:K48"/>
    <mergeCell ref="I140:K140"/>
    <mergeCell ref="M140:O140"/>
    <mergeCell ref="M118:O118"/>
    <mergeCell ref="I118:K118"/>
    <mergeCell ref="I77:K77"/>
    <mergeCell ref="M77:O77"/>
    <mergeCell ref="I126:K126"/>
  </mergeCells>
  <pageMargins left="0.78740157480314965" right="0.39370078740157483" top="0.62" bottom="0.39370078740157483" header="0.35"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7"/>
  <sheetViews>
    <sheetView zoomScaleNormal="100" zoomScaleSheetLayoutView="70" workbookViewId="0">
      <selection activeCell="J13" sqref="J13:L13"/>
    </sheetView>
  </sheetViews>
  <sheetFormatPr defaultColWidth="9.140625" defaultRowHeight="23.25" customHeight="1"/>
  <cols>
    <col min="1" max="1" width="3" style="8" customWidth="1"/>
    <col min="2" max="2" width="2.7109375" style="8" customWidth="1"/>
    <col min="3" max="3" width="3.140625" style="8" customWidth="1"/>
    <col min="4" max="4" width="4.28515625" style="8" customWidth="1"/>
    <col min="5" max="5" width="4.7109375" style="8" customWidth="1"/>
    <col min="6" max="6" width="11.140625" style="8" customWidth="1"/>
    <col min="7" max="7" width="10.140625" style="8" customWidth="1"/>
    <col min="8" max="8" width="5.42578125" style="8" customWidth="1"/>
    <col min="9" max="9" width="1.140625" style="8" customWidth="1"/>
    <col min="10" max="10" width="15.42578125" style="8" customWidth="1"/>
    <col min="11" max="11" width="0.85546875" style="8" customWidth="1"/>
    <col min="12" max="12" width="15.42578125" style="8" customWidth="1"/>
    <col min="13" max="13" width="0.85546875" style="8" customWidth="1"/>
    <col min="14" max="14" width="15.42578125" style="8" customWidth="1"/>
    <col min="15" max="15" width="0.85546875" style="8" customWidth="1"/>
    <col min="16" max="16" width="15.42578125" style="8" customWidth="1"/>
    <col min="17" max="17" width="1.28515625" style="8" customWidth="1"/>
    <col min="18" max="16384" width="9.140625" style="8"/>
  </cols>
  <sheetData>
    <row r="1" spans="1:16" ht="27" customHeight="1">
      <c r="A1" s="671" t="s">
        <v>1052</v>
      </c>
      <c r="B1" s="672"/>
      <c r="C1" s="672"/>
      <c r="D1" s="672"/>
      <c r="E1" s="672"/>
      <c r="F1" s="672"/>
      <c r="G1" s="672"/>
      <c r="H1" s="672"/>
      <c r="I1" s="672"/>
      <c r="J1" s="672"/>
      <c r="K1" s="672"/>
      <c r="L1" s="672"/>
      <c r="M1" s="672"/>
      <c r="N1" s="672"/>
      <c r="O1" s="672"/>
      <c r="P1" s="672"/>
    </row>
    <row r="2" spans="1:16" ht="27" customHeight="1"/>
    <row r="3" spans="1:16" s="6" customFormat="1" ht="27" customHeight="1">
      <c r="A3" s="497" t="s">
        <v>1293</v>
      </c>
      <c r="B3" s="50"/>
    </row>
    <row r="4" spans="1:16" ht="27" customHeight="1">
      <c r="B4" s="22" t="s">
        <v>620</v>
      </c>
      <c r="D4" s="51"/>
      <c r="E4" s="51"/>
      <c r="F4" s="51"/>
    </row>
    <row r="5" spans="1:16" s="52" customFormat="1" ht="27" customHeight="1">
      <c r="J5" s="486"/>
      <c r="K5" s="486" t="s">
        <v>193</v>
      </c>
      <c r="L5" s="486"/>
      <c r="N5" s="668" t="s">
        <v>194</v>
      </c>
      <c r="O5" s="668"/>
      <c r="P5" s="668"/>
    </row>
    <row r="6" spans="1:16" s="52" customFormat="1" ht="27" customHeight="1">
      <c r="H6" s="23" t="s">
        <v>550</v>
      </c>
      <c r="J6" s="359" t="s">
        <v>1145</v>
      </c>
      <c r="K6" s="39"/>
      <c r="L6" s="359" t="s">
        <v>922</v>
      </c>
      <c r="M6" s="40"/>
      <c r="N6" s="359" t="s">
        <v>1145</v>
      </c>
      <c r="O6" s="39"/>
      <c r="P6" s="359" t="s">
        <v>922</v>
      </c>
    </row>
    <row r="7" spans="1:16" s="52" customFormat="1" ht="27" customHeight="1">
      <c r="C7" s="467" t="s">
        <v>485</v>
      </c>
      <c r="H7" s="23" t="s">
        <v>602</v>
      </c>
      <c r="J7" s="219">
        <v>68531653.799999997</v>
      </c>
      <c r="K7" s="220"/>
      <c r="L7" s="219">
        <v>73496165</v>
      </c>
      <c r="M7" s="203"/>
      <c r="N7" s="219">
        <v>0</v>
      </c>
      <c r="O7" s="220"/>
      <c r="P7" s="219">
        <v>0</v>
      </c>
    </row>
    <row r="8" spans="1:16" ht="27" customHeight="1">
      <c r="C8" s="467" t="s">
        <v>511</v>
      </c>
      <c r="D8" s="51"/>
      <c r="J8" s="207">
        <v>93617142.279999986</v>
      </c>
      <c r="K8" s="207"/>
      <c r="L8" s="207">
        <v>95469859.409999996</v>
      </c>
      <c r="M8" s="207"/>
      <c r="N8" s="207">
        <v>14726333.1</v>
      </c>
      <c r="O8" s="207"/>
      <c r="P8" s="207">
        <v>19107492.609999999</v>
      </c>
    </row>
    <row r="9" spans="1:16" ht="27" customHeight="1" thickBot="1">
      <c r="C9" s="51"/>
      <c r="E9" s="22" t="s">
        <v>148</v>
      </c>
      <c r="J9" s="221">
        <f>SUM(J7:J8)</f>
        <v>162148796.07999998</v>
      </c>
      <c r="K9" s="207"/>
      <c r="L9" s="221">
        <f>SUM(L7:L8)</f>
        <v>168966024.41</v>
      </c>
      <c r="M9" s="207"/>
      <c r="N9" s="221">
        <f>SUM(N7:N8)</f>
        <v>14726333.1</v>
      </c>
      <c r="O9" s="207"/>
      <c r="P9" s="221">
        <f>SUM(P7:P8)</f>
        <v>19107492.609999999</v>
      </c>
    </row>
    <row r="10" spans="1:16" ht="27" customHeight="1" thickTop="1"/>
    <row r="11" spans="1:16" ht="27" customHeight="1">
      <c r="C11" s="615" t="s">
        <v>1294</v>
      </c>
    </row>
    <row r="12" spans="1:16" ht="27" customHeight="1">
      <c r="C12" s="22"/>
    </row>
    <row r="13" spans="1:16" s="52" customFormat="1" ht="27" customHeight="1">
      <c r="J13" s="670" t="s">
        <v>193</v>
      </c>
      <c r="K13" s="670"/>
      <c r="L13" s="670"/>
      <c r="N13" s="670" t="s">
        <v>194</v>
      </c>
      <c r="O13" s="670"/>
      <c r="P13" s="670"/>
    </row>
    <row r="14" spans="1:16" s="52" customFormat="1" ht="27" customHeight="1">
      <c r="J14" s="359" t="s">
        <v>1145</v>
      </c>
      <c r="K14" s="39"/>
      <c r="L14" s="359" t="s">
        <v>922</v>
      </c>
      <c r="M14" s="40"/>
      <c r="N14" s="359" t="s">
        <v>1145</v>
      </c>
      <c r="O14" s="39"/>
      <c r="P14" s="359" t="s">
        <v>922</v>
      </c>
    </row>
    <row r="15" spans="1:16" ht="27" customHeight="1">
      <c r="D15" s="22" t="s">
        <v>149</v>
      </c>
    </row>
    <row r="16" spans="1:16" ht="27" customHeight="1">
      <c r="D16" s="8" t="s">
        <v>150</v>
      </c>
      <c r="J16" s="207">
        <v>147699615.80000001</v>
      </c>
      <c r="K16" s="208"/>
      <c r="L16" s="207">
        <v>145606763.70999998</v>
      </c>
      <c r="M16" s="208"/>
      <c r="N16" s="207">
        <v>12001028.76</v>
      </c>
      <c r="O16" s="208"/>
      <c r="P16" s="207">
        <v>16492388.16</v>
      </c>
    </row>
    <row r="17" spans="2:16" ht="27" customHeight="1">
      <c r="D17" s="8" t="s">
        <v>975</v>
      </c>
      <c r="J17" s="207">
        <v>9848128.8300000001</v>
      </c>
      <c r="K17" s="208"/>
      <c r="L17" s="207">
        <v>19872261.100000001</v>
      </c>
      <c r="M17" s="208"/>
      <c r="N17" s="207">
        <v>2725304.34</v>
      </c>
      <c r="O17" s="208"/>
      <c r="P17" s="207">
        <v>402730.25</v>
      </c>
    </row>
    <row r="18" spans="2:16" ht="27" customHeight="1">
      <c r="D18" s="8" t="s">
        <v>976</v>
      </c>
      <c r="J18" s="207">
        <v>3877307.35</v>
      </c>
      <c r="K18" s="208"/>
      <c r="L18" s="207">
        <v>3356729.6</v>
      </c>
      <c r="M18" s="208"/>
      <c r="N18" s="207">
        <v>0</v>
      </c>
      <c r="O18" s="208"/>
      <c r="P18" s="207">
        <v>2212374.2000000002</v>
      </c>
    </row>
    <row r="19" spans="2:16" ht="27" customHeight="1">
      <c r="D19" s="8" t="s">
        <v>977</v>
      </c>
      <c r="J19" s="207">
        <v>655654.1</v>
      </c>
      <c r="K19" s="208"/>
      <c r="L19" s="207">
        <v>130270</v>
      </c>
      <c r="M19" s="208"/>
      <c r="N19" s="207">
        <v>0</v>
      </c>
      <c r="O19" s="208"/>
      <c r="P19" s="207">
        <v>0</v>
      </c>
    </row>
    <row r="20" spans="2:16" ht="27" customHeight="1">
      <c r="D20" s="8" t="s">
        <v>1199</v>
      </c>
      <c r="J20" s="207">
        <v>68090</v>
      </c>
      <c r="K20" s="208"/>
      <c r="L20" s="207">
        <v>0</v>
      </c>
      <c r="M20" s="208"/>
      <c r="N20" s="207">
        <v>0</v>
      </c>
      <c r="O20" s="208"/>
      <c r="P20" s="207">
        <v>0</v>
      </c>
    </row>
    <row r="21" spans="2:16" ht="27" customHeight="1" thickBot="1">
      <c r="E21" s="22" t="s">
        <v>148</v>
      </c>
      <c r="J21" s="425">
        <f>SUM(J15:J20)</f>
        <v>162148796.08000001</v>
      </c>
      <c r="L21" s="425">
        <f>SUM(L15:L20)</f>
        <v>168966024.40999997</v>
      </c>
      <c r="N21" s="425">
        <f>SUM(N15:N20)</f>
        <v>14726333.1</v>
      </c>
      <c r="P21" s="425">
        <f>SUM(P15:P20)</f>
        <v>19107492.609999999</v>
      </c>
    </row>
    <row r="22" spans="2:16" ht="27" customHeight="1" thickTop="1">
      <c r="E22" s="22"/>
      <c r="J22" s="21"/>
      <c r="L22" s="21"/>
      <c r="N22" s="21"/>
      <c r="P22" s="21"/>
    </row>
    <row r="23" spans="2:16" ht="27" customHeight="1">
      <c r="B23" s="22" t="s">
        <v>621</v>
      </c>
    </row>
    <row r="24" spans="2:16" s="52" customFormat="1" ht="27" customHeight="1">
      <c r="J24" s="486"/>
      <c r="K24" s="486" t="s">
        <v>193</v>
      </c>
      <c r="L24" s="486"/>
      <c r="N24" s="668" t="s">
        <v>194</v>
      </c>
      <c r="O24" s="668"/>
      <c r="P24" s="668"/>
    </row>
    <row r="25" spans="2:16" s="52" customFormat="1" ht="27" customHeight="1">
      <c r="J25" s="359" t="s">
        <v>1145</v>
      </c>
      <c r="K25" s="39"/>
      <c r="L25" s="359" t="s">
        <v>922</v>
      </c>
      <c r="M25" s="40"/>
      <c r="N25" s="359" t="s">
        <v>1145</v>
      </c>
      <c r="O25" s="39"/>
      <c r="P25" s="359" t="s">
        <v>922</v>
      </c>
    </row>
    <row r="26" spans="2:16" ht="27" customHeight="1">
      <c r="D26" s="22" t="s">
        <v>151</v>
      </c>
      <c r="E26" s="51"/>
      <c r="J26" s="207">
        <v>29233002.050000001</v>
      </c>
      <c r="K26" s="208"/>
      <c r="L26" s="208">
        <v>41728842.630000003</v>
      </c>
      <c r="M26" s="208"/>
      <c r="N26" s="207">
        <v>27355250.59</v>
      </c>
      <c r="O26" s="208"/>
      <c r="P26" s="208">
        <v>35646694.340000004</v>
      </c>
    </row>
    <row r="27" spans="2:16" ht="27" customHeight="1">
      <c r="D27" s="22" t="s">
        <v>152</v>
      </c>
      <c r="E27" s="51"/>
      <c r="J27" s="207">
        <v>21034480.699999999</v>
      </c>
      <c r="K27" s="208"/>
      <c r="L27" s="208">
        <v>17528057.960000001</v>
      </c>
      <c r="M27" s="208"/>
      <c r="N27" s="207">
        <v>4271771.1399999997</v>
      </c>
      <c r="O27" s="208"/>
      <c r="P27" s="208">
        <v>5999570.6200000001</v>
      </c>
    </row>
    <row r="28" spans="2:16" ht="27" customHeight="1">
      <c r="D28" s="22" t="s">
        <v>153</v>
      </c>
      <c r="E28" s="51"/>
      <c r="J28" s="207">
        <v>942908.26</v>
      </c>
      <c r="K28" s="208"/>
      <c r="L28" s="208">
        <v>206115.08</v>
      </c>
      <c r="M28" s="208"/>
      <c r="N28" s="207">
        <v>270884.45</v>
      </c>
      <c r="O28" s="208"/>
      <c r="P28" s="208">
        <v>106565.08</v>
      </c>
    </row>
    <row r="29" spans="2:16" ht="27" customHeight="1">
      <c r="D29" s="22" t="s">
        <v>154</v>
      </c>
      <c r="E29" s="51"/>
      <c r="J29" s="300">
        <v>4977828.8</v>
      </c>
      <c r="K29" s="208"/>
      <c r="L29" s="298">
        <v>3338106.8200000003</v>
      </c>
      <c r="M29" s="208"/>
      <c r="N29" s="300">
        <f>3683196.38+266151.24</f>
        <v>3949347.62</v>
      </c>
      <c r="O29" s="208"/>
      <c r="P29" s="298">
        <v>3251945.07</v>
      </c>
    </row>
    <row r="30" spans="2:16" ht="27" customHeight="1">
      <c r="D30" s="51"/>
      <c r="E30" s="22" t="s">
        <v>155</v>
      </c>
      <c r="J30" s="8">
        <f>SUM(J26:J29)</f>
        <v>56188219.809999995</v>
      </c>
      <c r="L30" s="8">
        <f>SUM(L26:L29)</f>
        <v>62801122.490000002</v>
      </c>
      <c r="N30" s="8">
        <f>SUM(N26:N29)</f>
        <v>35847253.799999997</v>
      </c>
      <c r="P30" s="8">
        <f>SUM(P26:P29)</f>
        <v>45004775.109999999</v>
      </c>
    </row>
    <row r="31" spans="2:16" ht="27" customHeight="1" thickBot="1">
      <c r="D31" s="22" t="s">
        <v>344</v>
      </c>
      <c r="E31" s="51"/>
      <c r="J31" s="425">
        <f>+J30+J9</f>
        <v>218337015.88999999</v>
      </c>
      <c r="L31" s="425">
        <f>+L30+L9</f>
        <v>231767146.90000001</v>
      </c>
      <c r="N31" s="425">
        <f>+N30+N9</f>
        <v>50573586.899999999</v>
      </c>
      <c r="P31" s="425">
        <f>+P30+P9</f>
        <v>64112267.719999999</v>
      </c>
    </row>
    <row r="32" spans="2:16" ht="27" customHeight="1" thickTop="1">
      <c r="D32" s="22"/>
      <c r="E32" s="51"/>
      <c r="J32" s="21"/>
      <c r="L32" s="21"/>
      <c r="N32" s="21"/>
      <c r="P32" s="21"/>
    </row>
    <row r="33" spans="1:16" ht="27" customHeight="1">
      <c r="J33" s="21"/>
      <c r="L33" s="21"/>
      <c r="N33" s="21"/>
      <c r="P33" s="21"/>
    </row>
    <row r="34" spans="1:16" ht="27.95" customHeight="1">
      <c r="A34" s="671" t="s">
        <v>709</v>
      </c>
      <c r="B34" s="672"/>
      <c r="C34" s="672"/>
      <c r="D34" s="672"/>
      <c r="E34" s="672"/>
      <c r="F34" s="672"/>
      <c r="G34" s="672"/>
      <c r="H34" s="672"/>
      <c r="I34" s="672"/>
      <c r="J34" s="672"/>
      <c r="K34" s="672"/>
      <c r="L34" s="672"/>
      <c r="M34" s="672"/>
      <c r="N34" s="672"/>
      <c r="O34" s="672"/>
      <c r="P34" s="672"/>
    </row>
    <row r="35" spans="1:16" ht="27.95" customHeight="1">
      <c r="J35" s="21"/>
      <c r="L35" s="21"/>
      <c r="N35" s="21"/>
      <c r="P35" s="21"/>
    </row>
    <row r="36" spans="1:16" s="6" customFormat="1" ht="27.95" customHeight="1">
      <c r="A36" s="497" t="s">
        <v>1292</v>
      </c>
      <c r="B36" s="27"/>
    </row>
    <row r="37" spans="1:16" s="52" customFormat="1" ht="27.95" customHeight="1">
      <c r="J37" s="494"/>
      <c r="K37" s="494" t="s">
        <v>193</v>
      </c>
      <c r="L37" s="494"/>
      <c r="N37" s="670" t="s">
        <v>194</v>
      </c>
      <c r="O37" s="670"/>
      <c r="P37" s="670"/>
    </row>
    <row r="38" spans="1:16" s="52" customFormat="1" ht="27.95" customHeight="1">
      <c r="J38" s="359" t="s">
        <v>1145</v>
      </c>
      <c r="K38" s="39"/>
      <c r="L38" s="359" t="s">
        <v>922</v>
      </c>
      <c r="M38" s="40"/>
      <c r="N38" s="359" t="s">
        <v>1145</v>
      </c>
      <c r="O38" s="39"/>
      <c r="P38" s="359" t="s">
        <v>922</v>
      </c>
    </row>
    <row r="39" spans="1:16" ht="27.95" customHeight="1">
      <c r="C39" s="55" t="s">
        <v>156</v>
      </c>
      <c r="D39" s="55"/>
      <c r="E39" s="55"/>
      <c r="F39" s="55"/>
      <c r="G39" s="55"/>
      <c r="H39" s="55"/>
      <c r="J39" s="208">
        <v>77478736.349999994</v>
      </c>
      <c r="K39" s="208"/>
      <c r="L39" s="208">
        <v>60325558.920000002</v>
      </c>
      <c r="M39" s="208"/>
      <c r="N39" s="208">
        <v>75011324.370000005</v>
      </c>
      <c r="O39" s="208"/>
      <c r="P39" s="208">
        <v>57227152.609999999</v>
      </c>
    </row>
    <row r="40" spans="1:16" ht="27.95" customHeight="1">
      <c r="C40" s="55" t="s">
        <v>157</v>
      </c>
      <c r="D40" s="55"/>
      <c r="E40" s="55"/>
      <c r="F40" s="55"/>
      <c r="G40" s="55"/>
      <c r="H40" s="55"/>
      <c r="J40" s="208">
        <v>11256985.789999999</v>
      </c>
      <c r="K40" s="208"/>
      <c r="L40" s="208">
        <v>11272224.130000001</v>
      </c>
      <c r="M40" s="208"/>
      <c r="N40" s="208">
        <v>7670166.1200000001</v>
      </c>
      <c r="O40" s="208"/>
      <c r="P40" s="208">
        <v>8048296.4199999999</v>
      </c>
    </row>
    <row r="41" spans="1:16" ht="27.95" customHeight="1">
      <c r="C41" s="55" t="s">
        <v>158</v>
      </c>
      <c r="D41" s="55"/>
      <c r="E41" s="55"/>
      <c r="F41" s="55"/>
      <c r="G41" s="55"/>
      <c r="H41" s="55"/>
      <c r="J41" s="208">
        <v>6528514.5899999999</v>
      </c>
      <c r="K41" s="208"/>
      <c r="L41" s="208">
        <v>5522876.4800000004</v>
      </c>
      <c r="M41" s="208"/>
      <c r="N41" s="208">
        <v>4598583.46</v>
      </c>
      <c r="O41" s="208"/>
      <c r="P41" s="208">
        <v>4159614.03</v>
      </c>
    </row>
    <row r="42" spans="1:16" ht="27.95" customHeight="1" thickBot="1">
      <c r="C42" s="51"/>
      <c r="D42" s="22" t="s">
        <v>148</v>
      </c>
      <c r="E42" s="22"/>
      <c r="F42" s="22"/>
      <c r="G42" s="22"/>
      <c r="H42" s="22"/>
      <c r="J42" s="425">
        <f>SUM(J39:J41)</f>
        <v>95264236.729999989</v>
      </c>
      <c r="L42" s="425">
        <f>SUM(L39:L41)</f>
        <v>77120659.530000001</v>
      </c>
      <c r="N42" s="425">
        <f>SUM(N39:N41)</f>
        <v>87280073.950000003</v>
      </c>
      <c r="P42" s="425">
        <f>SUM(P39:P41)</f>
        <v>69435063.060000002</v>
      </c>
    </row>
    <row r="43" spans="1:16" ht="27.95" customHeight="1" thickTop="1">
      <c r="C43" s="51"/>
      <c r="D43" s="22"/>
      <c r="J43" s="21"/>
      <c r="L43" s="21"/>
      <c r="N43" s="21"/>
      <c r="P43" s="21"/>
    </row>
    <row r="44" spans="1:16" s="5" customFormat="1" ht="27.95" customHeight="1">
      <c r="A44" s="497" t="s">
        <v>622</v>
      </c>
      <c r="B44" s="56"/>
      <c r="C44" s="56"/>
      <c r="D44" s="56"/>
      <c r="E44" s="6"/>
      <c r="F44" s="6"/>
      <c r="G44" s="6"/>
      <c r="H44" s="6"/>
      <c r="I44" s="6"/>
      <c r="J44" s="6"/>
      <c r="K44" s="6"/>
      <c r="L44" s="6"/>
      <c r="M44" s="6"/>
      <c r="N44" s="6"/>
      <c r="O44" s="6"/>
      <c r="P44" s="6"/>
    </row>
    <row r="45" spans="1:16" s="5" customFormat="1" ht="27.95" customHeight="1">
      <c r="A45" s="8"/>
      <c r="C45" s="55" t="s">
        <v>160</v>
      </c>
      <c r="D45" s="51"/>
      <c r="E45" s="8"/>
      <c r="F45" s="8"/>
      <c r="G45" s="8"/>
      <c r="H45" s="8"/>
      <c r="I45" s="8"/>
      <c r="J45" s="8"/>
      <c r="K45" s="8"/>
      <c r="L45" s="8"/>
      <c r="M45" s="8"/>
      <c r="N45" s="8"/>
      <c r="O45" s="8"/>
      <c r="P45" s="8"/>
    </row>
    <row r="46" spans="1:16" s="5" customFormat="1" ht="27.95" customHeight="1">
      <c r="A46" s="52"/>
      <c r="B46" s="498"/>
      <c r="C46" s="498"/>
      <c r="D46" s="52"/>
      <c r="E46" s="52"/>
      <c r="I46" s="52"/>
      <c r="J46" s="57" t="s">
        <v>161</v>
      </c>
      <c r="K46" s="57"/>
      <c r="L46" s="57" t="s">
        <v>162</v>
      </c>
      <c r="N46" s="486"/>
      <c r="O46" s="486" t="s">
        <v>194</v>
      </c>
      <c r="P46" s="486"/>
    </row>
    <row r="47" spans="1:16" s="5" customFormat="1" ht="27.95" customHeight="1">
      <c r="A47" s="8"/>
      <c r="B47" s="498"/>
      <c r="C47" s="498"/>
      <c r="D47" s="8"/>
      <c r="E47" s="8"/>
      <c r="I47" s="52"/>
      <c r="J47" s="58" t="s">
        <v>163</v>
      </c>
      <c r="K47" s="469"/>
      <c r="L47" s="58" t="s">
        <v>164</v>
      </c>
      <c r="N47" s="359" t="s">
        <v>1145</v>
      </c>
      <c r="O47" s="39"/>
      <c r="P47" s="359" t="s">
        <v>922</v>
      </c>
    </row>
    <row r="48" spans="1:16" s="5" customFormat="1" ht="27.95" customHeight="1">
      <c r="A48" s="8"/>
      <c r="B48" s="55" t="s">
        <v>123</v>
      </c>
      <c r="C48" s="55"/>
      <c r="D48" s="55"/>
      <c r="E48" s="51"/>
      <c r="I48" s="8"/>
      <c r="J48" s="59" t="s">
        <v>9</v>
      </c>
      <c r="K48" s="469"/>
      <c r="L48" s="60" t="s">
        <v>49</v>
      </c>
      <c r="N48" s="297">
        <v>189999700</v>
      </c>
      <c r="O48" s="297"/>
      <c r="P48" s="297">
        <v>189999700</v>
      </c>
    </row>
    <row r="49" spans="1:16" s="5" customFormat="1" ht="27.95" customHeight="1">
      <c r="A49" s="8"/>
      <c r="B49" s="468" t="s">
        <v>978</v>
      </c>
      <c r="C49" s="55"/>
      <c r="D49" s="55"/>
      <c r="E49" s="51"/>
      <c r="I49" s="8"/>
      <c r="J49" s="59" t="s">
        <v>627</v>
      </c>
      <c r="K49" s="469"/>
      <c r="L49" s="470"/>
      <c r="N49" s="297"/>
      <c r="O49" s="297"/>
      <c r="P49" s="297"/>
    </row>
    <row r="50" spans="1:16" s="5" customFormat="1" ht="27.95" customHeight="1">
      <c r="A50" s="8"/>
      <c r="B50" s="468" t="s">
        <v>979</v>
      </c>
      <c r="C50" s="55"/>
      <c r="D50" s="55"/>
      <c r="E50" s="51"/>
      <c r="I50" s="8"/>
      <c r="J50" s="59" t="s">
        <v>627</v>
      </c>
      <c r="K50" s="469"/>
      <c r="L50" s="470"/>
      <c r="N50" s="297"/>
      <c r="O50" s="297"/>
      <c r="P50" s="297"/>
    </row>
    <row r="51" spans="1:16" s="5" customFormat="1" ht="27.95" customHeight="1">
      <c r="A51" s="8"/>
      <c r="B51" s="468" t="s">
        <v>949</v>
      </c>
      <c r="C51" s="55"/>
      <c r="D51" s="55"/>
      <c r="E51" s="51"/>
      <c r="I51" s="8"/>
      <c r="J51" s="59"/>
      <c r="K51" s="469"/>
      <c r="L51" s="470"/>
      <c r="N51" s="297"/>
      <c r="O51" s="297"/>
      <c r="P51" s="297"/>
    </row>
    <row r="52" spans="1:16" s="5" customFormat="1" ht="27.95" customHeight="1">
      <c r="A52" s="8"/>
      <c r="B52" s="55" t="s">
        <v>796</v>
      </c>
      <c r="C52" s="55"/>
      <c r="D52" s="55"/>
      <c r="E52" s="51"/>
      <c r="F52" s="469"/>
      <c r="G52" s="469"/>
      <c r="H52" s="469"/>
      <c r="I52" s="8"/>
      <c r="N52" s="297">
        <v>-6018644.0800000001</v>
      </c>
      <c r="O52" s="297"/>
      <c r="P52" s="297">
        <v>-4577828.58</v>
      </c>
    </row>
    <row r="53" spans="1:16" s="5" customFormat="1" ht="27.95" customHeight="1" thickBot="1">
      <c r="A53" s="8"/>
      <c r="B53" s="55"/>
      <c r="C53" s="55"/>
      <c r="D53" s="55" t="s">
        <v>148</v>
      </c>
      <c r="E53" s="51"/>
      <c r="F53" s="469"/>
      <c r="G53" s="469"/>
      <c r="H53" s="469"/>
      <c r="I53" s="8"/>
      <c r="N53" s="425">
        <f>SUM(N48:N52)</f>
        <v>183981055.91999999</v>
      </c>
      <c r="O53" s="8"/>
      <c r="P53" s="425">
        <f>SUM(P48:P52)</f>
        <v>185421871.41999999</v>
      </c>
    </row>
    <row r="54" spans="1:16" s="5" customFormat="1" ht="30.75" customHeight="1" thickTop="1">
      <c r="A54" s="8"/>
      <c r="B54" s="208"/>
      <c r="C54" s="5" t="s">
        <v>1107</v>
      </c>
      <c r="D54" s="55"/>
      <c r="E54" s="51"/>
      <c r="F54" s="469"/>
      <c r="G54" s="469"/>
      <c r="H54" s="469"/>
      <c r="I54" s="8"/>
      <c r="J54" s="21"/>
      <c r="K54" s="8"/>
      <c r="L54" s="21"/>
    </row>
    <row r="55" spans="1:16" s="5" customFormat="1" ht="27.95" customHeight="1">
      <c r="A55" s="8"/>
      <c r="B55" s="5" t="s">
        <v>980</v>
      </c>
      <c r="D55" s="55"/>
      <c r="E55" s="51"/>
      <c r="F55" s="469"/>
      <c r="G55" s="469"/>
      <c r="H55" s="469"/>
      <c r="I55" s="8"/>
      <c r="J55" s="21"/>
      <c r="K55" s="8"/>
      <c r="L55" s="21"/>
    </row>
    <row r="56" spans="1:16" s="5" customFormat="1" ht="27.95" customHeight="1">
      <c r="A56" s="8"/>
      <c r="B56" s="5" t="s">
        <v>1108</v>
      </c>
      <c r="D56" s="55"/>
      <c r="E56" s="51"/>
      <c r="F56" s="469"/>
      <c r="G56" s="469"/>
      <c r="H56" s="469"/>
      <c r="I56" s="8"/>
      <c r="J56" s="21"/>
      <c r="K56" s="8"/>
      <c r="L56" s="21"/>
    </row>
    <row r="57" spans="1:16" s="5" customFormat="1" ht="27.95" customHeight="1">
      <c r="A57" s="8"/>
      <c r="B57" s="499"/>
      <c r="C57" s="5" t="s">
        <v>1109</v>
      </c>
      <c r="D57" s="55"/>
      <c r="E57" s="51"/>
      <c r="F57" s="469"/>
      <c r="G57" s="469"/>
      <c r="H57" s="469"/>
      <c r="I57" s="8"/>
      <c r="J57" s="21"/>
      <c r="K57" s="8"/>
      <c r="L57" s="21"/>
    </row>
    <row r="58" spans="1:16" s="5" customFormat="1" ht="27.95" customHeight="1">
      <c r="A58" s="8"/>
      <c r="B58" s="5" t="s">
        <v>981</v>
      </c>
      <c r="C58" s="208"/>
      <c r="D58" s="55"/>
      <c r="E58" s="51"/>
      <c r="F58" s="469"/>
      <c r="G58" s="469"/>
      <c r="H58" s="469"/>
      <c r="I58" s="8"/>
      <c r="J58" s="21"/>
      <c r="K58" s="8"/>
      <c r="L58" s="21"/>
    </row>
    <row r="59" spans="1:16" s="18" customFormat="1" ht="27.95" customHeight="1">
      <c r="A59" s="51"/>
      <c r="B59" s="5"/>
      <c r="C59" s="13" t="s">
        <v>1131</v>
      </c>
      <c r="D59" s="8"/>
      <c r="E59" s="51"/>
      <c r="F59" s="51"/>
      <c r="G59" s="51"/>
      <c r="H59" s="51"/>
      <c r="I59" s="51"/>
      <c r="J59" s="51"/>
      <c r="K59" s="51"/>
      <c r="L59" s="51"/>
      <c r="M59" s="51"/>
      <c r="N59" s="51"/>
      <c r="O59" s="51"/>
      <c r="P59" s="51"/>
    </row>
    <row r="60" spans="1:16" s="18" customFormat="1" ht="27.95" customHeight="1">
      <c r="B60" s="13" t="s">
        <v>1110</v>
      </c>
      <c r="C60" s="5"/>
      <c r="D60" s="8"/>
      <c r="E60" s="51"/>
      <c r="F60" s="51"/>
      <c r="G60" s="51"/>
      <c r="H60" s="51"/>
      <c r="I60" s="51"/>
      <c r="J60" s="51"/>
      <c r="K60" s="51"/>
      <c r="L60" s="51"/>
      <c r="M60" s="51"/>
      <c r="N60" s="51"/>
      <c r="O60" s="51"/>
      <c r="P60" s="51"/>
    </row>
    <row r="61" spans="1:16" s="5" customFormat="1" ht="27.95" customHeight="1">
      <c r="H61" s="8"/>
      <c r="I61" s="8"/>
      <c r="J61" s="8"/>
      <c r="K61" s="8"/>
      <c r="L61" s="8"/>
    </row>
    <row r="62" spans="1:16" ht="23.25" customHeight="1">
      <c r="B62" s="13"/>
      <c r="C62" s="13"/>
    </row>
    <row r="63" spans="1:16" ht="23.25" customHeight="1">
      <c r="B63" s="13"/>
      <c r="C63" s="13"/>
    </row>
    <row r="65" spans="2:2" ht="23.25" customHeight="1">
      <c r="B65" s="13"/>
    </row>
    <row r="66" spans="2:2" ht="23.25" customHeight="1">
      <c r="B66" s="13"/>
    </row>
    <row r="67" spans="2:2" ht="23.25" customHeight="1">
      <c r="B67" s="13"/>
    </row>
  </sheetData>
  <mergeCells count="7">
    <mergeCell ref="N37:P37"/>
    <mergeCell ref="N24:P24"/>
    <mergeCell ref="A1:P1"/>
    <mergeCell ref="N5:P5"/>
    <mergeCell ref="N13:P13"/>
    <mergeCell ref="J13:L13"/>
    <mergeCell ref="A34:P34"/>
  </mergeCells>
  <pageMargins left="0.67" right="0.39370078740157483" top="0.73" bottom="0.45" header="0.35433070866141736" footer="0.19685039370078741"/>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topLeftCell="A4" zoomScale="90" zoomScaleNormal="90" zoomScaleSheetLayoutView="100" workbookViewId="0">
      <selection activeCell="D25" sqref="D25"/>
    </sheetView>
  </sheetViews>
  <sheetFormatPr defaultColWidth="9.140625" defaultRowHeight="30" customHeight="1"/>
  <cols>
    <col min="1" max="2" width="4.7109375" style="7" customWidth="1"/>
    <col min="3" max="6" width="9.140625" style="7" customWidth="1"/>
    <col min="7" max="7" width="1.7109375" style="7" customWidth="1"/>
    <col min="8" max="8" width="15.7109375" style="1" customWidth="1"/>
    <col min="9" max="9" width="1.7109375" style="1" customWidth="1"/>
    <col min="10" max="10" width="15.7109375" style="1" customWidth="1"/>
    <col min="11" max="11" width="1.7109375" style="1" customWidth="1"/>
    <col min="12" max="12" width="15.7109375" style="1" customWidth="1"/>
    <col min="13" max="13" width="2.5703125" style="7" customWidth="1"/>
    <col min="14" max="15" width="9.140625" style="7"/>
    <col min="16" max="16" width="13" style="7" customWidth="1"/>
    <col min="17" max="16384" width="9.140625" style="7"/>
  </cols>
  <sheetData>
    <row r="1" spans="1:12" ht="23.1" customHeight="1">
      <c r="A1" s="675" t="s">
        <v>2</v>
      </c>
      <c r="B1" s="676"/>
      <c r="C1" s="676"/>
      <c r="D1" s="676"/>
      <c r="E1" s="676"/>
      <c r="F1" s="676"/>
      <c r="G1" s="676"/>
      <c r="H1" s="676"/>
      <c r="I1" s="676"/>
      <c r="J1" s="676"/>
      <c r="K1" s="676"/>
      <c r="L1" s="676"/>
    </row>
    <row r="2" spans="1:12" ht="23.1" customHeight="1"/>
    <row r="3" spans="1:12" s="29" customFormat="1" ht="23.1" customHeight="1">
      <c r="A3" s="29" t="s">
        <v>623</v>
      </c>
      <c r="H3" s="45"/>
      <c r="I3" s="45"/>
      <c r="J3" s="45"/>
      <c r="K3" s="45"/>
      <c r="L3" s="45"/>
    </row>
    <row r="4" spans="1:12" s="10" customFormat="1" ht="23.1" customHeight="1">
      <c r="H4" s="666" t="s">
        <v>173</v>
      </c>
      <c r="I4" s="666"/>
      <c r="J4" s="666"/>
      <c r="K4" s="666"/>
      <c r="L4" s="666"/>
    </row>
    <row r="5" spans="1:12" s="10" customFormat="1" ht="23.1" customHeight="1">
      <c r="H5" s="61" t="s">
        <v>174</v>
      </c>
      <c r="I5" s="62"/>
      <c r="J5" s="61" t="s">
        <v>175</v>
      </c>
      <c r="K5" s="62"/>
      <c r="L5" s="673" t="s">
        <v>148</v>
      </c>
    </row>
    <row r="6" spans="1:12" s="10" customFormat="1" ht="23.1" customHeight="1">
      <c r="H6" s="63"/>
      <c r="I6" s="62"/>
      <c r="J6" s="63" t="s">
        <v>176</v>
      </c>
      <c r="K6" s="62"/>
      <c r="L6" s="674"/>
    </row>
    <row r="7" spans="1:12" ht="23.1" customHeight="1">
      <c r="B7" s="7" t="s">
        <v>166</v>
      </c>
    </row>
    <row r="8" spans="1:12" ht="23.1" customHeight="1">
      <c r="C8" s="4" t="s">
        <v>1148</v>
      </c>
      <c r="H8" s="207">
        <v>475155.90000000008</v>
      </c>
      <c r="I8" s="207"/>
      <c r="J8" s="207">
        <v>2400861.3899999997</v>
      </c>
      <c r="K8" s="207"/>
      <c r="L8" s="207">
        <f>SUM(H8:K8)</f>
        <v>2876017.2899999996</v>
      </c>
    </row>
    <row r="9" spans="1:12" ht="23.1" customHeight="1">
      <c r="C9" s="7" t="s">
        <v>167</v>
      </c>
      <c r="H9" s="207">
        <v>0</v>
      </c>
      <c r="I9" s="207"/>
      <c r="J9" s="207">
        <v>0</v>
      </c>
      <c r="K9" s="207"/>
      <c r="L9" s="207">
        <f>SUM(H9:K9)</f>
        <v>0</v>
      </c>
    </row>
    <row r="10" spans="1:12" ht="23.1" customHeight="1">
      <c r="C10" s="7" t="s">
        <v>168</v>
      </c>
      <c r="H10" s="12"/>
      <c r="I10" s="12"/>
      <c r="J10" s="12"/>
      <c r="K10" s="53"/>
      <c r="L10" s="53"/>
    </row>
    <row r="11" spans="1:12" ht="23.1" customHeight="1">
      <c r="C11" s="7" t="s">
        <v>169</v>
      </c>
      <c r="H11" s="207">
        <v>54095.640000000014</v>
      </c>
      <c r="I11" s="207"/>
      <c r="J11" s="207">
        <v>273333.75</v>
      </c>
      <c r="K11" s="207"/>
      <c r="L11" s="207">
        <f>SUM(H11:K11)</f>
        <v>327429.39</v>
      </c>
    </row>
    <row r="12" spans="1:12" ht="23.1" customHeight="1">
      <c r="C12" s="7" t="s">
        <v>923</v>
      </c>
      <c r="H12" s="293">
        <f>SUM(H8:H11)</f>
        <v>529251.54</v>
      </c>
      <c r="I12" s="53"/>
      <c r="J12" s="293">
        <f>SUM(J8:J11)</f>
        <v>2674195.1399999997</v>
      </c>
      <c r="K12" s="53"/>
      <c r="L12" s="293">
        <f>SUM(L8:L11)</f>
        <v>3203446.6799999997</v>
      </c>
    </row>
    <row r="13" spans="1:12" ht="23.1" customHeight="1">
      <c r="C13" s="7" t="s">
        <v>167</v>
      </c>
      <c r="H13" s="78">
        <v>0</v>
      </c>
      <c r="I13" s="78"/>
      <c r="J13" s="78">
        <v>0</v>
      </c>
      <c r="K13" s="78"/>
      <c r="L13" s="78">
        <f>SUM(H13:J13)</f>
        <v>0</v>
      </c>
    </row>
    <row r="14" spans="1:12" ht="23.1" customHeight="1">
      <c r="C14" s="7" t="s">
        <v>168</v>
      </c>
      <c r="H14" s="53"/>
      <c r="I14" s="53"/>
      <c r="J14" s="53"/>
      <c r="K14" s="53"/>
      <c r="L14" s="53"/>
    </row>
    <row r="15" spans="1:12" ht="23.1" customHeight="1">
      <c r="C15" s="7" t="s">
        <v>169</v>
      </c>
      <c r="H15" s="207">
        <v>-4112.53</v>
      </c>
      <c r="I15" s="207"/>
      <c r="J15" s="207">
        <v>-20779.759999999998</v>
      </c>
      <c r="K15" s="207"/>
      <c r="L15" s="207">
        <f>SUM(H15:J15)</f>
        <v>-24892.289999999997</v>
      </c>
    </row>
    <row r="16" spans="1:12" ht="23.1" customHeight="1">
      <c r="C16" s="7" t="s">
        <v>1149</v>
      </c>
      <c r="H16" s="64">
        <f>SUM(H12:H15)</f>
        <v>525139.01</v>
      </c>
      <c r="I16" s="53"/>
      <c r="J16" s="64">
        <f>SUM(J12:J15)</f>
        <v>2653415.38</v>
      </c>
      <c r="K16" s="53"/>
      <c r="L16" s="64">
        <f>SUM(L12:L15)</f>
        <v>3178554.3899999997</v>
      </c>
    </row>
    <row r="17" spans="2:12" ht="23.1" customHeight="1">
      <c r="B17" s="7" t="s">
        <v>170</v>
      </c>
      <c r="H17" s="53"/>
      <c r="I17" s="53"/>
      <c r="J17" s="53"/>
      <c r="K17" s="53"/>
      <c r="L17" s="53"/>
    </row>
    <row r="18" spans="2:12" ht="23.1" customHeight="1">
      <c r="C18" s="4" t="s">
        <v>1148</v>
      </c>
      <c r="H18" s="207">
        <v>0</v>
      </c>
      <c r="I18" s="207"/>
      <c r="J18" s="207">
        <v>-2400860.79</v>
      </c>
      <c r="K18" s="53"/>
      <c r="L18" s="53">
        <f>SUM(H18:J18)</f>
        <v>-2400860.79</v>
      </c>
    </row>
    <row r="19" spans="2:12" ht="23.1" customHeight="1">
      <c r="C19" s="7" t="s">
        <v>171</v>
      </c>
      <c r="H19" s="207">
        <v>0</v>
      </c>
      <c r="I19" s="207"/>
      <c r="J19" s="207">
        <v>0</v>
      </c>
      <c r="K19" s="53"/>
      <c r="L19" s="53">
        <f>SUM(H19:J19)</f>
        <v>0</v>
      </c>
    </row>
    <row r="20" spans="2:12" ht="23.1" customHeight="1">
      <c r="C20" s="7" t="s">
        <v>168</v>
      </c>
      <c r="H20" s="12"/>
      <c r="I20" s="12"/>
      <c r="J20" s="12"/>
      <c r="K20" s="53"/>
      <c r="L20" s="53"/>
    </row>
    <row r="21" spans="2:12" ht="23.1" customHeight="1">
      <c r="C21" s="7" t="s">
        <v>169</v>
      </c>
      <c r="H21" s="53">
        <v>0</v>
      </c>
      <c r="I21" s="53"/>
      <c r="J21" s="12">
        <v>-273333.68</v>
      </c>
      <c r="K21" s="53"/>
      <c r="L21" s="53">
        <f>SUM(H21:J21)</f>
        <v>-273333.68</v>
      </c>
    </row>
    <row r="22" spans="2:12" ht="23.1" customHeight="1">
      <c r="C22" s="7" t="s">
        <v>923</v>
      </c>
      <c r="H22" s="293">
        <f>SUM(H18:H21)</f>
        <v>0</v>
      </c>
      <c r="I22" s="53"/>
      <c r="J22" s="293">
        <f>SUM(J18:J21)</f>
        <v>-2674194.4700000002</v>
      </c>
      <c r="K22" s="53"/>
      <c r="L22" s="293">
        <f>SUM(L18:L21)</f>
        <v>-2674194.4700000002</v>
      </c>
    </row>
    <row r="23" spans="2:12" ht="23.1" customHeight="1">
      <c r="C23" s="7" t="s">
        <v>1150</v>
      </c>
      <c r="H23" s="206">
        <v>0</v>
      </c>
      <c r="I23" s="206"/>
      <c r="J23" s="206">
        <v>0</v>
      </c>
      <c r="K23" s="206"/>
      <c r="L23" s="206">
        <f>SUM(H23:J23)</f>
        <v>0</v>
      </c>
    </row>
    <row r="24" spans="2:12" ht="23.1" customHeight="1">
      <c r="C24" s="7" t="s">
        <v>168</v>
      </c>
      <c r="H24" s="53"/>
      <c r="I24" s="53"/>
      <c r="J24" s="53"/>
      <c r="K24" s="53"/>
      <c r="L24" s="53"/>
    </row>
    <row r="25" spans="2:12" ht="23.1" customHeight="1">
      <c r="C25" s="7" t="s">
        <v>169</v>
      </c>
      <c r="H25" s="207">
        <v>0</v>
      </c>
      <c r="I25" s="207"/>
      <c r="J25" s="207">
        <v>20779.75</v>
      </c>
      <c r="K25" s="207"/>
      <c r="L25" s="207">
        <f>SUM(H25:J25)</f>
        <v>20779.75</v>
      </c>
    </row>
    <row r="26" spans="2:12" ht="23.1" customHeight="1">
      <c r="C26" s="7" t="s">
        <v>1149</v>
      </c>
      <c r="H26" s="64">
        <f>SUM(H22:H25)</f>
        <v>0</v>
      </c>
      <c r="I26" s="53"/>
      <c r="J26" s="64">
        <f>SUM(J22:J25)</f>
        <v>-2653414.7200000002</v>
      </c>
      <c r="K26" s="53"/>
      <c r="L26" s="64">
        <f>SUM(L22:L25)</f>
        <v>-2653414.7200000002</v>
      </c>
    </row>
    <row r="27" spans="2:12" ht="23.1" customHeight="1">
      <c r="B27" s="7" t="s">
        <v>172</v>
      </c>
      <c r="H27" s="53"/>
      <c r="I27" s="53"/>
      <c r="J27" s="53"/>
      <c r="K27" s="53"/>
      <c r="L27" s="53"/>
    </row>
    <row r="28" spans="2:12" ht="23.1" customHeight="1" thickBot="1">
      <c r="C28" s="5" t="s">
        <v>1154</v>
      </c>
      <c r="H28" s="65">
        <f>+H16+H26</f>
        <v>525139.01</v>
      </c>
      <c r="I28" s="53"/>
      <c r="J28" s="65">
        <f>+J16+J26</f>
        <v>0.65999999968335032</v>
      </c>
      <c r="K28" s="53"/>
      <c r="L28" s="65">
        <f>+L16+L26</f>
        <v>525139.66999999946</v>
      </c>
    </row>
    <row r="29" spans="2:12" ht="23.1" customHeight="1" thickTop="1" thickBot="1">
      <c r="C29" s="5" t="s">
        <v>924</v>
      </c>
      <c r="H29" s="65">
        <f>+H12+H22</f>
        <v>529251.54</v>
      </c>
      <c r="I29" s="53"/>
      <c r="J29" s="65">
        <f>+J12+J22</f>
        <v>0.66999999945983291</v>
      </c>
      <c r="K29" s="53"/>
      <c r="L29" s="65">
        <f>+L12+L22</f>
        <v>529252.2099999995</v>
      </c>
    </row>
    <row r="30" spans="2:12" ht="23.1" customHeight="1" thickTop="1">
      <c r="C30" s="5"/>
      <c r="H30" s="78"/>
      <c r="I30" s="53"/>
      <c r="J30" s="78"/>
      <c r="K30" s="53"/>
      <c r="L30" s="78"/>
    </row>
    <row r="31" spans="2:12" ht="23.1" customHeight="1">
      <c r="H31" s="66"/>
      <c r="I31" s="66"/>
      <c r="J31" s="67" t="s">
        <v>177</v>
      </c>
      <c r="K31" s="67"/>
      <c r="L31" s="67" t="s">
        <v>178</v>
      </c>
    </row>
    <row r="32" spans="2:12" ht="23.1" customHeight="1">
      <c r="B32" s="361" t="s">
        <v>1152</v>
      </c>
      <c r="H32" s="66"/>
      <c r="I32" s="66"/>
      <c r="J32" s="207">
        <v>0</v>
      </c>
      <c r="K32" s="207"/>
      <c r="L32" s="207">
        <v>0</v>
      </c>
    </row>
    <row r="33" spans="1:13" ht="23.1" customHeight="1">
      <c r="B33" s="361" t="s">
        <v>1151</v>
      </c>
      <c r="H33" s="66"/>
      <c r="I33" s="66"/>
      <c r="J33" s="207">
        <v>0</v>
      </c>
      <c r="K33" s="207"/>
      <c r="L33" s="207">
        <v>0</v>
      </c>
      <c r="M33" s="5"/>
    </row>
    <row r="34" spans="1:13" ht="23.1" customHeight="1">
      <c r="B34" s="2"/>
      <c r="H34" s="66"/>
      <c r="I34" s="66"/>
      <c r="J34" s="12"/>
      <c r="K34" s="12"/>
      <c r="L34" s="12"/>
      <c r="M34" s="5"/>
    </row>
    <row r="35" spans="1:13" s="5" customFormat="1" ht="23.1" customHeight="1">
      <c r="A35" s="7"/>
      <c r="B35" s="7"/>
      <c r="C35" s="7" t="s">
        <v>1225</v>
      </c>
      <c r="F35" s="7"/>
      <c r="H35" s="8"/>
      <c r="I35" s="8"/>
      <c r="J35" s="12"/>
      <c r="K35" s="12"/>
      <c r="L35" s="12"/>
    </row>
    <row r="36" spans="1:13" ht="23.1" customHeight="1">
      <c r="B36" s="7" t="s">
        <v>1226</v>
      </c>
    </row>
    <row r="37" spans="1:13" ht="23.25" customHeight="1"/>
  </sheetData>
  <mergeCells count="3">
    <mergeCell ref="H4:L4"/>
    <mergeCell ref="L5:L6"/>
    <mergeCell ref="A1:L1"/>
  </mergeCells>
  <phoneticPr fontId="90" type="noConversion"/>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9"/>
  <sheetViews>
    <sheetView topLeftCell="A22" zoomScale="60" zoomScaleNormal="60" zoomScaleSheetLayoutView="100" workbookViewId="0">
      <selection activeCell="I28" sqref="I28:I29"/>
    </sheetView>
  </sheetViews>
  <sheetFormatPr defaultColWidth="9.140625" defaultRowHeight="29.1" customHeight="1"/>
  <cols>
    <col min="1" max="1" width="5.7109375" style="7" customWidth="1"/>
    <col min="2" max="2" width="4.5703125" style="7" customWidth="1"/>
    <col min="3" max="3" width="25.42578125" style="7" customWidth="1"/>
    <col min="4" max="4" width="7.28515625" style="7" customWidth="1"/>
    <col min="5" max="5" width="14.7109375" style="7" customWidth="1"/>
    <col min="6" max="6" width="1.7109375" style="7" customWidth="1"/>
    <col min="7" max="7" width="14.42578125" style="7" customWidth="1"/>
    <col min="8" max="8" width="1.7109375" style="7" customWidth="1"/>
    <col min="9" max="9" width="16.140625" style="7" bestFit="1" customWidth="1"/>
    <col min="10" max="10" width="1.7109375" style="7" customWidth="1"/>
    <col min="11" max="11" width="14.85546875" style="7" customWidth="1"/>
    <col min="12" max="12" width="1.7109375" style="7" customWidth="1"/>
    <col min="13" max="13" width="14.85546875" style="7" customWidth="1"/>
    <col min="14" max="14" width="2" style="7" customWidth="1"/>
    <col min="15" max="15" width="14.85546875" style="7" customWidth="1"/>
    <col min="16" max="16" width="1.7109375" style="7" customWidth="1"/>
    <col min="17" max="17" width="14" style="7" customWidth="1"/>
    <col min="18" max="18" width="1.7109375" style="7" customWidth="1"/>
    <col min="19" max="19" width="13.42578125" style="7" customWidth="1"/>
    <col min="20" max="20" width="1.7109375" style="7" customWidth="1"/>
    <col min="21" max="21" width="14.85546875" style="7" customWidth="1"/>
    <col min="22" max="22" width="1.7109375" style="7" customWidth="1"/>
    <col min="23" max="23" width="14.85546875" style="7" customWidth="1"/>
    <col min="24" max="24" width="1.7109375" style="7" customWidth="1"/>
    <col min="25" max="25" width="15.85546875" style="7" customWidth="1"/>
    <col min="26" max="26" width="1.7109375" style="7" customWidth="1"/>
    <col min="27" max="27" width="13.140625" style="7" bestFit="1" customWidth="1"/>
    <col min="28" max="28" width="1.5703125" style="7" customWidth="1"/>
    <col min="29" max="29" width="15.85546875" style="7" customWidth="1"/>
    <col min="30" max="30" width="1.7109375" style="7" customWidth="1"/>
    <col min="31" max="31" width="16.140625" style="7" bestFit="1" customWidth="1"/>
    <col min="32" max="32" width="1.7109375" style="7" customWidth="1"/>
    <col min="33" max="33" width="14.140625" style="7" bestFit="1" customWidth="1"/>
    <col min="34" max="16384" width="9.140625" style="7"/>
  </cols>
  <sheetData>
    <row r="1" spans="1:31" ht="25.5" customHeight="1">
      <c r="A1" s="675" t="s">
        <v>570</v>
      </c>
      <c r="B1" s="676"/>
      <c r="C1" s="676"/>
      <c r="D1" s="676"/>
      <c r="E1" s="676"/>
      <c r="F1" s="676"/>
      <c r="G1" s="676"/>
      <c r="H1" s="676"/>
      <c r="I1" s="676"/>
      <c r="J1" s="676"/>
      <c r="K1" s="676"/>
      <c r="L1" s="676"/>
      <c r="M1" s="676"/>
      <c r="N1" s="676"/>
      <c r="O1" s="676"/>
      <c r="P1" s="676"/>
      <c r="Q1" s="676"/>
      <c r="R1" s="676"/>
      <c r="S1" s="676"/>
      <c r="T1" s="676"/>
      <c r="U1" s="676"/>
      <c r="V1" s="676"/>
      <c r="W1" s="676"/>
      <c r="X1" s="676"/>
      <c r="Y1" s="676"/>
      <c r="Z1" s="676"/>
      <c r="AA1" s="676"/>
      <c r="AB1" s="676"/>
      <c r="AC1" s="676"/>
      <c r="AD1" s="676"/>
      <c r="AE1" s="676"/>
    </row>
    <row r="2" spans="1:31" ht="25.5" customHeight="1"/>
    <row r="3" spans="1:31" s="29" customFormat="1" ht="25.5" customHeight="1">
      <c r="A3" s="68" t="s">
        <v>603</v>
      </c>
    </row>
    <row r="4" spans="1:31" s="69" customFormat="1" ht="25.5" customHeight="1">
      <c r="E4" s="677" t="s">
        <v>193</v>
      </c>
      <c r="F4" s="677"/>
      <c r="G4" s="677"/>
      <c r="H4" s="677"/>
      <c r="I4" s="677"/>
      <c r="J4" s="677"/>
      <c r="K4" s="677"/>
      <c r="L4" s="677"/>
      <c r="M4" s="677"/>
      <c r="N4" s="677"/>
      <c r="O4" s="677"/>
      <c r="P4" s="677"/>
      <c r="Q4" s="677"/>
      <c r="R4" s="677"/>
      <c r="S4" s="677"/>
      <c r="T4" s="677"/>
      <c r="U4" s="677"/>
      <c r="V4" s="677"/>
      <c r="W4" s="677"/>
      <c r="X4" s="677"/>
      <c r="Y4" s="677"/>
      <c r="Z4" s="677"/>
      <c r="AA4" s="677"/>
      <c r="AB4" s="677"/>
      <c r="AC4" s="677"/>
      <c r="AD4" s="677"/>
      <c r="AE4" s="677"/>
    </row>
    <row r="5" spans="1:31" s="69" customFormat="1" ht="65.25">
      <c r="E5" s="70" t="s">
        <v>174</v>
      </c>
      <c r="F5" s="71"/>
      <c r="G5" s="72" t="s">
        <v>64</v>
      </c>
      <c r="H5" s="71"/>
      <c r="I5" s="70" t="s">
        <v>65</v>
      </c>
      <c r="J5" s="71"/>
      <c r="K5" s="73" t="s">
        <v>179</v>
      </c>
      <c r="L5" s="71"/>
      <c r="M5" s="74" t="s">
        <v>75</v>
      </c>
      <c r="N5" s="71"/>
      <c r="O5" s="73" t="s">
        <v>180</v>
      </c>
      <c r="P5" s="71"/>
      <c r="Q5" s="72" t="s">
        <v>72</v>
      </c>
      <c r="R5" s="71"/>
      <c r="S5" s="70" t="s">
        <v>70</v>
      </c>
      <c r="T5" s="71"/>
      <c r="U5" s="73" t="s">
        <v>181</v>
      </c>
      <c r="V5" s="71"/>
      <c r="W5" s="73" t="s">
        <v>182</v>
      </c>
      <c r="X5" s="71"/>
      <c r="Y5" s="73" t="s">
        <v>183</v>
      </c>
      <c r="Z5" s="71"/>
      <c r="AA5" s="74" t="s">
        <v>78</v>
      </c>
      <c r="AB5" s="75"/>
      <c r="AC5" s="72" t="s">
        <v>184</v>
      </c>
      <c r="AD5" s="71"/>
      <c r="AE5" s="74" t="s">
        <v>148</v>
      </c>
    </row>
    <row r="6" spans="1:31" ht="25.5" customHeight="1">
      <c r="A6" s="5" t="s">
        <v>185</v>
      </c>
      <c r="B6" s="5"/>
      <c r="C6" s="5"/>
    </row>
    <row r="7" spans="1:31" ht="25.5" customHeight="1">
      <c r="A7" s="5"/>
      <c r="B7" s="4" t="s">
        <v>1148</v>
      </c>
      <c r="C7" s="5"/>
      <c r="E7" s="53">
        <v>40000000</v>
      </c>
      <c r="F7" s="53"/>
      <c r="G7" s="53">
        <v>27004151.09</v>
      </c>
      <c r="H7" s="53"/>
      <c r="I7" s="53">
        <v>2358540357.8799996</v>
      </c>
      <c r="J7" s="53"/>
      <c r="K7" s="53">
        <v>182863102.04000002</v>
      </c>
      <c r="L7" s="53"/>
      <c r="M7" s="53">
        <v>19800071.130000006</v>
      </c>
      <c r="N7" s="53"/>
      <c r="O7" s="53">
        <v>14607362.699999999</v>
      </c>
      <c r="P7" s="53"/>
      <c r="Q7" s="53">
        <v>1440755</v>
      </c>
      <c r="R7" s="53"/>
      <c r="S7" s="53">
        <v>2120000</v>
      </c>
      <c r="T7" s="53"/>
      <c r="U7" s="53">
        <v>2934039.31</v>
      </c>
      <c r="V7" s="53"/>
      <c r="W7" s="53">
        <v>20888923.019999996</v>
      </c>
      <c r="X7" s="53"/>
      <c r="Y7" s="53">
        <v>1321469469.5</v>
      </c>
      <c r="Z7" s="53"/>
      <c r="AA7" s="53">
        <v>8302489.629999999</v>
      </c>
      <c r="AB7" s="53"/>
      <c r="AC7" s="53">
        <v>2925014.43</v>
      </c>
      <c r="AD7" s="53"/>
      <c r="AE7" s="53">
        <f>SUM(E7:AC7)</f>
        <v>4002895735.7299995</v>
      </c>
    </row>
    <row r="8" spans="1:31" ht="25.5" customHeight="1">
      <c r="A8" s="5"/>
      <c r="B8" s="5" t="s">
        <v>1153</v>
      </c>
      <c r="C8" s="5"/>
      <c r="E8" s="53">
        <v>0</v>
      </c>
      <c r="F8" s="53"/>
      <c r="G8" s="53">
        <v>26185078.329999998</v>
      </c>
      <c r="H8" s="53"/>
      <c r="I8" s="53">
        <v>0</v>
      </c>
      <c r="J8" s="53"/>
      <c r="K8" s="53">
        <v>0</v>
      </c>
      <c r="L8" s="53"/>
      <c r="M8" s="53">
        <v>0</v>
      </c>
      <c r="N8" s="53"/>
      <c r="O8" s="53">
        <v>1611517.78</v>
      </c>
      <c r="P8" s="53"/>
      <c r="Q8" s="53">
        <v>458181.97</v>
      </c>
      <c r="R8" s="53"/>
      <c r="S8" s="53">
        <v>30848008.050000001</v>
      </c>
      <c r="T8" s="53"/>
      <c r="U8" s="53">
        <v>513258.5</v>
      </c>
      <c r="V8" s="53"/>
      <c r="W8" s="53">
        <v>6203105.1699999999</v>
      </c>
      <c r="X8" s="53"/>
      <c r="Y8" s="53">
        <v>559181367.38999999</v>
      </c>
      <c r="Z8" s="53"/>
      <c r="AA8" s="53">
        <v>4950822.5599999996</v>
      </c>
      <c r="AB8" s="53"/>
      <c r="AC8" s="53">
        <v>324086.15999999997</v>
      </c>
      <c r="AD8" s="53"/>
      <c r="AE8" s="53">
        <f>SUM(E8:AC8)</f>
        <v>630275425.90999985</v>
      </c>
    </row>
    <row r="9" spans="1:31" ht="25.5" customHeight="1">
      <c r="A9" s="5"/>
      <c r="B9" s="5" t="s">
        <v>167</v>
      </c>
      <c r="C9" s="5"/>
      <c r="E9" s="53">
        <v>0</v>
      </c>
      <c r="F9" s="53"/>
      <c r="G9" s="53">
        <v>0</v>
      </c>
      <c r="H9" s="53"/>
      <c r="I9" s="53">
        <v>0</v>
      </c>
      <c r="J9" s="53"/>
      <c r="K9" s="53">
        <v>70780606.109999999</v>
      </c>
      <c r="L9" s="53"/>
      <c r="M9" s="53">
        <v>1608132.33</v>
      </c>
      <c r="N9" s="53"/>
      <c r="O9" s="53">
        <v>0</v>
      </c>
      <c r="P9" s="53"/>
      <c r="Q9" s="53">
        <v>0</v>
      </c>
      <c r="R9" s="53"/>
      <c r="S9" s="53">
        <v>0</v>
      </c>
      <c r="T9" s="53"/>
      <c r="U9" s="53">
        <v>373204.37</v>
      </c>
      <c r="V9" s="53"/>
      <c r="W9" s="53">
        <v>6446545.3499999996</v>
      </c>
      <c r="X9" s="53"/>
      <c r="Y9" s="53">
        <v>74934030</v>
      </c>
      <c r="Z9" s="53"/>
      <c r="AA9" s="53">
        <v>3000</v>
      </c>
      <c r="AB9" s="53"/>
      <c r="AC9" s="53">
        <v>7486617.0300000003</v>
      </c>
      <c r="AD9" s="53"/>
      <c r="AE9" s="53">
        <f>SUM(E9:AC9)</f>
        <v>161632135.19</v>
      </c>
    </row>
    <row r="10" spans="1:31" ht="25.5" customHeight="1">
      <c r="A10" s="5"/>
      <c r="B10" s="5" t="s">
        <v>186</v>
      </c>
      <c r="C10" s="5"/>
      <c r="E10" s="53">
        <v>0</v>
      </c>
      <c r="F10" s="53"/>
      <c r="G10" s="53">
        <v>0</v>
      </c>
      <c r="H10" s="53"/>
      <c r="I10" s="53">
        <v>0</v>
      </c>
      <c r="J10" s="53"/>
      <c r="K10" s="53">
        <v>0</v>
      </c>
      <c r="L10" s="53"/>
      <c r="M10" s="53">
        <v>-392083.58</v>
      </c>
      <c r="N10" s="53"/>
      <c r="O10" s="53">
        <v>0</v>
      </c>
      <c r="P10" s="53"/>
      <c r="Q10" s="53">
        <v>0</v>
      </c>
      <c r="R10" s="53"/>
      <c r="S10" s="53">
        <v>0</v>
      </c>
      <c r="T10" s="53"/>
      <c r="U10" s="53">
        <v>-48233.38</v>
      </c>
      <c r="V10" s="53"/>
      <c r="W10" s="53">
        <v>-2975530.98</v>
      </c>
      <c r="X10" s="53"/>
      <c r="Y10" s="53">
        <v>-3249918</v>
      </c>
      <c r="Z10" s="53"/>
      <c r="AA10" s="53">
        <v>0</v>
      </c>
      <c r="AB10" s="53"/>
      <c r="AC10" s="53">
        <v>0</v>
      </c>
      <c r="AD10" s="53"/>
      <c r="AE10" s="53">
        <f>SUM(E10:AC10)</f>
        <v>-6665765.9399999995</v>
      </c>
    </row>
    <row r="11" spans="1:31" ht="25.5" customHeight="1">
      <c r="A11" s="5"/>
      <c r="B11" s="5" t="s">
        <v>950</v>
      </c>
      <c r="C11" s="5"/>
      <c r="E11" s="53">
        <v>0</v>
      </c>
      <c r="F11" s="53"/>
      <c r="G11" s="53">
        <v>2805449.88</v>
      </c>
      <c r="H11" s="53"/>
      <c r="I11" s="53">
        <v>0</v>
      </c>
      <c r="J11" s="53"/>
      <c r="K11" s="53">
        <v>0</v>
      </c>
      <c r="L11" s="53"/>
      <c r="M11" s="53">
        <v>0</v>
      </c>
      <c r="N11" s="53"/>
      <c r="O11" s="53">
        <v>3526880.56</v>
      </c>
      <c r="P11" s="53"/>
      <c r="Q11" s="53">
        <v>0</v>
      </c>
      <c r="R11" s="53"/>
      <c r="S11" s="53">
        <v>1070000</v>
      </c>
      <c r="T11" s="53"/>
      <c r="U11" s="53">
        <v>770876.15</v>
      </c>
      <c r="V11" s="53"/>
      <c r="W11" s="53">
        <v>0</v>
      </c>
      <c r="X11" s="53"/>
      <c r="Y11" s="53">
        <v>0</v>
      </c>
      <c r="Z11" s="53"/>
      <c r="AA11" s="53">
        <v>0</v>
      </c>
      <c r="AB11" s="53"/>
      <c r="AC11" s="53">
        <v>-8173206.5899999999</v>
      </c>
      <c r="AD11" s="53"/>
      <c r="AE11" s="53">
        <f>SUM(E11:AC11)</f>
        <v>0</v>
      </c>
    </row>
    <row r="12" spans="1:31" ht="25.5" customHeight="1">
      <c r="A12" s="5"/>
      <c r="B12" s="5" t="s">
        <v>187</v>
      </c>
      <c r="C12" s="5"/>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row>
    <row r="13" spans="1:31" ht="25.5" customHeight="1">
      <c r="A13" s="5"/>
      <c r="B13" s="5" t="s">
        <v>188</v>
      </c>
      <c r="C13" s="5"/>
      <c r="E13" s="53">
        <v>0</v>
      </c>
      <c r="F13" s="53"/>
      <c r="G13" s="53">
        <v>0</v>
      </c>
      <c r="H13" s="53"/>
      <c r="I13" s="53">
        <v>270882614.45999998</v>
      </c>
      <c r="J13" s="53"/>
      <c r="K13" s="53">
        <v>22353063.100000001</v>
      </c>
      <c r="L13" s="53"/>
      <c r="M13" s="53">
        <v>2308068.84</v>
      </c>
      <c r="N13" s="53"/>
      <c r="O13" s="53">
        <v>443445.07</v>
      </c>
      <c r="P13" s="53"/>
      <c r="Q13" s="53">
        <v>0</v>
      </c>
      <c r="R13" s="53"/>
      <c r="S13" s="53">
        <v>0</v>
      </c>
      <c r="T13" s="53"/>
      <c r="U13" s="53">
        <v>0</v>
      </c>
      <c r="V13" s="53"/>
      <c r="W13" s="53">
        <v>541365.15</v>
      </c>
      <c r="X13" s="53"/>
      <c r="Y13" s="53">
        <v>0</v>
      </c>
      <c r="Z13" s="53"/>
      <c r="AA13" s="53">
        <v>127303.31</v>
      </c>
      <c r="AB13" s="53"/>
      <c r="AC13" s="53">
        <v>0</v>
      </c>
      <c r="AD13" s="53"/>
      <c r="AE13" s="76">
        <f>SUM(E13:AC13)</f>
        <v>296655859.92999995</v>
      </c>
    </row>
    <row r="14" spans="1:31" ht="25.5" customHeight="1">
      <c r="A14" s="5"/>
      <c r="B14" s="5" t="s">
        <v>923</v>
      </c>
      <c r="C14" s="5"/>
      <c r="E14" s="77">
        <f>SUM(E7:E13)</f>
        <v>40000000</v>
      </c>
      <c r="F14" s="53"/>
      <c r="G14" s="77">
        <f>SUM(G7:G13)</f>
        <v>55994679.300000004</v>
      </c>
      <c r="H14" s="53"/>
      <c r="I14" s="77">
        <f>SUM(I7:I13)</f>
        <v>2629422972.3399997</v>
      </c>
      <c r="J14" s="53"/>
      <c r="K14" s="77">
        <f>SUM(K7:K13)</f>
        <v>275996771.25000006</v>
      </c>
      <c r="L14" s="53"/>
      <c r="M14" s="77">
        <f>SUM(M7:M13)</f>
        <v>23324188.72000001</v>
      </c>
      <c r="N14" s="53"/>
      <c r="O14" s="77">
        <f>SUM(O7:O13)</f>
        <v>20189206.109999999</v>
      </c>
      <c r="P14" s="53"/>
      <c r="Q14" s="77">
        <f>SUM(Q7:Q13)</f>
        <v>1898936.97</v>
      </c>
      <c r="R14" s="53"/>
      <c r="S14" s="77">
        <f>SUM(S7:S13)</f>
        <v>34038008.049999997</v>
      </c>
      <c r="T14" s="53"/>
      <c r="U14" s="77">
        <f>SUM(U7:U13)</f>
        <v>4543144.95</v>
      </c>
      <c r="V14" s="53"/>
      <c r="W14" s="77">
        <f>SUM(W7:W13)</f>
        <v>31104407.709999997</v>
      </c>
      <c r="X14" s="53"/>
      <c r="Y14" s="77">
        <f>SUM(Y7:Y13)</f>
        <v>1952334948.8899999</v>
      </c>
      <c r="Z14" s="53"/>
      <c r="AA14" s="77">
        <f>SUM(AA7:AA13)</f>
        <v>13383615.499999998</v>
      </c>
      <c r="AB14" s="78"/>
      <c r="AC14" s="77">
        <f>SUM(AC7:AC13)</f>
        <v>2562511.0300000012</v>
      </c>
      <c r="AD14" s="53"/>
      <c r="AE14" s="78">
        <f>SUM(AE7:AE13)</f>
        <v>5084793390.8199997</v>
      </c>
    </row>
    <row r="15" spans="1:31" ht="25.5" customHeight="1">
      <c r="A15" s="5"/>
      <c r="B15" s="5" t="s">
        <v>167</v>
      </c>
      <c r="C15" s="5"/>
      <c r="E15" s="207">
        <v>0</v>
      </c>
      <c r="F15" s="207"/>
      <c r="G15" s="207">
        <v>0</v>
      </c>
      <c r="H15" s="207"/>
      <c r="I15" s="207">
        <v>0</v>
      </c>
      <c r="J15" s="207"/>
      <c r="K15" s="207">
        <v>22311305.370000001</v>
      </c>
      <c r="L15" s="207"/>
      <c r="M15" s="207">
        <v>720759.8</v>
      </c>
      <c r="N15" s="207"/>
      <c r="O15" s="207">
        <v>560000</v>
      </c>
      <c r="P15" s="207"/>
      <c r="Q15" s="207">
        <v>0</v>
      </c>
      <c r="R15" s="207"/>
      <c r="S15" s="207">
        <v>0</v>
      </c>
      <c r="T15" s="207"/>
      <c r="U15" s="207">
        <v>241316.18</v>
      </c>
      <c r="V15" s="207"/>
      <c r="W15" s="207">
        <v>1095706.3</v>
      </c>
      <c r="X15" s="207"/>
      <c r="Y15" s="207">
        <v>18237890.530000001</v>
      </c>
      <c r="Z15" s="207"/>
      <c r="AA15" s="207">
        <v>35845</v>
      </c>
      <c r="AB15" s="207"/>
      <c r="AC15" s="207">
        <v>1746960.26</v>
      </c>
      <c r="AD15" s="78"/>
      <c r="AE15" s="78">
        <f>SUM(E15:AC15)</f>
        <v>44949783.440000005</v>
      </c>
    </row>
    <row r="16" spans="1:31" s="5" customFormat="1" ht="25.5" customHeight="1">
      <c r="B16" s="5" t="s">
        <v>950</v>
      </c>
      <c r="E16" s="207">
        <v>0</v>
      </c>
      <c r="F16" s="207"/>
      <c r="G16" s="207">
        <v>2368225.65</v>
      </c>
      <c r="H16" s="207"/>
      <c r="I16" s="207">
        <v>0</v>
      </c>
      <c r="J16" s="207"/>
      <c r="K16" s="207">
        <v>0</v>
      </c>
      <c r="L16" s="207"/>
      <c r="M16" s="207">
        <v>0</v>
      </c>
      <c r="N16" s="207"/>
      <c r="O16" s="207">
        <v>99824.12</v>
      </c>
      <c r="P16" s="207"/>
      <c r="Q16" s="207">
        <v>0</v>
      </c>
      <c r="R16" s="207"/>
      <c r="S16" s="207">
        <v>0</v>
      </c>
      <c r="T16" s="207"/>
      <c r="U16" s="207">
        <v>0</v>
      </c>
      <c r="V16" s="207"/>
      <c r="W16" s="207">
        <v>0</v>
      </c>
      <c r="X16" s="207"/>
      <c r="Y16" s="207">
        <v>0</v>
      </c>
      <c r="Z16" s="207"/>
      <c r="AA16" s="207">
        <v>0</v>
      </c>
      <c r="AB16" s="207"/>
      <c r="AC16" s="207">
        <v>-2468049.77</v>
      </c>
      <c r="AD16" s="12"/>
      <c r="AE16" s="11">
        <f>SUM(E16:AC16)</f>
        <v>0</v>
      </c>
    </row>
    <row r="17" spans="1:31" ht="25.5" customHeight="1">
      <c r="A17" s="5"/>
      <c r="B17" s="5" t="s">
        <v>187</v>
      </c>
      <c r="C17" s="5"/>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78"/>
    </row>
    <row r="18" spans="1:31" ht="25.5" customHeight="1">
      <c r="A18" s="5"/>
      <c r="B18" s="5" t="s">
        <v>188</v>
      </c>
      <c r="C18" s="5"/>
      <c r="E18" s="207">
        <v>0</v>
      </c>
      <c r="F18" s="207"/>
      <c r="G18" s="207">
        <v>0</v>
      </c>
      <c r="H18" s="207"/>
      <c r="I18" s="207">
        <v>-20275322.48</v>
      </c>
      <c r="J18" s="207"/>
      <c r="K18" s="207">
        <v>-2300363.7599999998</v>
      </c>
      <c r="L18" s="207"/>
      <c r="M18" s="207">
        <v>-182595.26</v>
      </c>
      <c r="N18" s="207"/>
      <c r="O18" s="207">
        <v>-33712.199999999997</v>
      </c>
      <c r="P18" s="207"/>
      <c r="Q18" s="207">
        <v>0</v>
      </c>
      <c r="R18" s="207"/>
      <c r="S18" s="207">
        <v>0</v>
      </c>
      <c r="T18" s="207"/>
      <c r="U18" s="207">
        <v>0</v>
      </c>
      <c r="V18" s="207"/>
      <c r="W18" s="207">
        <v>-40741.83</v>
      </c>
      <c r="X18" s="207"/>
      <c r="Y18" s="207">
        <v>0</v>
      </c>
      <c r="Z18" s="207"/>
      <c r="AA18" s="207">
        <v>-9678.0300000000007</v>
      </c>
      <c r="AB18" s="207"/>
      <c r="AC18" s="207">
        <v>0</v>
      </c>
      <c r="AD18" s="53"/>
      <c r="AE18" s="76">
        <f>SUM(E18:AC18)</f>
        <v>-22842413.560000002</v>
      </c>
    </row>
    <row r="19" spans="1:31" ht="25.5" customHeight="1">
      <c r="A19" s="5"/>
      <c r="B19" s="7" t="s">
        <v>1149</v>
      </c>
      <c r="C19" s="5"/>
      <c r="E19" s="64">
        <f>SUM(E14:E18)</f>
        <v>40000000</v>
      </c>
      <c r="F19" s="53"/>
      <c r="G19" s="64">
        <f>SUM(G14:G18)</f>
        <v>58362904.950000003</v>
      </c>
      <c r="H19" s="53"/>
      <c r="I19" s="64">
        <f>SUM(I14:I18)</f>
        <v>2609147649.8599997</v>
      </c>
      <c r="J19" s="53"/>
      <c r="K19" s="64">
        <f>SUM(K14:K18)</f>
        <v>296007712.86000007</v>
      </c>
      <c r="L19" s="53"/>
      <c r="M19" s="64">
        <f>SUM(M14:M18)</f>
        <v>23862353.260000009</v>
      </c>
      <c r="N19" s="53"/>
      <c r="O19" s="64">
        <f>SUM(O14:O18)</f>
        <v>20815318.030000001</v>
      </c>
      <c r="P19" s="53"/>
      <c r="Q19" s="64">
        <f>SUM(Q14:Q18)</f>
        <v>1898936.97</v>
      </c>
      <c r="R19" s="53"/>
      <c r="S19" s="64">
        <f>SUM(S14:S18)</f>
        <v>34038008.049999997</v>
      </c>
      <c r="T19" s="53"/>
      <c r="U19" s="64">
        <f>SUM(U14:U18)</f>
        <v>4784461.13</v>
      </c>
      <c r="V19" s="53"/>
      <c r="W19" s="64">
        <f>SUM(W14:W18)</f>
        <v>32159372.18</v>
      </c>
      <c r="X19" s="53"/>
      <c r="Y19" s="64">
        <f>SUM(Y14:Y18)</f>
        <v>1970572839.4199998</v>
      </c>
      <c r="Z19" s="53"/>
      <c r="AA19" s="64">
        <f>SUM(AA14:AA18)</f>
        <v>13409782.469999999</v>
      </c>
      <c r="AB19" s="78"/>
      <c r="AC19" s="64">
        <f>SUM(AC14:AC18)</f>
        <v>1841421.5200000009</v>
      </c>
      <c r="AD19" s="53"/>
      <c r="AE19" s="64">
        <f>SUM(AE14:AE18)</f>
        <v>5106900760.6999989</v>
      </c>
    </row>
    <row r="20" spans="1:31" ht="25.5" customHeight="1">
      <c r="A20" s="5" t="s">
        <v>189</v>
      </c>
      <c r="C20" s="5"/>
      <c r="E20" s="66"/>
      <c r="F20" s="66"/>
      <c r="G20" s="66"/>
      <c r="H20" s="66"/>
      <c r="I20" s="66"/>
      <c r="J20" s="66"/>
      <c r="K20" s="66"/>
      <c r="L20" s="66"/>
      <c r="M20" s="66"/>
      <c r="N20" s="66"/>
      <c r="O20" s="66"/>
      <c r="P20" s="66"/>
      <c r="Q20" s="66"/>
      <c r="R20" s="66"/>
      <c r="S20" s="66"/>
      <c r="T20" s="66"/>
      <c r="U20" s="66"/>
      <c r="V20" s="66"/>
      <c r="W20" s="66"/>
      <c r="X20" s="66"/>
      <c r="Y20" s="66"/>
      <c r="Z20" s="66"/>
      <c r="AA20" s="66"/>
      <c r="AB20" s="66"/>
      <c r="AC20" s="66"/>
      <c r="AD20" s="66"/>
      <c r="AE20" s="66"/>
    </row>
    <row r="21" spans="1:31" ht="25.5" customHeight="1">
      <c r="A21" s="5"/>
      <c r="B21" s="4" t="s">
        <v>1148</v>
      </c>
      <c r="C21" s="5"/>
      <c r="E21" s="53">
        <v>0</v>
      </c>
      <c r="F21" s="53"/>
      <c r="G21" s="53">
        <v>-5111785.9700000007</v>
      </c>
      <c r="H21" s="53"/>
      <c r="I21" s="53">
        <v>-449970141.10999995</v>
      </c>
      <c r="J21" s="53"/>
      <c r="K21" s="53">
        <v>-150948212.29159993</v>
      </c>
      <c r="L21" s="53"/>
      <c r="M21" s="53">
        <v>-11119141.979999999</v>
      </c>
      <c r="N21" s="53"/>
      <c r="O21" s="53">
        <v>-7956673.2800000003</v>
      </c>
      <c r="P21" s="53"/>
      <c r="Q21" s="53">
        <v>-554100.4</v>
      </c>
      <c r="R21" s="53"/>
      <c r="S21" s="53">
        <v>-572119.65999999992</v>
      </c>
      <c r="T21" s="53"/>
      <c r="U21" s="53">
        <v>-2015273.65</v>
      </c>
      <c r="V21" s="53"/>
      <c r="W21" s="53">
        <v>-13600432.42</v>
      </c>
      <c r="X21" s="53"/>
      <c r="Y21" s="53">
        <v>-320025456.68000001</v>
      </c>
      <c r="Z21" s="53"/>
      <c r="AA21" s="53">
        <v>-4129041.9099999983</v>
      </c>
      <c r="AB21" s="53"/>
      <c r="AC21" s="53">
        <v>0</v>
      </c>
      <c r="AD21" s="53"/>
      <c r="AE21" s="53">
        <f>SUM(E21:AC21)</f>
        <v>-966002379.35159981</v>
      </c>
    </row>
    <row r="22" spans="1:31" s="5" customFormat="1" ht="25.5" customHeight="1">
      <c r="A22" s="136"/>
      <c r="B22" s="5" t="s">
        <v>1153</v>
      </c>
      <c r="E22" s="206">
        <v>0</v>
      </c>
      <c r="F22" s="207"/>
      <c r="G22" s="206">
        <v>-5859946.2400000002</v>
      </c>
      <c r="H22" s="207"/>
      <c r="I22" s="206">
        <v>0</v>
      </c>
      <c r="J22" s="207"/>
      <c r="K22" s="206">
        <v>0</v>
      </c>
      <c r="L22" s="207"/>
      <c r="M22" s="206">
        <v>0</v>
      </c>
      <c r="N22" s="207"/>
      <c r="O22" s="206">
        <v>-365578.13</v>
      </c>
      <c r="P22" s="207"/>
      <c r="Q22" s="206">
        <v>-137945.29999999999</v>
      </c>
      <c r="R22" s="207"/>
      <c r="S22" s="206">
        <v>-8915385.7399999984</v>
      </c>
      <c r="T22" s="207"/>
      <c r="U22" s="206">
        <v>-434974.7</v>
      </c>
      <c r="V22" s="207"/>
      <c r="W22" s="206">
        <v>-3693075.24</v>
      </c>
      <c r="X22" s="207"/>
      <c r="Y22" s="206">
        <v>-190457085.19999999</v>
      </c>
      <c r="Z22" s="207"/>
      <c r="AA22" s="206">
        <v>-1859936.8399999999</v>
      </c>
      <c r="AB22" s="206"/>
      <c r="AC22" s="206">
        <v>0</v>
      </c>
      <c r="AD22" s="12"/>
      <c r="AE22" s="11">
        <f>SUM(E22:AC22)</f>
        <v>-211723927.38999999</v>
      </c>
    </row>
    <row r="23" spans="1:31" ht="25.5" customHeight="1">
      <c r="B23" s="5" t="s">
        <v>171</v>
      </c>
      <c r="C23" s="5"/>
      <c r="E23" s="53">
        <v>0</v>
      </c>
      <c r="F23" s="53"/>
      <c r="G23" s="53">
        <v>-1542408.7799999998</v>
      </c>
      <c r="H23" s="53"/>
      <c r="I23" s="53">
        <v>-115333592.7</v>
      </c>
      <c r="J23" s="53"/>
      <c r="K23" s="53">
        <v>-54484454.280000001</v>
      </c>
      <c r="L23" s="53"/>
      <c r="M23" s="53">
        <v>-3467677.59</v>
      </c>
      <c r="N23" s="53"/>
      <c r="O23" s="53">
        <v>-2241901.3500000006</v>
      </c>
      <c r="P23" s="53"/>
      <c r="Q23" s="53">
        <v>-149923.20000000001</v>
      </c>
      <c r="R23" s="53"/>
      <c r="S23" s="53">
        <v>-719150.62</v>
      </c>
      <c r="T23" s="53"/>
      <c r="U23" s="53">
        <v>-485699.64</v>
      </c>
      <c r="V23" s="53"/>
      <c r="W23" s="53">
        <v>-3625631.7100000004</v>
      </c>
      <c r="X23" s="53"/>
      <c r="Y23" s="53">
        <v>-97224742.930000007</v>
      </c>
      <c r="Z23" s="53"/>
      <c r="AA23" s="53">
        <v>-1168865.5</v>
      </c>
      <c r="AB23" s="53"/>
      <c r="AC23" s="53">
        <v>0</v>
      </c>
      <c r="AD23" s="53"/>
      <c r="AE23" s="53">
        <f>SUM(E23:AC23)</f>
        <v>-280444048.29999995</v>
      </c>
    </row>
    <row r="24" spans="1:31" ht="25.5" customHeight="1">
      <c r="A24" s="5"/>
      <c r="B24" s="5" t="s">
        <v>190</v>
      </c>
      <c r="C24" s="5"/>
      <c r="E24" s="207">
        <v>0</v>
      </c>
      <c r="F24" s="207"/>
      <c r="G24" s="207">
        <v>0</v>
      </c>
      <c r="H24" s="207"/>
      <c r="I24" s="207">
        <v>0</v>
      </c>
      <c r="J24" s="207"/>
      <c r="K24" s="207">
        <v>0</v>
      </c>
      <c r="L24" s="207"/>
      <c r="M24" s="207">
        <v>315523.31</v>
      </c>
      <c r="N24" s="207"/>
      <c r="O24" s="207">
        <v>0</v>
      </c>
      <c r="P24" s="207"/>
      <c r="Q24" s="207">
        <v>0</v>
      </c>
      <c r="R24" s="207"/>
      <c r="S24" s="207">
        <v>0</v>
      </c>
      <c r="T24" s="207"/>
      <c r="U24" s="207">
        <v>44023.67</v>
      </c>
      <c r="V24" s="207"/>
      <c r="W24" s="207">
        <v>2949466.48</v>
      </c>
      <c r="X24" s="207"/>
      <c r="Y24" s="207">
        <v>1460329.54</v>
      </c>
      <c r="Z24" s="207"/>
      <c r="AA24" s="207">
        <v>0</v>
      </c>
      <c r="AB24" s="207"/>
      <c r="AC24" s="207">
        <v>0</v>
      </c>
      <c r="AD24" s="53"/>
      <c r="AE24" s="53">
        <f>SUM(E24:AC24)</f>
        <v>4769343</v>
      </c>
    </row>
    <row r="25" spans="1:31" ht="25.5" customHeight="1">
      <c r="A25" s="5"/>
      <c r="B25" s="5" t="s">
        <v>187</v>
      </c>
      <c r="C25" s="5"/>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row>
    <row r="26" spans="1:31" ht="25.5" customHeight="1">
      <c r="A26" s="79"/>
      <c r="B26" s="5" t="s">
        <v>188</v>
      </c>
      <c r="C26" s="79"/>
      <c r="E26" s="207">
        <v>0</v>
      </c>
      <c r="F26" s="207"/>
      <c r="G26" s="207">
        <v>0</v>
      </c>
      <c r="H26" s="207"/>
      <c r="I26" s="207">
        <v>-20877976.940000001</v>
      </c>
      <c r="J26" s="207"/>
      <c r="K26" s="207">
        <v>-49359875.149999999</v>
      </c>
      <c r="L26" s="207"/>
      <c r="M26" s="207">
        <v>-1356009.7</v>
      </c>
      <c r="N26" s="207"/>
      <c r="O26" s="207">
        <v>-251401.77</v>
      </c>
      <c r="P26" s="207"/>
      <c r="Q26" s="207">
        <v>0</v>
      </c>
      <c r="R26" s="207"/>
      <c r="S26" s="207">
        <v>0</v>
      </c>
      <c r="T26" s="207"/>
      <c r="U26" s="207">
        <v>0</v>
      </c>
      <c r="V26" s="207"/>
      <c r="W26" s="207">
        <v>-475854.19</v>
      </c>
      <c r="X26" s="207"/>
      <c r="Y26" s="207">
        <v>0</v>
      </c>
      <c r="Z26" s="207"/>
      <c r="AA26" s="207">
        <v>-127302.88</v>
      </c>
      <c r="AB26" s="207"/>
      <c r="AC26" s="207">
        <v>0</v>
      </c>
      <c r="AD26" s="53"/>
      <c r="AE26" s="53">
        <f>SUM(E26:AC26)</f>
        <v>-72448420.629999995</v>
      </c>
    </row>
    <row r="27" spans="1:31" ht="25.5" customHeight="1">
      <c r="A27" s="79"/>
      <c r="B27" s="5" t="s">
        <v>923</v>
      </c>
      <c r="C27" s="5"/>
      <c r="E27" s="77">
        <f>SUM(E21:E26)</f>
        <v>0</v>
      </c>
      <c r="F27" s="53"/>
      <c r="G27" s="77">
        <f>SUM(G21:G26)</f>
        <v>-12514140.99</v>
      </c>
      <c r="H27" s="53"/>
      <c r="I27" s="77">
        <f>SUM(I21:I26)</f>
        <v>-586181710.75</v>
      </c>
      <c r="J27" s="53"/>
      <c r="K27" s="77">
        <f>SUM(K21:K26)</f>
        <v>-254792541.72159994</v>
      </c>
      <c r="L27" s="53"/>
      <c r="M27" s="77">
        <f>SUM(M21:M26)</f>
        <v>-15627305.959999997</v>
      </c>
      <c r="N27" s="53"/>
      <c r="O27" s="77">
        <f>SUM(O21:O26)</f>
        <v>-10815554.530000001</v>
      </c>
      <c r="P27" s="53"/>
      <c r="Q27" s="77">
        <f>SUM(Q21:Q26)</f>
        <v>-841968.89999999991</v>
      </c>
      <c r="R27" s="53"/>
      <c r="S27" s="77">
        <f>SUM(S21:S26)</f>
        <v>-10206656.019999998</v>
      </c>
      <c r="T27" s="53"/>
      <c r="U27" s="77">
        <f>SUM(U21:U26)</f>
        <v>-2891924.3200000003</v>
      </c>
      <c r="V27" s="53"/>
      <c r="W27" s="77">
        <f>SUM(W21:W26)</f>
        <v>-18445527.080000002</v>
      </c>
      <c r="X27" s="53"/>
      <c r="Y27" s="77">
        <f>SUM(Y21:Y26)</f>
        <v>-606246955.26999998</v>
      </c>
      <c r="Z27" s="53"/>
      <c r="AA27" s="77">
        <f>SUM(AA21:AA26)</f>
        <v>-7285147.129999998</v>
      </c>
      <c r="AB27" s="78"/>
      <c r="AC27" s="77">
        <f>SUM(AC21:AC26)</f>
        <v>0</v>
      </c>
      <c r="AD27" s="53"/>
      <c r="AE27" s="77">
        <f>SUM(AE21:AE26)</f>
        <v>-1525849432.6715999</v>
      </c>
    </row>
    <row r="28" spans="1:31" ht="25.5" customHeight="1">
      <c r="A28" s="79"/>
      <c r="B28" s="5" t="s">
        <v>1150</v>
      </c>
      <c r="C28" s="5"/>
      <c r="E28" s="207">
        <v>0</v>
      </c>
      <c r="F28" s="207"/>
      <c r="G28" s="207">
        <v>-654387.06000000006</v>
      </c>
      <c r="H28" s="207"/>
      <c r="I28" s="207">
        <v>-28545688.670000002</v>
      </c>
      <c r="J28" s="207"/>
      <c r="K28" s="207">
        <v>-12753730.550000001</v>
      </c>
      <c r="L28" s="207"/>
      <c r="M28" s="207">
        <v>-809654.56</v>
      </c>
      <c r="N28" s="207"/>
      <c r="O28" s="207">
        <v>-519617.13</v>
      </c>
      <c r="P28" s="207"/>
      <c r="Q28" s="207">
        <v>-41246.53</v>
      </c>
      <c r="R28" s="207"/>
      <c r="S28" s="207">
        <v>-555931.84</v>
      </c>
      <c r="T28" s="207"/>
      <c r="U28" s="207">
        <v>-135847.69</v>
      </c>
      <c r="V28" s="207"/>
      <c r="W28" s="207">
        <v>-995537</v>
      </c>
      <c r="X28" s="207"/>
      <c r="Y28" s="207">
        <v>-30890217.169999998</v>
      </c>
      <c r="Z28" s="207"/>
      <c r="AA28" s="207">
        <v>-341646.77</v>
      </c>
      <c r="AB28" s="207"/>
      <c r="AC28" s="207">
        <v>0</v>
      </c>
      <c r="AD28" s="78"/>
      <c r="AE28" s="78">
        <f>SUM(E28:AC28)</f>
        <v>-76243504.969999999</v>
      </c>
    </row>
    <row r="29" spans="1:31" ht="25.5" customHeight="1">
      <c r="A29" s="79"/>
      <c r="B29" s="5" t="s">
        <v>187</v>
      </c>
      <c r="C29" s="79"/>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78"/>
    </row>
    <row r="30" spans="1:31" ht="25.5" customHeight="1">
      <c r="A30" s="79"/>
      <c r="B30" s="5" t="s">
        <v>188</v>
      </c>
      <c r="C30" s="79"/>
      <c r="E30" s="207">
        <v>0</v>
      </c>
      <c r="F30" s="207"/>
      <c r="G30" s="207">
        <v>0</v>
      </c>
      <c r="H30" s="207"/>
      <c r="I30" s="207">
        <v>-23287294.899999999</v>
      </c>
      <c r="J30" s="207"/>
      <c r="K30" s="207">
        <v>29852022.309999999</v>
      </c>
      <c r="L30" s="207"/>
      <c r="M30" s="207">
        <v>97985.56</v>
      </c>
      <c r="N30" s="207"/>
      <c r="O30" s="207">
        <v>19898.05</v>
      </c>
      <c r="P30" s="207"/>
      <c r="Q30" s="207">
        <v>0</v>
      </c>
      <c r="R30" s="207"/>
      <c r="S30" s="207">
        <v>0</v>
      </c>
      <c r="T30" s="207"/>
      <c r="U30" s="207">
        <v>0</v>
      </c>
      <c r="V30" s="207"/>
      <c r="W30" s="207">
        <v>38136.699999999997</v>
      </c>
      <c r="X30" s="207"/>
      <c r="Y30" s="207">
        <v>0</v>
      </c>
      <c r="Z30" s="207"/>
      <c r="AA30" s="207">
        <v>9678</v>
      </c>
      <c r="AB30" s="207"/>
      <c r="AC30" s="207">
        <v>0</v>
      </c>
      <c r="AD30" s="53"/>
      <c r="AE30" s="78">
        <f>SUM(E30:AC30)</f>
        <v>6730425.7199999997</v>
      </c>
    </row>
    <row r="31" spans="1:31" ht="25.5" customHeight="1">
      <c r="A31" s="79"/>
      <c r="B31" s="7" t="s">
        <v>1149</v>
      </c>
      <c r="C31" s="5"/>
      <c r="E31" s="64">
        <f>SUM(E27:E30)</f>
        <v>0</v>
      </c>
      <c r="F31" s="53"/>
      <c r="G31" s="64">
        <f>SUM(G27:G30)</f>
        <v>-13168528.050000001</v>
      </c>
      <c r="H31" s="53"/>
      <c r="I31" s="64">
        <f>SUM(I27:I30)</f>
        <v>-638014694.31999993</v>
      </c>
      <c r="J31" s="53"/>
      <c r="K31" s="64">
        <f>SUM(K27:K30)</f>
        <v>-237694249.96159995</v>
      </c>
      <c r="L31" s="53"/>
      <c r="M31" s="64">
        <f>SUM(M27:M30)</f>
        <v>-16338974.959999997</v>
      </c>
      <c r="N31" s="53"/>
      <c r="O31" s="64">
        <f>SUM(O27:O30)</f>
        <v>-11315273.610000001</v>
      </c>
      <c r="P31" s="53"/>
      <c r="Q31" s="64">
        <f>SUM(Q27:Q30)</f>
        <v>-883215.42999999993</v>
      </c>
      <c r="R31" s="53"/>
      <c r="S31" s="64">
        <f>SUM(S27:S30)</f>
        <v>-10762587.859999998</v>
      </c>
      <c r="T31" s="53"/>
      <c r="U31" s="64">
        <f>SUM(U27:U30)</f>
        <v>-3027772.0100000002</v>
      </c>
      <c r="V31" s="53"/>
      <c r="W31" s="64">
        <f>SUM(W27:W30)</f>
        <v>-19402927.380000003</v>
      </c>
      <c r="X31" s="53"/>
      <c r="Y31" s="64">
        <f>SUM(Y27:Y30)</f>
        <v>-637137172.43999994</v>
      </c>
      <c r="Z31" s="53"/>
      <c r="AA31" s="64">
        <f>SUM(AA27:AA30)</f>
        <v>-7617115.8999999985</v>
      </c>
      <c r="AB31" s="78"/>
      <c r="AC31" s="64">
        <f>SUM(AC27:AC30)</f>
        <v>0</v>
      </c>
      <c r="AD31" s="53"/>
      <c r="AE31" s="64">
        <f>SUM(AE27:AE30)</f>
        <v>-1595362511.9215999</v>
      </c>
    </row>
    <row r="32" spans="1:31" ht="25.5" customHeight="1">
      <c r="A32" s="5" t="s">
        <v>191</v>
      </c>
      <c r="B32" s="5"/>
      <c r="C32" s="5"/>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row>
    <row r="33" spans="1:31" s="5" customFormat="1" ht="25.5" customHeight="1" thickBot="1">
      <c r="B33" s="5" t="s">
        <v>1154</v>
      </c>
      <c r="C33" s="79"/>
      <c r="E33" s="80">
        <f>+E19+E31</f>
        <v>40000000</v>
      </c>
      <c r="F33" s="12"/>
      <c r="G33" s="80">
        <f>+G19+G31</f>
        <v>45194376.900000006</v>
      </c>
      <c r="H33" s="12"/>
      <c r="I33" s="80">
        <f>+I19+I31</f>
        <v>1971132955.5399997</v>
      </c>
      <c r="J33" s="12"/>
      <c r="K33" s="80">
        <f>+K19+K31</f>
        <v>58313462.898400128</v>
      </c>
      <c r="L33" s="12"/>
      <c r="M33" s="80">
        <f>+M19+M31</f>
        <v>7523378.3000000119</v>
      </c>
      <c r="N33" s="12"/>
      <c r="O33" s="80">
        <f>+O19+O31</f>
        <v>9500044.4199999999</v>
      </c>
      <c r="P33" s="12"/>
      <c r="Q33" s="80">
        <f>+Q19+Q31</f>
        <v>1015721.54</v>
      </c>
      <c r="R33" s="12"/>
      <c r="S33" s="80">
        <f>+S19+S31</f>
        <v>23275420.189999998</v>
      </c>
      <c r="T33" s="12"/>
      <c r="U33" s="80">
        <f>+U19+U31</f>
        <v>1756689.1199999996</v>
      </c>
      <c r="V33" s="12"/>
      <c r="W33" s="80">
        <f>+W19+W31</f>
        <v>12756444.799999997</v>
      </c>
      <c r="X33" s="12"/>
      <c r="Y33" s="80">
        <f>+Y19+Y31</f>
        <v>1333435666.98</v>
      </c>
      <c r="Z33" s="12"/>
      <c r="AA33" s="80">
        <f>+AA19+AA31</f>
        <v>5792666.5700000003</v>
      </c>
      <c r="AB33" s="11"/>
      <c r="AC33" s="80">
        <f>+AC19+AC31</f>
        <v>1841421.5200000009</v>
      </c>
      <c r="AD33" s="12"/>
      <c r="AE33" s="80">
        <f>SUM(E33:AC33)</f>
        <v>3511538248.7783999</v>
      </c>
    </row>
    <row r="34" spans="1:31" ht="25.5" customHeight="1" thickTop="1" thickBot="1">
      <c r="A34" s="5"/>
      <c r="B34" s="5" t="s">
        <v>924</v>
      </c>
      <c r="C34" s="5"/>
      <c r="E34" s="65">
        <f>+E14+E27</f>
        <v>40000000</v>
      </c>
      <c r="F34" s="53"/>
      <c r="G34" s="65">
        <f>+G14+G27</f>
        <v>43480538.310000002</v>
      </c>
      <c r="H34" s="53"/>
      <c r="I34" s="65">
        <f>+I14+I27</f>
        <v>2043241261.5899997</v>
      </c>
      <c r="J34" s="53"/>
      <c r="K34" s="65">
        <f>+K14+K27</f>
        <v>21204229.528400123</v>
      </c>
      <c r="L34" s="53"/>
      <c r="M34" s="65">
        <f>+M14+M27</f>
        <v>7696882.7600000128</v>
      </c>
      <c r="N34" s="53"/>
      <c r="O34" s="65">
        <f>+O14+O27</f>
        <v>9373651.5799999982</v>
      </c>
      <c r="P34" s="53"/>
      <c r="Q34" s="65">
        <f>+Q14+Q27</f>
        <v>1056968.07</v>
      </c>
      <c r="R34" s="53"/>
      <c r="S34" s="65">
        <f>+S14+S27</f>
        <v>23831352.030000001</v>
      </c>
      <c r="T34" s="53"/>
      <c r="U34" s="65">
        <f>+U14+U27</f>
        <v>1651220.63</v>
      </c>
      <c r="V34" s="53"/>
      <c r="W34" s="65">
        <f>+W14+W27</f>
        <v>12658880.629999995</v>
      </c>
      <c r="X34" s="53"/>
      <c r="Y34" s="65">
        <f>+Y14+Y27</f>
        <v>1346087993.6199999</v>
      </c>
      <c r="Z34" s="53"/>
      <c r="AA34" s="65">
        <f>+AA14+AA27</f>
        <v>6098468.3700000001</v>
      </c>
      <c r="AB34" s="78"/>
      <c r="AC34" s="65">
        <f>+AC14+AC27</f>
        <v>2562511.0300000012</v>
      </c>
      <c r="AD34" s="53"/>
      <c r="AE34" s="80">
        <f>SUM(E34:AC34)</f>
        <v>3558943958.1484003</v>
      </c>
    </row>
    <row r="35" spans="1:31" ht="25.5" customHeight="1" thickTop="1">
      <c r="C35" s="5"/>
      <c r="E35" s="66"/>
      <c r="F35" s="66"/>
      <c r="G35" s="66"/>
      <c r="H35" s="66"/>
      <c r="I35" s="66"/>
      <c r="J35" s="66"/>
      <c r="K35" s="66"/>
      <c r="L35" s="66"/>
      <c r="M35" s="66"/>
      <c r="N35" s="66"/>
      <c r="O35" s="66"/>
      <c r="P35" s="66"/>
      <c r="Q35" s="66"/>
      <c r="R35" s="66"/>
      <c r="S35" s="66"/>
      <c r="T35" s="66"/>
      <c r="U35" s="66"/>
      <c r="V35" s="66"/>
      <c r="W35" s="66"/>
      <c r="X35" s="66"/>
      <c r="Y35" s="66"/>
      <c r="Z35" s="66"/>
      <c r="AB35" s="67"/>
      <c r="AC35" s="81" t="s">
        <v>177</v>
      </c>
      <c r="AD35" s="81"/>
      <c r="AE35" s="81" t="s">
        <v>178</v>
      </c>
    </row>
    <row r="36" spans="1:31" ht="25.5" customHeight="1">
      <c r="A36" s="361" t="s">
        <v>1155</v>
      </c>
      <c r="C36" s="5"/>
      <c r="E36" s="66"/>
      <c r="F36" s="66"/>
      <c r="G36" s="66"/>
      <c r="H36" s="66"/>
      <c r="I36" s="66"/>
      <c r="J36" s="66"/>
      <c r="K36" s="66"/>
      <c r="L36" s="66"/>
      <c r="M36" s="66"/>
      <c r="N36" s="66"/>
      <c r="O36" s="66"/>
      <c r="P36" s="66"/>
      <c r="Q36" s="66"/>
      <c r="R36" s="66"/>
      <c r="S36" s="66"/>
      <c r="T36" s="66"/>
      <c r="U36" s="66"/>
      <c r="V36" s="66"/>
      <c r="W36" s="66"/>
      <c r="X36" s="66"/>
      <c r="Y36" s="66"/>
      <c r="Z36" s="66"/>
      <c r="AB36" s="53"/>
      <c r="AC36" s="207">
        <v>76243504.969999999</v>
      </c>
      <c r="AD36" s="299"/>
      <c r="AE36" s="207">
        <v>76137942.459999993</v>
      </c>
    </row>
    <row r="37" spans="1:31" ht="25.5" customHeight="1">
      <c r="A37" s="361" t="s">
        <v>1156</v>
      </c>
      <c r="B37" s="79"/>
      <c r="C37" s="79"/>
      <c r="E37" s="66"/>
      <c r="F37" s="66"/>
      <c r="G37" s="66"/>
      <c r="H37" s="66"/>
      <c r="I37" s="66"/>
      <c r="J37" s="66"/>
      <c r="K37" s="66"/>
      <c r="L37" s="66"/>
      <c r="M37" s="66"/>
      <c r="N37" s="66"/>
      <c r="O37" s="66"/>
      <c r="P37" s="66"/>
      <c r="Q37" s="66"/>
      <c r="R37" s="66"/>
      <c r="S37" s="66"/>
      <c r="T37" s="66"/>
      <c r="U37" s="66"/>
      <c r="V37" s="66"/>
      <c r="W37" s="66"/>
      <c r="X37" s="66"/>
      <c r="Y37" s="66"/>
      <c r="Z37" s="66"/>
      <c r="AB37" s="53"/>
      <c r="AC37" s="207">
        <v>66596296.969999999</v>
      </c>
      <c r="AD37" s="299"/>
      <c r="AE37" s="207">
        <v>62977590.609999999</v>
      </c>
    </row>
    <row r="38" spans="1:31" ht="29.1" customHeight="1">
      <c r="B38" s="5"/>
      <c r="C38" s="5"/>
    </row>
    <row r="39" spans="1:31" ht="29.1" customHeight="1">
      <c r="B39" s="5"/>
      <c r="C39" s="5"/>
      <c r="AA39" s="5"/>
      <c r="AB39" s="5"/>
      <c r="AE39" s="5"/>
    </row>
  </sheetData>
  <mergeCells count="2">
    <mergeCell ref="A1:AE1"/>
    <mergeCell ref="E4:AE4"/>
  </mergeCells>
  <phoneticPr fontId="90" type="noConversion"/>
  <pageMargins left="0.59055118110236227" right="0.19685039370078741" top="0.53" bottom="0.19685039370078741" header="0.23622047244094491" footer="0.19685039370078741"/>
  <pageSetup paperSize="9" scale="5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
  <sheetViews>
    <sheetView view="pageBreakPreview" topLeftCell="A23" zoomScale="80" zoomScaleNormal="90" zoomScaleSheetLayoutView="80" workbookViewId="0">
      <selection activeCell="F43" sqref="F43"/>
    </sheetView>
  </sheetViews>
  <sheetFormatPr defaultColWidth="9.140625" defaultRowHeight="27" customHeight="1"/>
  <cols>
    <col min="1" max="1" width="1.5703125" style="5" customWidth="1"/>
    <col min="2" max="2" width="3.7109375" style="5" customWidth="1"/>
    <col min="3" max="3" width="10.140625" style="5" customWidth="1"/>
    <col min="4" max="4" width="18.5703125" style="5" customWidth="1"/>
    <col min="5" max="5" width="7.5703125" style="5" customWidth="1"/>
    <col min="6" max="6" width="15.7109375" style="5" customWidth="1"/>
    <col min="7" max="7" width="1.85546875" style="5" customWidth="1"/>
    <col min="8" max="8" width="15.5703125" style="5" customWidth="1"/>
    <col min="9" max="9" width="1.85546875" style="5" customWidth="1"/>
    <col min="10" max="10" width="14.85546875" style="5" customWidth="1"/>
    <col min="11" max="11" width="1.85546875" style="5" customWidth="1"/>
    <col min="12" max="12" width="15.5703125" style="5" customWidth="1"/>
    <col min="13" max="13" width="1.85546875" style="5" customWidth="1"/>
    <col min="14" max="14" width="14.85546875" style="5" customWidth="1"/>
    <col min="15" max="15" width="1.85546875" style="5" customWidth="1"/>
    <col min="16" max="16" width="14.85546875" style="5" customWidth="1"/>
    <col min="17" max="17" width="1.85546875" style="5" customWidth="1"/>
    <col min="18" max="18" width="14.85546875" style="5" customWidth="1"/>
    <col min="19" max="19" width="1.85546875" style="5" customWidth="1"/>
    <col min="20" max="20" width="15.85546875" style="5" customWidth="1"/>
    <col min="21" max="21" width="4.140625" style="5" customWidth="1"/>
    <col min="22" max="22" width="11.140625" style="5" customWidth="1"/>
    <col min="23" max="16384" width="9.140625" style="5"/>
  </cols>
  <sheetData>
    <row r="1" spans="1:20" ht="30" customHeight="1">
      <c r="A1" s="662" t="s">
        <v>571</v>
      </c>
      <c r="B1" s="663"/>
      <c r="C1" s="663"/>
      <c r="D1" s="663"/>
      <c r="E1" s="663"/>
      <c r="F1" s="663"/>
      <c r="G1" s="663"/>
      <c r="H1" s="663"/>
      <c r="I1" s="663"/>
      <c r="J1" s="663"/>
      <c r="K1" s="663"/>
      <c r="L1" s="663"/>
      <c r="M1" s="663"/>
      <c r="N1" s="663"/>
      <c r="O1" s="663"/>
      <c r="P1" s="663"/>
      <c r="Q1" s="663"/>
      <c r="R1" s="663"/>
      <c r="S1" s="663"/>
      <c r="T1" s="663"/>
    </row>
    <row r="2" spans="1:20" ht="30" customHeight="1"/>
    <row r="3" spans="1:20" ht="30" customHeight="1"/>
    <row r="4" spans="1:20" s="83" customFormat="1" ht="30" customHeight="1">
      <c r="F4" s="681" t="s">
        <v>194</v>
      </c>
      <c r="G4" s="681"/>
      <c r="H4" s="681"/>
      <c r="I4" s="681"/>
      <c r="J4" s="681"/>
      <c r="K4" s="681"/>
      <c r="L4" s="681"/>
      <c r="M4" s="681"/>
      <c r="N4" s="681"/>
      <c r="O4" s="681"/>
      <c r="P4" s="681"/>
      <c r="Q4" s="681"/>
      <c r="R4" s="681"/>
      <c r="S4" s="681"/>
      <c r="T4" s="681"/>
    </row>
    <row r="5" spans="1:20" s="84" customFormat="1" ht="30" customHeight="1">
      <c r="F5" s="678" t="s">
        <v>65</v>
      </c>
      <c r="H5" s="678" t="s">
        <v>179</v>
      </c>
      <c r="J5" s="678" t="s">
        <v>75</v>
      </c>
      <c r="L5" s="678" t="s">
        <v>180</v>
      </c>
      <c r="M5" s="85"/>
      <c r="N5" s="678" t="s">
        <v>182</v>
      </c>
      <c r="O5" s="85"/>
      <c r="P5" s="678" t="s">
        <v>78</v>
      </c>
      <c r="Q5" s="86"/>
      <c r="R5" s="678" t="s">
        <v>184</v>
      </c>
      <c r="S5" s="86"/>
      <c r="T5" s="678" t="s">
        <v>148</v>
      </c>
    </row>
    <row r="6" spans="1:20" s="84" customFormat="1" ht="30" customHeight="1">
      <c r="F6" s="679"/>
      <c r="H6" s="679"/>
      <c r="J6" s="679"/>
      <c r="L6" s="679"/>
      <c r="M6" s="85"/>
      <c r="N6" s="679"/>
      <c r="O6" s="85"/>
      <c r="P6" s="679"/>
      <c r="Q6" s="86"/>
      <c r="R6" s="679"/>
      <c r="S6" s="86"/>
      <c r="T6" s="679"/>
    </row>
    <row r="7" spans="1:20" s="84" customFormat="1" ht="30" customHeight="1">
      <c r="F7" s="680"/>
      <c r="H7" s="680"/>
      <c r="J7" s="680"/>
      <c r="L7" s="680"/>
      <c r="M7" s="85"/>
      <c r="N7" s="680"/>
      <c r="O7" s="85"/>
      <c r="P7" s="680"/>
      <c r="Q7" s="86"/>
      <c r="R7" s="680"/>
      <c r="S7" s="86"/>
      <c r="T7" s="680"/>
    </row>
    <row r="8" spans="1:20" ht="30" customHeight="1">
      <c r="B8" s="5" t="s">
        <v>166</v>
      </c>
    </row>
    <row r="9" spans="1:20" ht="30" customHeight="1">
      <c r="C9" s="4" t="s">
        <v>1148</v>
      </c>
      <c r="F9" s="12">
        <v>2358540357.8799996</v>
      </c>
      <c r="G9" s="12"/>
      <c r="H9" s="12">
        <v>182863102.04000002</v>
      </c>
      <c r="I9" s="12"/>
      <c r="J9" s="12">
        <v>19800071.130000006</v>
      </c>
      <c r="K9" s="12"/>
      <c r="L9" s="12">
        <v>3390594.370000001</v>
      </c>
      <c r="M9" s="12"/>
      <c r="N9" s="12">
        <v>4745938.4899999984</v>
      </c>
      <c r="O9" s="12"/>
      <c r="P9" s="12">
        <v>1118184.6299999997</v>
      </c>
      <c r="Q9" s="12"/>
      <c r="R9" s="12">
        <v>504461.12</v>
      </c>
      <c r="S9" s="12"/>
      <c r="T9" s="12">
        <f>SUM(F9:R9)</f>
        <v>2570962709.6599994</v>
      </c>
    </row>
    <row r="10" spans="1:20" ht="30" customHeight="1">
      <c r="C10" s="5" t="s">
        <v>167</v>
      </c>
      <c r="F10" s="12">
        <v>0</v>
      </c>
      <c r="G10" s="12"/>
      <c r="H10" s="12">
        <v>70780606.109999999</v>
      </c>
      <c r="I10" s="12"/>
      <c r="J10" s="12">
        <v>1608132.33</v>
      </c>
      <c r="K10" s="12"/>
      <c r="L10" s="12">
        <v>0</v>
      </c>
      <c r="M10" s="12"/>
      <c r="N10" s="12">
        <v>10615.88</v>
      </c>
      <c r="O10" s="12"/>
      <c r="P10" s="12">
        <v>0</v>
      </c>
      <c r="Q10" s="12"/>
      <c r="R10" s="12">
        <v>0</v>
      </c>
      <c r="S10" s="12"/>
      <c r="T10" s="12">
        <f>SUM(F10:R10)</f>
        <v>72399354.319999993</v>
      </c>
    </row>
    <row r="11" spans="1:20" ht="30" customHeight="1">
      <c r="C11" s="5" t="s">
        <v>186</v>
      </c>
      <c r="F11" s="12">
        <v>0</v>
      </c>
      <c r="G11" s="12"/>
      <c r="H11" s="12">
        <v>0</v>
      </c>
      <c r="I11" s="12"/>
      <c r="J11" s="12">
        <v>-392083.58</v>
      </c>
      <c r="K11" s="12"/>
      <c r="L11" s="12">
        <v>0</v>
      </c>
      <c r="M11" s="12"/>
      <c r="N11" s="12">
        <v>-53869.23</v>
      </c>
      <c r="O11" s="12"/>
      <c r="P11" s="12">
        <v>0</v>
      </c>
      <c r="Q11" s="12"/>
      <c r="R11" s="12">
        <v>0</v>
      </c>
      <c r="S11" s="12"/>
      <c r="T11" s="12">
        <f>SUM(F11:R11)</f>
        <v>-445952.81</v>
      </c>
    </row>
    <row r="12" spans="1:20" ht="30" customHeight="1">
      <c r="C12" s="5" t="s">
        <v>950</v>
      </c>
      <c r="F12" s="207">
        <v>0</v>
      </c>
      <c r="G12" s="207"/>
      <c r="H12" s="207">
        <v>0</v>
      </c>
      <c r="I12" s="207"/>
      <c r="J12" s="207">
        <v>0</v>
      </c>
      <c r="K12" s="207"/>
      <c r="L12" s="207">
        <v>504461.12</v>
      </c>
      <c r="M12" s="207"/>
      <c r="N12" s="207">
        <v>0</v>
      </c>
      <c r="O12" s="207"/>
      <c r="P12" s="207">
        <v>0</v>
      </c>
      <c r="Q12" s="207"/>
      <c r="R12" s="207">
        <v>-504461.12</v>
      </c>
      <c r="S12" s="12"/>
      <c r="T12" s="12">
        <f>SUM(F12:R12)</f>
        <v>0</v>
      </c>
    </row>
    <row r="13" spans="1:20" ht="30" customHeight="1">
      <c r="C13" s="5" t="s">
        <v>187</v>
      </c>
      <c r="F13" s="12"/>
      <c r="G13" s="12"/>
      <c r="H13" s="12"/>
      <c r="I13" s="12"/>
      <c r="J13" s="12"/>
      <c r="K13" s="12"/>
      <c r="L13" s="12"/>
      <c r="M13" s="12"/>
      <c r="N13" s="12"/>
      <c r="O13" s="12"/>
      <c r="P13" s="12"/>
      <c r="Q13" s="12"/>
      <c r="R13" s="12"/>
      <c r="S13" s="12"/>
      <c r="T13" s="12"/>
    </row>
    <row r="14" spans="1:20" ht="30" customHeight="1">
      <c r="C14" s="5" t="s">
        <v>188</v>
      </c>
      <c r="F14" s="12">
        <v>270882614.45999998</v>
      </c>
      <c r="G14" s="12"/>
      <c r="H14" s="12">
        <v>22353063.100000001</v>
      </c>
      <c r="I14" s="12"/>
      <c r="J14" s="12">
        <v>2308068.84</v>
      </c>
      <c r="K14" s="12"/>
      <c r="L14" s="12">
        <v>443445.07</v>
      </c>
      <c r="M14" s="12"/>
      <c r="N14" s="12">
        <v>541365.15</v>
      </c>
      <c r="O14" s="12"/>
      <c r="P14" s="12">
        <v>127303.31</v>
      </c>
      <c r="Q14" s="12"/>
      <c r="R14" s="12">
        <v>0</v>
      </c>
      <c r="S14" s="12"/>
      <c r="T14" s="12">
        <f>SUM(F14:R14)</f>
        <v>296655859.92999995</v>
      </c>
    </row>
    <row r="15" spans="1:20" ht="30" customHeight="1">
      <c r="C15" s="5" t="s">
        <v>923</v>
      </c>
      <c r="F15" s="87">
        <f>SUM(F9:F14)</f>
        <v>2629422972.3399997</v>
      </c>
      <c r="G15" s="12"/>
      <c r="H15" s="87">
        <f>SUM(H9:H14)</f>
        <v>275996771.25000006</v>
      </c>
      <c r="I15" s="12"/>
      <c r="J15" s="87">
        <f>SUM(J9:J14)</f>
        <v>23324188.72000001</v>
      </c>
      <c r="K15" s="12"/>
      <c r="L15" s="87">
        <f>SUM(L9:L14)</f>
        <v>4338500.5600000015</v>
      </c>
      <c r="M15" s="12"/>
      <c r="N15" s="87">
        <f>SUM(N9:N14)</f>
        <v>5244050.2899999982</v>
      </c>
      <c r="O15" s="12"/>
      <c r="P15" s="87">
        <f>SUM(P9:P14)</f>
        <v>1245487.9399999997</v>
      </c>
      <c r="Q15" s="11"/>
      <c r="R15" s="87">
        <f>SUM(R9:R14)</f>
        <v>0</v>
      </c>
      <c r="S15" s="11"/>
      <c r="T15" s="87">
        <f>SUM(T9:T14)</f>
        <v>2939571971.0999994</v>
      </c>
    </row>
    <row r="16" spans="1:20" ht="30" customHeight="1">
      <c r="C16" s="5" t="s">
        <v>167</v>
      </c>
      <c r="F16" s="207">
        <v>0</v>
      </c>
      <c r="G16" s="207"/>
      <c r="H16" s="207">
        <v>22311305.370000001</v>
      </c>
      <c r="I16" s="207"/>
      <c r="J16" s="207">
        <v>720759.8</v>
      </c>
      <c r="K16" s="207"/>
      <c r="L16" s="207">
        <v>0</v>
      </c>
      <c r="M16" s="207"/>
      <c r="N16" s="207">
        <v>7475.7</v>
      </c>
      <c r="O16" s="207"/>
      <c r="P16" s="207">
        <v>0</v>
      </c>
      <c r="Q16" s="207"/>
      <c r="R16" s="207">
        <v>0</v>
      </c>
      <c r="S16" s="11"/>
      <c r="T16" s="12">
        <f>SUM(F16:R16)</f>
        <v>23039540.870000001</v>
      </c>
    </row>
    <row r="17" spans="2:20" ht="30" customHeight="1">
      <c r="C17" s="5" t="s">
        <v>187</v>
      </c>
      <c r="F17" s="12"/>
      <c r="G17" s="12"/>
      <c r="H17" s="12"/>
      <c r="I17" s="12"/>
      <c r="J17" s="12"/>
      <c r="K17" s="12"/>
      <c r="L17" s="12"/>
      <c r="M17" s="12"/>
      <c r="N17" s="12"/>
      <c r="O17" s="12"/>
      <c r="P17" s="12"/>
      <c r="Q17" s="12"/>
      <c r="R17" s="12"/>
      <c r="S17" s="12"/>
      <c r="T17" s="12"/>
    </row>
    <row r="18" spans="2:20" ht="30" customHeight="1">
      <c r="C18" s="5" t="s">
        <v>188</v>
      </c>
      <c r="F18" s="207">
        <v>-20275322.48</v>
      </c>
      <c r="G18" s="207"/>
      <c r="H18" s="207">
        <v>-2300363.7599999998</v>
      </c>
      <c r="I18" s="207"/>
      <c r="J18" s="207">
        <v>-182595.26</v>
      </c>
      <c r="K18" s="207"/>
      <c r="L18" s="207">
        <v>-33712.199999999997</v>
      </c>
      <c r="M18" s="207"/>
      <c r="N18" s="207">
        <v>-40741.83</v>
      </c>
      <c r="O18" s="207"/>
      <c r="P18" s="207">
        <v>-9678.0300000000007</v>
      </c>
      <c r="Q18" s="207"/>
      <c r="R18" s="207">
        <v>0</v>
      </c>
      <c r="S18" s="12"/>
      <c r="T18" s="12">
        <f>SUM(F18:R18)</f>
        <v>-22842413.560000002</v>
      </c>
    </row>
    <row r="19" spans="2:20" ht="30" customHeight="1">
      <c r="C19" s="7" t="s">
        <v>1149</v>
      </c>
      <c r="F19" s="88">
        <f>SUM(F15:F18)</f>
        <v>2609147649.8599997</v>
      </c>
      <c r="G19" s="12"/>
      <c r="H19" s="88">
        <f>SUM(H15:H18)</f>
        <v>296007712.86000007</v>
      </c>
      <c r="I19" s="12"/>
      <c r="J19" s="88">
        <f>SUM(J15:J18)</f>
        <v>23862353.260000009</v>
      </c>
      <c r="K19" s="12"/>
      <c r="L19" s="88">
        <f>SUM(L15:L18)</f>
        <v>4304788.3600000013</v>
      </c>
      <c r="M19" s="12"/>
      <c r="N19" s="88">
        <f>SUM(N15:N18)</f>
        <v>5210784.1599999983</v>
      </c>
      <c r="O19" s="12"/>
      <c r="P19" s="88">
        <f>SUM(P15:P18)</f>
        <v>1235809.9099999997</v>
      </c>
      <c r="Q19" s="11"/>
      <c r="R19" s="88">
        <f>SUM(R15:R18)</f>
        <v>0</v>
      </c>
      <c r="S19" s="11"/>
      <c r="T19" s="88">
        <f>SUM(T15:T18)</f>
        <v>2939769098.4099994</v>
      </c>
    </row>
    <row r="20" spans="2:20" ht="30" customHeight="1">
      <c r="B20" s="5" t="s">
        <v>170</v>
      </c>
      <c r="F20" s="82"/>
      <c r="G20" s="82"/>
      <c r="H20" s="82"/>
      <c r="I20" s="82"/>
      <c r="J20" s="82"/>
      <c r="K20" s="82"/>
      <c r="L20" s="82"/>
      <c r="M20" s="82"/>
      <c r="N20" s="82"/>
      <c r="O20" s="82"/>
      <c r="P20" s="82"/>
      <c r="Q20" s="82"/>
      <c r="R20" s="82"/>
      <c r="S20" s="82"/>
      <c r="T20" s="82"/>
    </row>
    <row r="21" spans="2:20" ht="30" customHeight="1">
      <c r="C21" s="4" t="s">
        <v>1148</v>
      </c>
      <c r="F21" s="12">
        <v>-449970141.10999995</v>
      </c>
      <c r="G21" s="12"/>
      <c r="H21" s="12">
        <v>-150948212.29159993</v>
      </c>
      <c r="I21" s="12"/>
      <c r="J21" s="12">
        <v>-11119141.979999999</v>
      </c>
      <c r="K21" s="12"/>
      <c r="L21" s="12">
        <v>-2097932.3199999998</v>
      </c>
      <c r="M21" s="12"/>
      <c r="N21" s="12">
        <v>-4219402.1800000006</v>
      </c>
      <c r="O21" s="12"/>
      <c r="P21" s="12">
        <v>-1118180.7099999997</v>
      </c>
      <c r="Q21" s="12"/>
      <c r="R21" s="12">
        <v>0</v>
      </c>
      <c r="S21" s="12"/>
      <c r="T21" s="12">
        <f>SUM(F21:R21)</f>
        <v>-619473010.59159994</v>
      </c>
    </row>
    <row r="22" spans="2:20" ht="30" customHeight="1">
      <c r="C22" s="5" t="s">
        <v>171</v>
      </c>
      <c r="F22" s="12">
        <v>-115333592.7</v>
      </c>
      <c r="G22" s="12"/>
      <c r="H22" s="12">
        <v>-54484454.280000001</v>
      </c>
      <c r="I22" s="12"/>
      <c r="J22" s="12">
        <v>-3467677.59</v>
      </c>
      <c r="K22" s="12"/>
      <c r="L22" s="12">
        <v>-470090.5</v>
      </c>
      <c r="M22" s="12"/>
      <c r="N22" s="12">
        <v>-352843.19</v>
      </c>
      <c r="O22" s="12"/>
      <c r="P22" s="12">
        <v>0</v>
      </c>
      <c r="Q22" s="12"/>
      <c r="R22" s="12">
        <v>0</v>
      </c>
      <c r="S22" s="12"/>
      <c r="T22" s="12">
        <f>SUM(F22:R22)</f>
        <v>-174108658.26000002</v>
      </c>
    </row>
    <row r="23" spans="2:20" ht="30" customHeight="1">
      <c r="C23" s="5" t="s">
        <v>190</v>
      </c>
      <c r="F23" s="12">
        <v>0</v>
      </c>
      <c r="G23" s="12"/>
      <c r="H23" s="12">
        <v>0</v>
      </c>
      <c r="I23" s="12"/>
      <c r="J23" s="12">
        <v>315523.31</v>
      </c>
      <c r="K23" s="12"/>
      <c r="L23" s="12">
        <v>0</v>
      </c>
      <c r="M23" s="12"/>
      <c r="N23" s="12">
        <v>44047.15</v>
      </c>
      <c r="O23" s="12"/>
      <c r="P23" s="12">
        <v>0</v>
      </c>
      <c r="Q23" s="12"/>
      <c r="R23" s="12">
        <v>0</v>
      </c>
      <c r="S23" s="12"/>
      <c r="T23" s="12">
        <f>SUM(F23:R23)</f>
        <v>359570.46</v>
      </c>
    </row>
    <row r="24" spans="2:20" ht="30" customHeight="1">
      <c r="C24" s="5" t="s">
        <v>187</v>
      </c>
    </row>
    <row r="25" spans="2:20" ht="30" customHeight="1">
      <c r="C25" s="5" t="s">
        <v>188</v>
      </c>
      <c r="F25" s="12">
        <v>-20877976.940000001</v>
      </c>
      <c r="G25" s="12"/>
      <c r="H25" s="12">
        <v>-49359875.149999999</v>
      </c>
      <c r="I25" s="12"/>
      <c r="J25" s="12">
        <v>-1356009.7</v>
      </c>
      <c r="K25" s="12"/>
      <c r="L25" s="12">
        <v>-251401.77</v>
      </c>
      <c r="M25" s="12"/>
      <c r="N25" s="12">
        <v>-475854.19</v>
      </c>
      <c r="O25" s="12"/>
      <c r="P25" s="12">
        <v>-127302.88</v>
      </c>
      <c r="Q25" s="12"/>
      <c r="R25" s="12">
        <v>0</v>
      </c>
      <c r="S25" s="12"/>
      <c r="T25" s="12">
        <f>SUM(F25:R25)</f>
        <v>-72448420.629999995</v>
      </c>
    </row>
    <row r="26" spans="2:20" ht="30" customHeight="1">
      <c r="C26" s="5" t="s">
        <v>923</v>
      </c>
      <c r="F26" s="87">
        <f>SUM(F21:F25)</f>
        <v>-586181710.75</v>
      </c>
      <c r="G26" s="12"/>
      <c r="H26" s="87">
        <f>SUM(H21:H25)</f>
        <v>-254792541.72159994</v>
      </c>
      <c r="I26" s="12"/>
      <c r="J26" s="87">
        <f>SUM(J21:J25)</f>
        <v>-15627305.959999997</v>
      </c>
      <c r="K26" s="12"/>
      <c r="L26" s="87">
        <f>SUM(L21:L25)</f>
        <v>-2819424.59</v>
      </c>
      <c r="M26" s="12"/>
      <c r="N26" s="87">
        <f>SUM(N21:N25)</f>
        <v>-5004052.4100000011</v>
      </c>
      <c r="O26" s="12"/>
      <c r="P26" s="87">
        <f>SUM(P21:P25)</f>
        <v>-1245483.5899999999</v>
      </c>
      <c r="Q26" s="11"/>
      <c r="R26" s="87">
        <f>SUM(R21:R25)</f>
        <v>0</v>
      </c>
      <c r="S26" s="11"/>
      <c r="T26" s="87">
        <f>SUM(T21:T25)</f>
        <v>-865670519.02159989</v>
      </c>
    </row>
    <row r="27" spans="2:20" ht="30" customHeight="1">
      <c r="C27" s="5" t="s">
        <v>1150</v>
      </c>
      <c r="F27" s="207">
        <v>-28545688.670000002</v>
      </c>
      <c r="G27" s="207"/>
      <c r="H27" s="207">
        <v>-12753730.550000001</v>
      </c>
      <c r="I27" s="207"/>
      <c r="J27" s="207">
        <v>-809654.56</v>
      </c>
      <c r="K27" s="207"/>
      <c r="L27" s="207">
        <v>-104134.5</v>
      </c>
      <c r="M27" s="207"/>
      <c r="N27" s="207">
        <v>-39835.21</v>
      </c>
      <c r="O27" s="207"/>
      <c r="P27" s="207">
        <v>0</v>
      </c>
      <c r="Q27" s="207"/>
      <c r="R27" s="207">
        <v>0</v>
      </c>
      <c r="S27" s="11"/>
      <c r="T27" s="11">
        <f>SUM(F27:R27)</f>
        <v>-42253043.490000002</v>
      </c>
    </row>
    <row r="28" spans="2:20" ht="30" customHeight="1">
      <c r="C28" s="5" t="s">
        <v>186</v>
      </c>
      <c r="F28" s="207">
        <v>0</v>
      </c>
      <c r="G28" s="207"/>
      <c r="H28" s="207">
        <v>0</v>
      </c>
      <c r="I28" s="207"/>
      <c r="J28" s="207">
        <v>0</v>
      </c>
      <c r="K28" s="207"/>
      <c r="L28" s="207">
        <v>0</v>
      </c>
      <c r="M28" s="207"/>
      <c r="N28" s="207">
        <v>0</v>
      </c>
      <c r="O28" s="207"/>
      <c r="P28" s="207">
        <v>0</v>
      </c>
      <c r="Q28" s="207"/>
      <c r="R28" s="207">
        <v>0</v>
      </c>
      <c r="S28" s="11"/>
      <c r="T28" s="11">
        <f>SUM(F28:R28)</f>
        <v>0</v>
      </c>
    </row>
    <row r="29" spans="2:20" ht="30" customHeight="1">
      <c r="C29" s="5" t="s">
        <v>187</v>
      </c>
    </row>
    <row r="30" spans="2:20" ht="30" customHeight="1">
      <c r="C30" s="5" t="s">
        <v>188</v>
      </c>
      <c r="F30" s="207">
        <v>-23287294.899999999</v>
      </c>
      <c r="G30" s="207"/>
      <c r="H30" s="207">
        <v>29852022.309999999</v>
      </c>
      <c r="I30" s="207"/>
      <c r="J30" s="207">
        <v>97985.56</v>
      </c>
      <c r="K30" s="207"/>
      <c r="L30" s="207">
        <v>19898.05</v>
      </c>
      <c r="M30" s="207"/>
      <c r="N30" s="207">
        <v>38136.699999999997</v>
      </c>
      <c r="O30" s="207"/>
      <c r="P30" s="207">
        <v>9678</v>
      </c>
      <c r="Q30" s="207"/>
      <c r="R30" s="207">
        <v>0</v>
      </c>
      <c r="S30" s="12"/>
      <c r="T30" s="89">
        <f>SUM(F30:R30)</f>
        <v>6730425.7199999997</v>
      </c>
    </row>
    <row r="31" spans="2:20" ht="30" customHeight="1">
      <c r="C31" s="7" t="s">
        <v>1149</v>
      </c>
      <c r="F31" s="88">
        <f>SUM(F26:F30)</f>
        <v>-638014694.31999993</v>
      </c>
      <c r="G31" s="12"/>
      <c r="H31" s="88">
        <f>SUM(H26:H30)</f>
        <v>-237694249.96159995</v>
      </c>
      <c r="I31" s="12"/>
      <c r="J31" s="88">
        <f>SUM(J26:J30)</f>
        <v>-16338974.959999997</v>
      </c>
      <c r="K31" s="12"/>
      <c r="L31" s="88">
        <f>SUM(L26:L30)</f>
        <v>-2903661.04</v>
      </c>
      <c r="M31" s="12"/>
      <c r="N31" s="88">
        <f>SUM(N26:N30)</f>
        <v>-5005750.9200000009</v>
      </c>
      <c r="O31" s="12"/>
      <c r="P31" s="88">
        <f>SUM(P26:P30)</f>
        <v>-1235805.5899999999</v>
      </c>
      <c r="Q31" s="11"/>
      <c r="R31" s="88">
        <f>SUM(R26:R30)</f>
        <v>0</v>
      </c>
      <c r="S31" s="11"/>
      <c r="T31" s="88">
        <f>SUM(F31:Q31)</f>
        <v>-901193136.79159987</v>
      </c>
    </row>
    <row r="32" spans="2:20" ht="30" customHeight="1">
      <c r="B32" s="5" t="s">
        <v>192</v>
      </c>
      <c r="F32" s="12"/>
      <c r="G32" s="12"/>
      <c r="H32" s="12"/>
      <c r="I32" s="12"/>
      <c r="J32" s="12"/>
      <c r="K32" s="12"/>
      <c r="L32" s="12"/>
      <c r="M32" s="12"/>
      <c r="N32" s="12"/>
      <c r="O32" s="12"/>
      <c r="P32" s="12"/>
      <c r="Q32" s="12"/>
      <c r="R32" s="12"/>
      <c r="S32" s="12"/>
      <c r="T32" s="12"/>
    </row>
    <row r="33" spans="2:20" ht="30" customHeight="1" thickBot="1">
      <c r="B33" s="5" t="s">
        <v>1154</v>
      </c>
      <c r="F33" s="80">
        <f>+F19+F31</f>
        <v>1971132955.5399997</v>
      </c>
      <c r="G33" s="12"/>
      <c r="H33" s="80">
        <f>+H19+H31</f>
        <v>58313462.898400128</v>
      </c>
      <c r="I33" s="12"/>
      <c r="J33" s="80">
        <f>+J19+J31</f>
        <v>7523378.3000000119</v>
      </c>
      <c r="K33" s="12"/>
      <c r="L33" s="80">
        <f>+L19+L31</f>
        <v>1401127.3200000012</v>
      </c>
      <c r="M33" s="12"/>
      <c r="N33" s="80">
        <f>+N19+N31</f>
        <v>205033.23999999743</v>
      </c>
      <c r="O33" s="12"/>
      <c r="P33" s="80">
        <f>+P19+P31</f>
        <v>4.3199999998323619</v>
      </c>
      <c r="Q33" s="11"/>
      <c r="R33" s="80">
        <f>+R19+R31</f>
        <v>0</v>
      </c>
      <c r="S33" s="11"/>
      <c r="T33" s="80">
        <f>SUM(F33:R33)</f>
        <v>2038575961.6183996</v>
      </c>
    </row>
    <row r="34" spans="2:20" ht="30" customHeight="1" thickTop="1" thickBot="1">
      <c r="B34" s="5" t="s">
        <v>924</v>
      </c>
      <c r="F34" s="80">
        <f>F15+F26</f>
        <v>2043241261.5899997</v>
      </c>
      <c r="G34" s="12"/>
      <c r="H34" s="80">
        <f>H15+H26</f>
        <v>21204229.528400123</v>
      </c>
      <c r="I34" s="12"/>
      <c r="J34" s="80">
        <f>J15+J26</f>
        <v>7696882.7600000128</v>
      </c>
      <c r="K34" s="12"/>
      <c r="L34" s="80">
        <f>L15+L26</f>
        <v>1519075.9700000016</v>
      </c>
      <c r="M34" s="12"/>
      <c r="N34" s="80">
        <f>N15+N26</f>
        <v>239997.87999999709</v>
      </c>
      <c r="O34" s="12"/>
      <c r="P34" s="80">
        <f>P15+P26</f>
        <v>4.3499999998603016</v>
      </c>
      <c r="Q34" s="11"/>
      <c r="R34" s="80">
        <f>R15+R26</f>
        <v>0</v>
      </c>
      <c r="S34" s="11"/>
      <c r="T34" s="80">
        <f>SUM(F34:R34)</f>
        <v>2073901452.0783999</v>
      </c>
    </row>
    <row r="35" spans="2:20" ht="30" customHeight="1" thickTop="1">
      <c r="F35" s="11"/>
      <c r="G35" s="12"/>
      <c r="H35" s="11"/>
      <c r="I35" s="12"/>
      <c r="J35" s="11"/>
      <c r="K35" s="12"/>
      <c r="L35" s="11"/>
      <c r="M35" s="12"/>
      <c r="N35" s="11"/>
      <c r="O35" s="12"/>
      <c r="P35" s="11"/>
      <c r="Q35" s="11"/>
      <c r="R35" s="11"/>
      <c r="S35" s="11"/>
      <c r="T35" s="11"/>
    </row>
    <row r="36" spans="2:20" ht="30" customHeight="1">
      <c r="F36" s="82"/>
      <c r="G36" s="82"/>
      <c r="H36" s="82"/>
      <c r="I36" s="82"/>
      <c r="J36" s="82"/>
      <c r="K36" s="82"/>
      <c r="L36" s="82"/>
      <c r="M36" s="82"/>
      <c r="N36" s="82"/>
      <c r="O36" s="82"/>
      <c r="P36" s="81"/>
      <c r="Q36" s="81"/>
      <c r="R36" s="81" t="s">
        <v>177</v>
      </c>
      <c r="S36" s="81"/>
      <c r="T36" s="81" t="s">
        <v>178</v>
      </c>
    </row>
    <row r="37" spans="2:20" ht="30" customHeight="1">
      <c r="B37" s="238" t="s">
        <v>1157</v>
      </c>
      <c r="F37" s="82"/>
      <c r="G37" s="82"/>
      <c r="H37" s="82"/>
      <c r="I37" s="82"/>
      <c r="J37" s="82"/>
      <c r="K37" s="82"/>
      <c r="L37" s="82"/>
      <c r="M37" s="82"/>
      <c r="N37" s="82"/>
      <c r="O37" s="82"/>
      <c r="P37" s="8"/>
      <c r="Q37" s="8"/>
      <c r="R37" s="207">
        <v>42253043.490000002</v>
      </c>
      <c r="S37" s="299"/>
      <c r="T37" s="207">
        <v>42147480.979999997</v>
      </c>
    </row>
    <row r="38" spans="2:20" ht="30" customHeight="1">
      <c r="B38" s="238" t="s">
        <v>1158</v>
      </c>
      <c r="F38" s="82"/>
      <c r="G38" s="82"/>
      <c r="H38" s="82"/>
      <c r="I38" s="82"/>
      <c r="J38" s="82"/>
      <c r="K38" s="82"/>
      <c r="L38" s="82"/>
      <c r="M38" s="82"/>
      <c r="N38" s="82"/>
      <c r="O38" s="82"/>
      <c r="P38" s="8"/>
      <c r="Q38" s="8"/>
      <c r="R38" s="207">
        <v>43730117.060000002</v>
      </c>
      <c r="S38" s="299"/>
      <c r="T38" s="207">
        <v>40111410.700000003</v>
      </c>
    </row>
    <row r="39" spans="2:20" ht="30" customHeight="1">
      <c r="B39" s="2"/>
      <c r="F39" s="82"/>
      <c r="G39" s="82"/>
      <c r="H39" s="82"/>
      <c r="I39" s="82"/>
      <c r="J39" s="82"/>
      <c r="K39" s="82"/>
      <c r="L39" s="82"/>
      <c r="M39" s="82"/>
      <c r="N39" s="82"/>
      <c r="O39" s="82"/>
      <c r="P39" s="8"/>
      <c r="Q39" s="8"/>
      <c r="R39" s="8"/>
      <c r="S39" s="8"/>
      <c r="T39" s="8"/>
    </row>
    <row r="40" spans="2:20" s="15" customFormat="1" ht="30" customHeight="1">
      <c r="C40" s="15" t="s">
        <v>1227</v>
      </c>
    </row>
    <row r="41" spans="2:20" s="15" customFormat="1" ht="30" customHeight="1">
      <c r="B41" s="15" t="s">
        <v>1111</v>
      </c>
    </row>
    <row r="42" spans="2:20" s="15" customFormat="1" ht="30" customHeight="1">
      <c r="B42" s="5"/>
      <c r="C42" s="5" t="s">
        <v>1228</v>
      </c>
    </row>
    <row r="43" spans="2:20" s="15" customFormat="1" ht="30" customHeight="1">
      <c r="B43" s="5" t="s">
        <v>1261</v>
      </c>
      <c r="C43" s="5"/>
    </row>
    <row r="44" spans="2:20" ht="30" customHeight="1">
      <c r="C44" s="5" t="s">
        <v>1229</v>
      </c>
    </row>
    <row r="45" spans="2:20" ht="30" customHeight="1">
      <c r="B45" s="5" t="s">
        <v>1230</v>
      </c>
    </row>
    <row r="46" spans="2:20" ht="30" customHeight="1">
      <c r="C46" s="5" t="s">
        <v>1231</v>
      </c>
      <c r="D46" s="90"/>
      <c r="E46" s="90"/>
      <c r="F46" s="90"/>
      <c r="G46" s="90"/>
      <c r="H46" s="90"/>
      <c r="I46" s="90"/>
      <c r="J46" s="90"/>
      <c r="K46" s="90"/>
      <c r="L46" s="90"/>
      <c r="M46" s="90"/>
      <c r="N46" s="90"/>
      <c r="O46" s="90"/>
      <c r="P46" s="90"/>
      <c r="Q46" s="90"/>
      <c r="R46" s="90"/>
      <c r="S46" s="90"/>
      <c r="T46" s="90"/>
    </row>
    <row r="47" spans="2:20" ht="30" customHeight="1">
      <c r="B47" s="5" t="s">
        <v>1232</v>
      </c>
    </row>
  </sheetData>
  <mergeCells count="10">
    <mergeCell ref="T5:T7"/>
    <mergeCell ref="A1:T1"/>
    <mergeCell ref="F4:T4"/>
    <mergeCell ref="F5:F7"/>
    <mergeCell ref="H5:H7"/>
    <mergeCell ref="J5:J7"/>
    <mergeCell ref="L5:L7"/>
    <mergeCell ref="N5:N7"/>
    <mergeCell ref="P5:P7"/>
    <mergeCell ref="R5:R7"/>
  </mergeCells>
  <phoneticPr fontId="90" type="noConversion"/>
  <pageMargins left="0.70866141732283472" right="0.41" top="0.63" bottom="0.69" header="0.31496062992125984" footer="0.31496062992125984"/>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
  <sheetViews>
    <sheetView topLeftCell="A31" zoomScale="90" zoomScaleNormal="90" zoomScaleSheetLayoutView="100" workbookViewId="0">
      <selection activeCell="F40" sqref="F40"/>
    </sheetView>
  </sheetViews>
  <sheetFormatPr defaultColWidth="9.140625" defaultRowHeight="24" customHeight="1"/>
  <cols>
    <col min="1" max="1" width="3.7109375" style="227" customWidth="1"/>
    <col min="2" max="2" width="4.7109375" style="227" customWidth="1"/>
    <col min="3" max="6" width="9.140625" style="227" customWidth="1"/>
    <col min="7" max="7" width="6.28515625" style="227" customWidth="1"/>
    <col min="8" max="8" width="6.85546875" style="227" customWidth="1"/>
    <col min="9" max="9" width="1" style="227" customWidth="1"/>
    <col min="10" max="10" width="14.7109375" style="227" customWidth="1"/>
    <col min="11" max="11" width="1.7109375" style="227" customWidth="1"/>
    <col min="12" max="12" width="14.7109375" style="227" customWidth="1"/>
    <col min="13" max="13" width="1.7109375" style="227" customWidth="1"/>
    <col min="14" max="14" width="14.7109375" style="227" customWidth="1"/>
    <col min="15" max="15" width="1.7109375" style="227" customWidth="1"/>
    <col min="16" max="16" width="16.42578125" style="227" customWidth="1"/>
    <col min="17" max="17" width="1.7109375" style="227" customWidth="1"/>
    <col min="18" max="18" width="12.140625" style="227" bestFit="1" customWidth="1"/>
    <col min="19" max="16384" width="9.140625" style="227"/>
  </cols>
  <sheetData>
    <row r="1" spans="1:16" ht="23.1" customHeight="1">
      <c r="A1" s="682" t="s">
        <v>33</v>
      </c>
      <c r="B1" s="682"/>
      <c r="C1" s="682"/>
      <c r="D1" s="682"/>
      <c r="E1" s="682"/>
      <c r="F1" s="682"/>
      <c r="G1" s="682"/>
      <c r="H1" s="682"/>
      <c r="I1" s="682"/>
      <c r="J1" s="682"/>
      <c r="K1" s="682"/>
      <c r="L1" s="682"/>
      <c r="M1" s="682"/>
      <c r="N1" s="682"/>
      <c r="O1" s="682"/>
      <c r="P1" s="682"/>
    </row>
    <row r="2" spans="1:16" ht="23.1" customHeight="1"/>
    <row r="3" spans="1:16" s="232" customFormat="1" ht="23.1" customHeight="1">
      <c r="A3" s="228" t="s">
        <v>604</v>
      </c>
      <c r="B3" s="229" t="s">
        <v>524</v>
      </c>
      <c r="C3" s="230"/>
      <c r="D3" s="231"/>
      <c r="P3" s="597"/>
    </row>
    <row r="4" spans="1:16" s="232" customFormat="1" ht="23.1" customHeight="1">
      <c r="J4" s="683" t="s">
        <v>140</v>
      </c>
      <c r="K4" s="683"/>
      <c r="L4" s="683"/>
      <c r="M4" s="683"/>
      <c r="N4" s="683"/>
      <c r="O4" s="592"/>
      <c r="P4" s="239" t="s">
        <v>477</v>
      </c>
    </row>
    <row r="5" spans="1:16" s="234" customFormat="1" ht="23.1" customHeight="1">
      <c r="I5" s="235"/>
      <c r="J5" s="595"/>
      <c r="K5" s="595"/>
      <c r="L5" s="595"/>
      <c r="M5" s="595"/>
      <c r="N5" s="594"/>
      <c r="O5" s="235"/>
      <c r="P5" s="236" t="s">
        <v>478</v>
      </c>
    </row>
    <row r="6" spans="1:16" ht="23.1" customHeight="1">
      <c r="H6" s="233"/>
      <c r="I6" s="233"/>
      <c r="J6" s="596" t="s">
        <v>174</v>
      </c>
      <c r="K6" s="233"/>
      <c r="L6" s="594" t="s">
        <v>473</v>
      </c>
      <c r="M6" s="233"/>
      <c r="N6" s="594" t="s">
        <v>148</v>
      </c>
      <c r="O6" s="239"/>
      <c r="P6" s="237" t="s">
        <v>473</v>
      </c>
    </row>
    <row r="7" spans="1:16" ht="23.1" customHeight="1">
      <c r="B7" s="238" t="s">
        <v>166</v>
      </c>
      <c r="C7" s="238"/>
      <c r="H7" s="233"/>
      <c r="I7" s="233"/>
      <c r="J7" s="233"/>
      <c r="K7" s="233"/>
      <c r="L7" s="233"/>
      <c r="M7" s="233"/>
      <c r="N7" s="239"/>
      <c r="O7" s="239"/>
      <c r="P7" s="239"/>
    </row>
    <row r="8" spans="1:16" ht="23.1" customHeight="1">
      <c r="C8" s="231" t="s">
        <v>1148</v>
      </c>
      <c r="H8" s="240"/>
      <c r="J8" s="207">
        <v>0</v>
      </c>
      <c r="K8" s="208"/>
      <c r="L8" s="207">
        <v>27112628.09</v>
      </c>
      <c r="M8" s="207"/>
      <c r="N8" s="207">
        <v>27112628.09</v>
      </c>
      <c r="O8" s="207"/>
      <c r="P8" s="207">
        <v>9890489.459999999</v>
      </c>
    </row>
    <row r="9" spans="1:16" ht="23.1" customHeight="1">
      <c r="C9" s="5" t="s">
        <v>983</v>
      </c>
      <c r="H9" s="240"/>
      <c r="I9" s="240"/>
      <c r="J9" s="206">
        <v>3411249.18</v>
      </c>
      <c r="K9" s="206"/>
      <c r="L9" s="206">
        <v>0</v>
      </c>
      <c r="M9" s="206"/>
      <c r="N9" s="207">
        <v>3411249.18</v>
      </c>
      <c r="O9" s="206"/>
      <c r="P9" s="206">
        <v>0</v>
      </c>
    </row>
    <row r="10" spans="1:16" ht="23.1" customHeight="1">
      <c r="C10" s="231" t="s">
        <v>866</v>
      </c>
      <c r="H10" s="240"/>
      <c r="J10" s="206">
        <v>15343107.869999999</v>
      </c>
      <c r="L10" s="206">
        <v>0</v>
      </c>
      <c r="M10" s="206"/>
      <c r="N10" s="207">
        <v>15343107.869999999</v>
      </c>
      <c r="O10" s="206"/>
      <c r="P10" s="207">
        <v>1109185.68</v>
      </c>
    </row>
    <row r="11" spans="1:16" ht="23.1" customHeight="1">
      <c r="C11" s="231" t="s">
        <v>867</v>
      </c>
      <c r="H11" s="240"/>
      <c r="I11" s="240"/>
      <c r="J11" s="206">
        <v>0</v>
      </c>
      <c r="K11" s="206"/>
      <c r="L11" s="206">
        <v>0</v>
      </c>
      <c r="M11" s="206"/>
      <c r="N11" s="207">
        <v>0</v>
      </c>
      <c r="O11" s="206"/>
      <c r="P11" s="207">
        <v>0</v>
      </c>
    </row>
    <row r="12" spans="1:16" ht="23.1" customHeight="1">
      <c r="C12" s="231" t="s">
        <v>868</v>
      </c>
      <c r="H12" s="240"/>
      <c r="I12" s="240"/>
      <c r="J12" s="206">
        <v>0</v>
      </c>
      <c r="K12" s="206"/>
      <c r="L12" s="206">
        <v>1249011.67</v>
      </c>
      <c r="M12" s="206"/>
      <c r="N12" s="207">
        <v>1249011.67</v>
      </c>
      <c r="O12" s="206"/>
      <c r="P12" s="207">
        <v>1249011.67</v>
      </c>
    </row>
    <row r="13" spans="1:16" ht="23.1" customHeight="1">
      <c r="C13" s="7" t="s">
        <v>923</v>
      </c>
      <c r="H13" s="240"/>
      <c r="I13" s="240"/>
      <c r="J13" s="279">
        <f>SUM(J8:J12)</f>
        <v>18754357.050000001</v>
      </c>
      <c r="K13" s="206"/>
      <c r="L13" s="279">
        <f>SUM(L8:L12)</f>
        <v>28361639.759999998</v>
      </c>
      <c r="M13" s="206"/>
      <c r="N13" s="279">
        <f>SUM(N8:N12)</f>
        <v>47115996.810000002</v>
      </c>
      <c r="O13" s="206"/>
      <c r="P13" s="279">
        <f>SUM(P8:P12)</f>
        <v>12248686.809999999</v>
      </c>
    </row>
    <row r="14" spans="1:16" ht="23.1" customHeight="1">
      <c r="C14" s="231" t="s">
        <v>866</v>
      </c>
      <c r="H14" s="240"/>
      <c r="J14" s="206">
        <v>0</v>
      </c>
      <c r="L14" s="206">
        <v>24685353.059999999</v>
      </c>
      <c r="M14" s="206"/>
      <c r="N14" s="207">
        <v>24685353.059999999</v>
      </c>
      <c r="O14" s="206"/>
      <c r="P14" s="207">
        <v>13622263.539999999</v>
      </c>
    </row>
    <row r="15" spans="1:16" ht="23.1" customHeight="1">
      <c r="C15" s="231" t="s">
        <v>867</v>
      </c>
      <c r="H15" s="240"/>
      <c r="I15" s="240"/>
      <c r="J15" s="206">
        <v>0</v>
      </c>
      <c r="K15" s="206"/>
      <c r="L15" s="206">
        <v>0</v>
      </c>
      <c r="M15" s="206"/>
      <c r="N15" s="207">
        <v>0</v>
      </c>
      <c r="O15" s="206"/>
      <c r="P15" s="207">
        <v>0</v>
      </c>
    </row>
    <row r="16" spans="1:16" ht="23.1" customHeight="1">
      <c r="C16" s="231" t="s">
        <v>868</v>
      </c>
      <c r="H16" s="240"/>
      <c r="I16" s="240"/>
      <c r="J16" s="206">
        <v>0</v>
      </c>
      <c r="K16" s="206"/>
      <c r="L16" s="206">
        <v>-710767.59</v>
      </c>
      <c r="M16" s="206"/>
      <c r="N16" s="207">
        <v>-710767.59</v>
      </c>
      <c r="O16" s="206"/>
      <c r="P16" s="207">
        <v>-710767.59</v>
      </c>
    </row>
    <row r="17" spans="1:16" ht="23.1" customHeight="1">
      <c r="C17" s="7" t="s">
        <v>1149</v>
      </c>
      <c r="H17" s="240"/>
      <c r="I17" s="240"/>
      <c r="J17" s="279">
        <f>SUM(J13:J16)</f>
        <v>18754357.050000001</v>
      </c>
      <c r="K17" s="206"/>
      <c r="L17" s="279">
        <f>SUM(L13:L16)</f>
        <v>52336225.229999989</v>
      </c>
      <c r="M17" s="206"/>
      <c r="N17" s="279">
        <f>SUM(N13:N16)</f>
        <v>71090582.280000001</v>
      </c>
      <c r="O17" s="206"/>
      <c r="P17" s="279">
        <f>SUM(P13:P16)</f>
        <v>25160182.759999998</v>
      </c>
    </row>
    <row r="18" spans="1:16" ht="23.1" customHeight="1">
      <c r="B18" s="238" t="s">
        <v>170</v>
      </c>
      <c r="C18" s="238"/>
      <c r="D18" s="238"/>
      <c r="H18" s="240"/>
      <c r="J18" s="206"/>
      <c r="K18" s="206"/>
      <c r="L18" s="206"/>
      <c r="M18" s="206"/>
      <c r="N18" s="206"/>
      <c r="O18" s="207"/>
      <c r="P18" s="207"/>
    </row>
    <row r="19" spans="1:16" ht="23.1" customHeight="1">
      <c r="C19" s="231" t="s">
        <v>1148</v>
      </c>
      <c r="H19" s="240"/>
      <c r="J19" s="207">
        <v>0</v>
      </c>
      <c r="L19" s="207">
        <v>-6053424.7400000002</v>
      </c>
      <c r="M19" s="207"/>
      <c r="N19" s="207">
        <v>-6053424.7400000002</v>
      </c>
      <c r="O19" s="207"/>
      <c r="P19" s="206">
        <v>-2637463.34</v>
      </c>
    </row>
    <row r="20" spans="1:16" ht="23.1" customHeight="1">
      <c r="C20" s="5" t="s">
        <v>983</v>
      </c>
      <c r="H20" s="240"/>
      <c r="J20" s="207">
        <v>-379027.71</v>
      </c>
      <c r="L20" s="207">
        <v>0</v>
      </c>
      <c r="M20" s="207"/>
      <c r="N20" s="207">
        <v>-379027.71</v>
      </c>
      <c r="O20" s="207"/>
      <c r="P20" s="206">
        <v>0</v>
      </c>
    </row>
    <row r="21" spans="1:16" ht="23.1" customHeight="1">
      <c r="C21" s="231" t="s">
        <v>869</v>
      </c>
      <c r="H21" s="240"/>
      <c r="J21" s="207">
        <v>-3937690.6999999997</v>
      </c>
      <c r="L21" s="207">
        <v>-3162742.78</v>
      </c>
      <c r="M21" s="207"/>
      <c r="N21" s="207">
        <v>-7100433.4799999995</v>
      </c>
      <c r="O21" s="207"/>
      <c r="P21" s="206">
        <v>-3162742.78</v>
      </c>
    </row>
    <row r="22" spans="1:16" ht="23.1" customHeight="1">
      <c r="C22" s="231" t="s">
        <v>868</v>
      </c>
      <c r="H22" s="240"/>
      <c r="I22" s="240"/>
      <c r="J22" s="206">
        <v>0</v>
      </c>
      <c r="K22" s="206"/>
      <c r="L22" s="206">
        <v>-662998.42000000004</v>
      </c>
      <c r="M22" s="206"/>
      <c r="N22" s="207">
        <v>-662998.42000000004</v>
      </c>
      <c r="O22" s="206"/>
      <c r="P22" s="207">
        <v>-662998.42000000004</v>
      </c>
    </row>
    <row r="23" spans="1:16" ht="23.1" customHeight="1">
      <c r="C23" s="7" t="s">
        <v>923</v>
      </c>
      <c r="H23" s="240"/>
      <c r="I23" s="240"/>
      <c r="J23" s="593">
        <f>SUM(J19:J22)</f>
        <v>-4316718.41</v>
      </c>
      <c r="K23" s="206"/>
      <c r="L23" s="593">
        <f>SUM(L19:L22)</f>
        <v>-9879165.9399999995</v>
      </c>
      <c r="M23" s="206"/>
      <c r="N23" s="593">
        <f>SUM(N19:N22)</f>
        <v>-14195884.35</v>
      </c>
      <c r="O23" s="206"/>
      <c r="P23" s="593">
        <f>SUM(P19:P22)</f>
        <v>-6463204.5399999991</v>
      </c>
    </row>
    <row r="24" spans="1:16" ht="23.1" customHeight="1">
      <c r="C24" s="231" t="s">
        <v>1159</v>
      </c>
      <c r="H24" s="240"/>
      <c r="J24" s="207">
        <v>-521729.11</v>
      </c>
      <c r="L24" s="207">
        <v>-1717371.48</v>
      </c>
      <c r="M24" s="207"/>
      <c r="N24" s="207">
        <v>-2239100.59</v>
      </c>
      <c r="O24" s="207"/>
      <c r="P24" s="206">
        <v>-823483.77</v>
      </c>
    </row>
    <row r="25" spans="1:16" ht="23.1" customHeight="1">
      <c r="C25" s="231" t="s">
        <v>868</v>
      </c>
      <c r="H25" s="240"/>
      <c r="I25" s="240"/>
      <c r="J25" s="206">
        <v>0</v>
      </c>
      <c r="K25" s="206"/>
      <c r="L25" s="206">
        <v>56643.3</v>
      </c>
      <c r="M25" s="206"/>
      <c r="N25" s="207">
        <v>56643.3</v>
      </c>
      <c r="O25" s="206"/>
      <c r="P25" s="207">
        <v>56643.3</v>
      </c>
    </row>
    <row r="26" spans="1:16" ht="23.1" customHeight="1">
      <c r="C26" s="7" t="s">
        <v>1149</v>
      </c>
      <c r="H26" s="240"/>
      <c r="I26" s="240"/>
      <c r="J26" s="279">
        <f>SUM(J23:J25)</f>
        <v>-4838447.5200000005</v>
      </c>
      <c r="K26" s="206"/>
      <c r="L26" s="279">
        <f>SUM(L23:L25)</f>
        <v>-11539894.119999999</v>
      </c>
      <c r="M26" s="206"/>
      <c r="N26" s="279">
        <f>SUM(N23:N25)</f>
        <v>-16378341.639999999</v>
      </c>
      <c r="O26" s="206"/>
      <c r="P26" s="279">
        <f>SUM(P23:P25)</f>
        <v>-7230045.0099999988</v>
      </c>
    </row>
    <row r="27" spans="1:16" ht="23.1" customHeight="1">
      <c r="C27" s="7"/>
      <c r="H27" s="240"/>
      <c r="I27" s="240"/>
      <c r="O27" s="206"/>
      <c r="P27" s="206"/>
    </row>
    <row r="28" spans="1:16" ht="23.1" customHeight="1">
      <c r="B28" s="238" t="s">
        <v>172</v>
      </c>
      <c r="H28" s="240"/>
      <c r="J28" s="206"/>
      <c r="K28" s="206"/>
      <c r="L28" s="206"/>
      <c r="M28" s="206"/>
      <c r="N28" s="206"/>
      <c r="O28" s="207"/>
      <c r="P28" s="207"/>
    </row>
    <row r="29" spans="1:16" ht="23.1" customHeight="1" thickBot="1">
      <c r="A29" s="241"/>
      <c r="C29" s="5" t="s">
        <v>1160</v>
      </c>
      <c r="H29" s="240"/>
      <c r="J29" s="280">
        <f>+J17+J26</f>
        <v>13915909.530000001</v>
      </c>
      <c r="K29" s="208"/>
      <c r="L29" s="280">
        <f>+L17+L26</f>
        <v>40796331.109999992</v>
      </c>
      <c r="M29" s="207"/>
      <c r="N29" s="280">
        <f>+N17+N26</f>
        <v>54712240.640000001</v>
      </c>
      <c r="O29" s="207"/>
      <c r="P29" s="280">
        <f>+P17+P26</f>
        <v>17930137.75</v>
      </c>
    </row>
    <row r="30" spans="1:16" ht="23.1" customHeight="1" thickTop="1" thickBot="1">
      <c r="C30" s="5" t="s">
        <v>925</v>
      </c>
      <c r="H30" s="240"/>
      <c r="J30" s="280">
        <f>+J13+J23</f>
        <v>14437638.640000001</v>
      </c>
      <c r="K30" s="208"/>
      <c r="L30" s="280">
        <f>+L13+L23</f>
        <v>18482473.82</v>
      </c>
      <c r="M30" s="207"/>
      <c r="N30" s="280">
        <f>+N13+N23</f>
        <v>32920112.460000001</v>
      </c>
      <c r="O30" s="207"/>
      <c r="P30" s="280">
        <f>+P13+P23</f>
        <v>5785482.2699999996</v>
      </c>
    </row>
    <row r="31" spans="1:16" ht="23.1" customHeight="1" thickTop="1">
      <c r="O31" s="207"/>
      <c r="P31" s="281"/>
    </row>
    <row r="32" spans="1:16" ht="23.1" customHeight="1">
      <c r="B32" s="238" t="s">
        <v>1152</v>
      </c>
      <c r="N32" s="207"/>
      <c r="O32" s="207"/>
      <c r="P32" s="207"/>
    </row>
    <row r="33" spans="2:16" s="1" customFormat="1" ht="23.1" customHeight="1">
      <c r="C33" s="99" t="s">
        <v>177</v>
      </c>
      <c r="H33" s="53"/>
      <c r="I33" s="53"/>
      <c r="J33" s="12"/>
      <c r="K33" s="12"/>
      <c r="L33" s="12"/>
      <c r="M33" s="12"/>
      <c r="N33" s="207">
        <v>2239100.59</v>
      </c>
      <c r="O33" s="207"/>
      <c r="P33" s="207">
        <v>823483.77</v>
      </c>
    </row>
    <row r="34" spans="2:16" s="1" customFormat="1" ht="23.1" customHeight="1">
      <c r="C34" s="99" t="s">
        <v>178</v>
      </c>
      <c r="H34" s="12"/>
      <c r="I34" s="53"/>
      <c r="J34" s="12"/>
      <c r="K34" s="12"/>
      <c r="L34" s="12"/>
      <c r="M34" s="12"/>
      <c r="N34" s="207">
        <v>2230710.62</v>
      </c>
      <c r="O34" s="207"/>
      <c r="P34" s="207">
        <v>815093.8</v>
      </c>
    </row>
    <row r="35" spans="2:16" ht="23.1" customHeight="1"/>
    <row r="36" spans="2:16" ht="23.1" customHeight="1">
      <c r="B36" s="238" t="s">
        <v>1151</v>
      </c>
      <c r="N36" s="207"/>
      <c r="O36" s="207"/>
      <c r="P36" s="207"/>
    </row>
    <row r="37" spans="2:16" s="1" customFormat="1" ht="23.1" customHeight="1">
      <c r="C37" s="99" t="s">
        <v>177</v>
      </c>
      <c r="H37" s="53"/>
      <c r="I37" s="53"/>
      <c r="J37" s="12"/>
      <c r="K37" s="12"/>
      <c r="L37" s="12"/>
      <c r="M37" s="12"/>
      <c r="N37" s="207">
        <v>1710953.74</v>
      </c>
      <c r="O37" s="207"/>
      <c r="P37" s="207">
        <v>856963.39</v>
      </c>
    </row>
    <row r="38" spans="2:16" s="1" customFormat="1" ht="23.1" customHeight="1">
      <c r="C38" s="99" t="s">
        <v>178</v>
      </c>
      <c r="H38" s="12"/>
      <c r="I38" s="53"/>
      <c r="J38" s="12"/>
      <c r="K38" s="12"/>
      <c r="L38" s="12"/>
      <c r="M38" s="12"/>
      <c r="N38" s="207">
        <v>1721381.07</v>
      </c>
      <c r="O38" s="207"/>
      <c r="P38" s="207">
        <v>867390.72</v>
      </c>
    </row>
    <row r="57" spans="2:2" ht="24" customHeight="1">
      <c r="B57" s="241"/>
    </row>
  </sheetData>
  <mergeCells count="2">
    <mergeCell ref="A1:P1"/>
    <mergeCell ref="J4:N4"/>
  </mergeCells>
  <pageMargins left="0.65" right="0.17" top="0.67" bottom="0.6" header="0.39370078740157499" footer="0.39370078740157499"/>
  <pageSetup paperSize="9" scale="8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topLeftCell="A25" zoomScale="90" zoomScaleNormal="90" zoomScaleSheetLayoutView="100" workbookViewId="0">
      <selection activeCell="H30" sqref="H30"/>
    </sheetView>
  </sheetViews>
  <sheetFormatPr defaultColWidth="9.140625" defaultRowHeight="24.6" customHeight="1"/>
  <cols>
    <col min="1" max="1" width="3.7109375" style="1" customWidth="1"/>
    <col min="2" max="2" width="4.7109375" style="1" customWidth="1"/>
    <col min="3" max="6" width="9.140625" style="1" customWidth="1"/>
    <col min="7" max="7" width="6.28515625" style="1" customWidth="1"/>
    <col min="8" max="8" width="10.7109375" style="1" customWidth="1"/>
    <col min="9" max="9" width="1.85546875" style="1" customWidth="1"/>
    <col min="10" max="10" width="18.7109375" style="1" customWidth="1"/>
    <col min="11" max="11" width="1.85546875" style="1" customWidth="1"/>
    <col min="12" max="12" width="18.7109375" style="1" customWidth="1"/>
    <col min="13" max="13" width="2.7109375" style="1" customWidth="1"/>
    <col min="14" max="16384" width="9.140625" style="1"/>
  </cols>
  <sheetData>
    <row r="1" spans="1:12" ht="24" customHeight="1">
      <c r="A1" s="684" t="s">
        <v>3</v>
      </c>
      <c r="B1" s="685"/>
      <c r="C1" s="685"/>
      <c r="D1" s="685"/>
      <c r="E1" s="685"/>
      <c r="F1" s="685"/>
      <c r="G1" s="685"/>
      <c r="H1" s="685"/>
      <c r="I1" s="685"/>
      <c r="J1" s="685"/>
      <c r="K1" s="685"/>
      <c r="L1" s="685"/>
    </row>
    <row r="2" spans="1:12" ht="24" customHeight="1"/>
    <row r="3" spans="1:12" s="45" customFormat="1" ht="24" customHeight="1">
      <c r="A3" s="29" t="s">
        <v>605</v>
      </c>
      <c r="J3" s="92"/>
      <c r="K3" s="92"/>
      <c r="L3" s="92"/>
    </row>
    <row r="4" spans="1:12" s="45" customFormat="1" ht="24" customHeight="1">
      <c r="J4" s="96" t="s">
        <v>328</v>
      </c>
      <c r="K4" s="96"/>
      <c r="L4" s="429" t="s">
        <v>330</v>
      </c>
    </row>
    <row r="5" spans="1:12" s="62" customFormat="1" ht="24" customHeight="1">
      <c r="J5" s="427" t="s">
        <v>329</v>
      </c>
      <c r="K5" s="428"/>
      <c r="L5" s="430" t="s">
        <v>329</v>
      </c>
    </row>
    <row r="6" spans="1:12" ht="24" customHeight="1">
      <c r="J6" s="97" t="s">
        <v>84</v>
      </c>
      <c r="K6" s="98"/>
      <c r="L6" s="97" t="s">
        <v>84</v>
      </c>
    </row>
    <row r="7" spans="1:12" ht="24" customHeight="1">
      <c r="B7" s="7" t="s">
        <v>166</v>
      </c>
      <c r="C7" s="7"/>
    </row>
    <row r="8" spans="1:12" ht="24" customHeight="1">
      <c r="B8" s="7"/>
      <c r="C8" s="4" t="s">
        <v>1148</v>
      </c>
      <c r="J8" s="53">
        <v>9892678.0999999996</v>
      </c>
      <c r="K8" s="53"/>
      <c r="L8" s="53">
        <v>4719681.43</v>
      </c>
    </row>
    <row r="9" spans="1:12" ht="24" customHeight="1">
      <c r="B9" s="7"/>
      <c r="C9" s="7" t="s">
        <v>866</v>
      </c>
      <c r="J9" s="53">
        <v>1967850.1</v>
      </c>
      <c r="K9" s="53"/>
      <c r="L9" s="53">
        <v>146360</v>
      </c>
    </row>
    <row r="10" spans="1:12" ht="24" customHeight="1">
      <c r="B10" s="7"/>
      <c r="C10" s="7" t="s">
        <v>867</v>
      </c>
      <c r="J10" s="53">
        <v>-126795</v>
      </c>
      <c r="K10" s="53"/>
      <c r="L10" s="53">
        <v>0</v>
      </c>
    </row>
    <row r="11" spans="1:12" ht="24" customHeight="1">
      <c r="B11" s="7"/>
      <c r="C11" s="7" t="s">
        <v>868</v>
      </c>
      <c r="J11" s="53">
        <v>554044.26</v>
      </c>
      <c r="K11" s="53"/>
      <c r="L11" s="53">
        <v>554044.26</v>
      </c>
    </row>
    <row r="12" spans="1:12" ht="24" customHeight="1">
      <c r="C12" s="7" t="s">
        <v>923</v>
      </c>
      <c r="J12" s="77">
        <f>SUM(J8:J11)</f>
        <v>12287777.459999999</v>
      </c>
      <c r="K12" s="53"/>
      <c r="L12" s="77">
        <f>SUM(L8:L11)</f>
        <v>5420085.6899999995</v>
      </c>
    </row>
    <row r="13" spans="1:12" ht="24" customHeight="1">
      <c r="C13" s="7" t="s">
        <v>866</v>
      </c>
      <c r="J13" s="206">
        <v>0</v>
      </c>
      <c r="K13" s="206"/>
      <c r="L13" s="206">
        <v>0</v>
      </c>
    </row>
    <row r="14" spans="1:12" ht="24" customHeight="1">
      <c r="C14" s="7" t="s">
        <v>867</v>
      </c>
      <c r="J14" s="207">
        <v>0</v>
      </c>
      <c r="K14" s="207"/>
      <c r="L14" s="207">
        <v>0</v>
      </c>
    </row>
    <row r="15" spans="1:12" ht="24" customHeight="1">
      <c r="C15" s="7" t="s">
        <v>868</v>
      </c>
      <c r="J15" s="207">
        <v>-42116.62</v>
      </c>
      <c r="K15" s="207"/>
      <c r="L15" s="207">
        <v>-42116.62</v>
      </c>
    </row>
    <row r="16" spans="1:12" ht="24" customHeight="1">
      <c r="C16" s="7" t="s">
        <v>1149</v>
      </c>
      <c r="J16" s="64">
        <f>SUM(J12:J15)</f>
        <v>12245660.84</v>
      </c>
      <c r="K16" s="53"/>
      <c r="L16" s="64">
        <f>SUM(L12:L15)</f>
        <v>5377969.0699999994</v>
      </c>
    </row>
    <row r="17" spans="2:12" ht="24" customHeight="1">
      <c r="B17" s="7" t="s">
        <v>195</v>
      </c>
      <c r="C17" s="7"/>
      <c r="J17" s="66"/>
      <c r="K17" s="66"/>
      <c r="L17" s="66"/>
    </row>
    <row r="18" spans="2:12" ht="24" customHeight="1">
      <c r="B18" s="7"/>
      <c r="C18" s="4" t="s">
        <v>1148</v>
      </c>
      <c r="J18" s="53">
        <v>-2114018.61</v>
      </c>
      <c r="K18" s="53"/>
      <c r="L18" s="53">
        <v>-642242.59</v>
      </c>
    </row>
    <row r="19" spans="2:12" ht="24" customHeight="1">
      <c r="B19" s="7"/>
      <c r="C19" s="7" t="s">
        <v>870</v>
      </c>
      <c r="J19" s="53">
        <v>-1725740.25</v>
      </c>
      <c r="K19" s="53"/>
      <c r="L19" s="53">
        <v>-808522.71</v>
      </c>
    </row>
    <row r="20" spans="2:12" ht="24" customHeight="1">
      <c r="C20" s="7" t="s">
        <v>867</v>
      </c>
      <c r="D20" s="8"/>
      <c r="J20" s="206">
        <v>126745</v>
      </c>
      <c r="K20" s="206"/>
      <c r="L20" s="206">
        <v>0</v>
      </c>
    </row>
    <row r="21" spans="2:12" ht="24" customHeight="1">
      <c r="C21" s="7" t="s">
        <v>868</v>
      </c>
      <c r="J21" s="53">
        <v>-76055.66</v>
      </c>
      <c r="K21" s="53"/>
      <c r="L21" s="53">
        <v>-76055.66</v>
      </c>
    </row>
    <row r="22" spans="2:12" ht="24" customHeight="1">
      <c r="C22" s="7" t="s">
        <v>923</v>
      </c>
      <c r="J22" s="77">
        <f>SUM(J18:J21)</f>
        <v>-3789069.52</v>
      </c>
      <c r="K22" s="53"/>
      <c r="L22" s="77">
        <f>SUM(L18:L21)</f>
        <v>-1526820.9599999997</v>
      </c>
    </row>
    <row r="23" spans="2:12" ht="24" customHeight="1">
      <c r="C23" s="7" t="s">
        <v>1161</v>
      </c>
      <c r="D23" s="8"/>
      <c r="J23" s="206">
        <v>-461637.49</v>
      </c>
      <c r="K23" s="206"/>
      <c r="L23" s="206">
        <v>-197504.59</v>
      </c>
    </row>
    <row r="24" spans="2:12" ht="24" customHeight="1">
      <c r="C24" s="7" t="s">
        <v>868</v>
      </c>
      <c r="J24" s="207">
        <v>12102.94</v>
      </c>
      <c r="K24" s="207"/>
      <c r="L24" s="207">
        <v>12102.94</v>
      </c>
    </row>
    <row r="25" spans="2:12" ht="24" customHeight="1">
      <c r="C25" s="7" t="s">
        <v>1149</v>
      </c>
      <c r="J25" s="64">
        <f>SUM(J22:J24)</f>
        <v>-4238604.0699999994</v>
      </c>
      <c r="K25" s="53"/>
      <c r="L25" s="64">
        <f>SUM(L22:L24)</f>
        <v>-1712222.6099999999</v>
      </c>
    </row>
    <row r="26" spans="2:12" ht="24" customHeight="1">
      <c r="B26" s="7" t="s">
        <v>172</v>
      </c>
      <c r="C26" s="7"/>
      <c r="D26" s="7"/>
      <c r="J26" s="53"/>
      <c r="K26" s="53"/>
      <c r="L26" s="53"/>
    </row>
    <row r="27" spans="2:12" ht="24" customHeight="1" thickBot="1">
      <c r="B27" s="7"/>
      <c r="C27" s="5" t="s">
        <v>1160</v>
      </c>
      <c r="D27" s="7"/>
      <c r="J27" s="65">
        <f>+J16+J25</f>
        <v>8007056.7700000005</v>
      </c>
      <c r="K27" s="53"/>
      <c r="L27" s="65">
        <f>+L16+L25</f>
        <v>3665746.4599999995</v>
      </c>
    </row>
    <row r="28" spans="2:12" ht="24" customHeight="1" thickTop="1" thickBot="1">
      <c r="B28" s="5"/>
      <c r="C28" s="5" t="s">
        <v>925</v>
      </c>
      <c r="D28" s="7"/>
      <c r="J28" s="65">
        <f>+J12+J22</f>
        <v>8498707.9399999995</v>
      </c>
      <c r="K28" s="53"/>
      <c r="L28" s="65">
        <f>+L12+L22</f>
        <v>3893264.7299999995</v>
      </c>
    </row>
    <row r="29" spans="2:12" ht="24" customHeight="1" thickTop="1">
      <c r="J29" s="67"/>
      <c r="K29" s="67"/>
      <c r="L29" s="67"/>
    </row>
    <row r="30" spans="2:12" ht="24" customHeight="1">
      <c r="B30" s="238" t="s">
        <v>1275</v>
      </c>
      <c r="K30" s="66"/>
      <c r="L30" s="66"/>
    </row>
    <row r="31" spans="2:12" ht="24" customHeight="1">
      <c r="C31" s="99" t="s">
        <v>177</v>
      </c>
      <c r="J31" s="207">
        <v>461637.49</v>
      </c>
      <c r="K31" s="207"/>
      <c r="L31" s="207">
        <v>197504.59</v>
      </c>
    </row>
    <row r="32" spans="2:12" ht="24" customHeight="1">
      <c r="C32" s="99" t="s">
        <v>178</v>
      </c>
      <c r="J32" s="207">
        <v>460923.33</v>
      </c>
      <c r="K32" s="207"/>
      <c r="L32" s="207">
        <v>196790.43</v>
      </c>
    </row>
    <row r="33" spans="2:12" ht="24" customHeight="1">
      <c r="B33" s="238" t="s">
        <v>1276</v>
      </c>
      <c r="J33" s="207"/>
      <c r="K33" s="207"/>
      <c r="L33" s="207"/>
    </row>
    <row r="34" spans="2:12" ht="24" customHeight="1">
      <c r="C34" s="99" t="s">
        <v>177</v>
      </c>
      <c r="J34" s="207">
        <v>403590.16</v>
      </c>
      <c r="K34" s="207"/>
      <c r="L34" s="207">
        <v>204053.1</v>
      </c>
    </row>
    <row r="35" spans="2:12" ht="24" customHeight="1">
      <c r="C35" s="99" t="s">
        <v>178</v>
      </c>
      <c r="J35" s="207">
        <v>385387.98</v>
      </c>
      <c r="K35" s="207"/>
      <c r="L35" s="207">
        <v>185850.92</v>
      </c>
    </row>
    <row r="36" spans="2:12" ht="24" customHeight="1">
      <c r="J36" s="66"/>
      <c r="L36" s="66"/>
    </row>
  </sheetData>
  <mergeCells count="1">
    <mergeCell ref="A1:L1"/>
  </mergeCells>
  <pageMargins left="0.78740157480314965" right="0.39370078740157483" top="0.64" bottom="0.39370078740157483" header="0.43" footer="0.19685039370078741"/>
  <pageSetup paperSize="9" scale="9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9"/>
  <sheetViews>
    <sheetView view="pageBreakPreview" topLeftCell="A30" zoomScale="60" zoomScaleNormal="50" workbookViewId="0">
      <selection activeCell="L43" sqref="L43"/>
    </sheetView>
  </sheetViews>
  <sheetFormatPr defaultColWidth="9.140625" defaultRowHeight="30" customHeight="1"/>
  <cols>
    <col min="1" max="1" width="3.140625" style="136" customWidth="1"/>
    <col min="2" max="2" width="2.140625" style="136" customWidth="1"/>
    <col min="3" max="3" width="2.7109375" style="136" customWidth="1"/>
    <col min="4" max="5" width="9.140625" style="136"/>
    <col min="6" max="6" width="11" style="136" customWidth="1"/>
    <col min="7" max="7" width="5" style="136" customWidth="1"/>
    <col min="8" max="8" width="1.7109375" style="136" customWidth="1"/>
    <col min="9" max="9" width="16.28515625" style="136" bestFit="1" customWidth="1"/>
    <col min="10" max="10" width="0.85546875" style="136" customWidth="1"/>
    <col min="11" max="11" width="16.28515625" style="136" bestFit="1" customWidth="1"/>
    <col min="12" max="12" width="0.85546875" style="136" customWidth="1"/>
    <col min="13" max="13" width="15.42578125" style="136" customWidth="1"/>
    <col min="14" max="14" width="0.85546875" style="136" customWidth="1"/>
    <col min="15" max="15" width="15.42578125" style="136" customWidth="1"/>
    <col min="16" max="16" width="2.140625" style="136" customWidth="1"/>
    <col min="17" max="17" width="7.85546875" style="136" customWidth="1"/>
    <col min="18" max="18" width="13.85546875" style="136" bestFit="1" customWidth="1"/>
    <col min="19" max="16384" width="9.140625" style="136"/>
  </cols>
  <sheetData>
    <row r="1" spans="1:25" ht="22.5" customHeight="1">
      <c r="A1" s="686" t="s">
        <v>320</v>
      </c>
      <c r="B1" s="687"/>
      <c r="C1" s="687"/>
      <c r="D1" s="687"/>
      <c r="E1" s="687"/>
      <c r="F1" s="687"/>
      <c r="G1" s="687"/>
      <c r="H1" s="687"/>
      <c r="I1" s="687"/>
      <c r="J1" s="687"/>
      <c r="K1" s="687"/>
      <c r="L1" s="687"/>
      <c r="M1" s="687"/>
      <c r="N1" s="687"/>
      <c r="O1" s="687"/>
    </row>
    <row r="2" spans="1:25" ht="22.5" customHeight="1"/>
    <row r="3" spans="1:25" s="6" customFormat="1" ht="22.5" customHeight="1">
      <c r="A3" s="100" t="s">
        <v>606</v>
      </c>
      <c r="B3" s="581" t="s">
        <v>354</v>
      </c>
      <c r="C3" s="100"/>
      <c r="I3" s="582"/>
      <c r="J3" s="582"/>
      <c r="K3" s="582"/>
      <c r="L3" s="582"/>
      <c r="M3" s="582"/>
      <c r="N3" s="582"/>
      <c r="O3" s="582"/>
    </row>
    <row r="4" spans="1:25" s="6" customFormat="1" ht="22.5" customHeight="1">
      <c r="A4" s="100"/>
      <c r="B4" s="581"/>
      <c r="C4" s="100"/>
      <c r="I4" s="582"/>
      <c r="J4" s="582"/>
      <c r="K4" s="582"/>
      <c r="L4" s="582"/>
      <c r="M4" s="21"/>
      <c r="N4" s="23" t="s">
        <v>223</v>
      </c>
      <c r="O4" s="21"/>
    </row>
    <row r="5" spans="1:25" s="256" customFormat="1" ht="22.5" customHeight="1">
      <c r="A5" s="583"/>
      <c r="B5" s="583"/>
      <c r="C5" s="583"/>
      <c r="I5" s="142"/>
      <c r="J5" s="142"/>
      <c r="K5" s="142"/>
      <c r="L5" s="496"/>
      <c r="M5" s="668" t="s">
        <v>224</v>
      </c>
      <c r="N5" s="668"/>
      <c r="O5" s="668"/>
    </row>
    <row r="6" spans="1:25" s="8" customFormat="1" ht="22.5" customHeight="1">
      <c r="A6" s="3"/>
      <c r="B6" s="3"/>
      <c r="C6" s="3"/>
      <c r="I6" s="94"/>
      <c r="J6" s="40"/>
      <c r="K6" s="94"/>
      <c r="L6" s="40"/>
      <c r="M6" s="359" t="s">
        <v>1145</v>
      </c>
      <c r="N6" s="39"/>
      <c r="O6" s="359" t="s">
        <v>922</v>
      </c>
      <c r="Q6" s="21"/>
      <c r="R6" s="94"/>
      <c r="S6" s="40"/>
      <c r="T6" s="94"/>
      <c r="U6" s="40"/>
      <c r="V6" s="94"/>
      <c r="W6" s="40"/>
      <c r="X6" s="94"/>
      <c r="Y6" s="21"/>
    </row>
    <row r="7" spans="1:25" s="8" customFormat="1" ht="22.5" customHeight="1">
      <c r="A7" s="3"/>
      <c r="D7" s="584" t="s">
        <v>354</v>
      </c>
      <c r="E7" s="584"/>
      <c r="I7" s="11"/>
      <c r="J7" s="11"/>
      <c r="K7" s="11"/>
      <c r="L7" s="12"/>
      <c r="M7" s="207">
        <v>162307.5</v>
      </c>
      <c r="N7" s="207"/>
      <c r="O7" s="207">
        <v>162252.22</v>
      </c>
      <c r="Q7" s="21"/>
      <c r="R7" s="21"/>
      <c r="S7" s="21"/>
      <c r="T7" s="21"/>
      <c r="U7" s="21"/>
      <c r="V7" s="21"/>
      <c r="W7" s="21"/>
      <c r="X7" s="21"/>
      <c r="Y7" s="21"/>
    </row>
    <row r="8" spans="1:25" s="8" customFormat="1" ht="22.5" customHeight="1" thickBot="1">
      <c r="A8" s="3"/>
      <c r="D8" s="584"/>
      <c r="E8" s="584" t="s">
        <v>148</v>
      </c>
      <c r="I8" s="11"/>
      <c r="J8" s="11"/>
      <c r="K8" s="11"/>
      <c r="L8" s="12"/>
      <c r="M8" s="441">
        <f>SUM(M7)</f>
        <v>162307.5</v>
      </c>
      <c r="N8" s="12"/>
      <c r="O8" s="441">
        <f>SUM(O7)</f>
        <v>162252.22</v>
      </c>
    </row>
    <row r="9" spans="1:25" s="8" customFormat="1" ht="22.5" customHeight="1" thickTop="1">
      <c r="D9" s="136" t="s">
        <v>1233</v>
      </c>
    </row>
    <row r="10" spans="1:25" s="8" customFormat="1" ht="22.5" customHeight="1">
      <c r="B10" s="136" t="s">
        <v>1234</v>
      </c>
    </row>
    <row r="11" spans="1:25" s="8" customFormat="1" ht="22.5" customHeight="1">
      <c r="C11" s="136"/>
    </row>
    <row r="12" spans="1:25" s="138" customFormat="1" ht="22.5" customHeight="1">
      <c r="A12" s="585" t="s">
        <v>607</v>
      </c>
      <c r="B12" s="138" t="s">
        <v>409</v>
      </c>
    </row>
    <row r="13" spans="1:25" ht="22.5" customHeight="1">
      <c r="D13" s="136" t="s">
        <v>196</v>
      </c>
      <c r="I13" s="446"/>
      <c r="J13" s="446"/>
      <c r="K13" s="446"/>
      <c r="L13" s="446"/>
      <c r="M13" s="446"/>
      <c r="N13" s="446"/>
      <c r="O13" s="446"/>
    </row>
    <row r="14" spans="1:25" ht="22.5" customHeight="1">
      <c r="I14" s="668" t="s">
        <v>140</v>
      </c>
      <c r="J14" s="668"/>
      <c r="K14" s="668"/>
      <c r="L14" s="496"/>
      <c r="M14" s="668" t="s">
        <v>194</v>
      </c>
      <c r="N14" s="668"/>
      <c r="O14" s="668"/>
    </row>
    <row r="15" spans="1:25" ht="22.5" customHeight="1">
      <c r="I15" s="359" t="s">
        <v>1145</v>
      </c>
      <c r="J15" s="39"/>
      <c r="K15" s="359" t="s">
        <v>922</v>
      </c>
      <c r="L15" s="40"/>
      <c r="M15" s="359" t="s">
        <v>1145</v>
      </c>
      <c r="N15" s="39"/>
      <c r="O15" s="359" t="s">
        <v>922</v>
      </c>
    </row>
    <row r="16" spans="1:25" ht="22.5" customHeight="1">
      <c r="C16" s="136" t="s">
        <v>197</v>
      </c>
    </row>
    <row r="17" spans="3:15" ht="22.5" customHeight="1">
      <c r="D17" s="141" t="s">
        <v>198</v>
      </c>
      <c r="I17" s="207">
        <v>2700105.4</v>
      </c>
      <c r="J17" s="586"/>
      <c r="K17" s="12">
        <v>2515781.6</v>
      </c>
      <c r="L17" s="586"/>
      <c r="M17" s="12">
        <v>0</v>
      </c>
      <c r="N17" s="586"/>
      <c r="O17" s="12">
        <v>0</v>
      </c>
    </row>
    <row r="18" spans="3:15" ht="22.5" customHeight="1">
      <c r="D18" s="136" t="s">
        <v>551</v>
      </c>
      <c r="I18" s="207">
        <v>197508.58</v>
      </c>
      <c r="J18" s="12"/>
      <c r="K18" s="12">
        <v>144493.99</v>
      </c>
      <c r="L18" s="12"/>
      <c r="M18" s="12">
        <v>0</v>
      </c>
      <c r="N18" s="12"/>
      <c r="O18" s="12">
        <v>0</v>
      </c>
    </row>
    <row r="19" spans="3:15" ht="22.5" customHeight="1" thickBot="1">
      <c r="I19" s="441">
        <f>SUM(I17:I18)</f>
        <v>2897613.98</v>
      </c>
      <c r="J19" s="12"/>
      <c r="K19" s="441">
        <f>SUM(K17:K18)</f>
        <v>2660275.59</v>
      </c>
      <c r="L19" s="12"/>
      <c r="M19" s="441">
        <f>SUM(M17:M18)</f>
        <v>0</v>
      </c>
      <c r="N19" s="12"/>
      <c r="O19" s="441">
        <f>SUM(O17:O18)</f>
        <v>0</v>
      </c>
    </row>
    <row r="20" spans="3:15" ht="22.5" customHeight="1" thickTop="1">
      <c r="C20" s="136" t="s">
        <v>201</v>
      </c>
      <c r="I20" s="12"/>
      <c r="J20" s="12"/>
      <c r="K20" s="12"/>
      <c r="L20" s="12"/>
      <c r="M20" s="12"/>
      <c r="N20" s="12"/>
      <c r="O20" s="12"/>
    </row>
    <row r="21" spans="3:15" ht="22.5" customHeight="1">
      <c r="D21" s="136" t="s">
        <v>512</v>
      </c>
      <c r="I21" s="207">
        <v>5877890.4199999999</v>
      </c>
      <c r="J21" s="12"/>
      <c r="K21" s="12">
        <v>6614217</v>
      </c>
      <c r="L21" s="12"/>
      <c r="M21" s="12">
        <v>0</v>
      </c>
      <c r="N21" s="12"/>
      <c r="O21" s="12">
        <v>0</v>
      </c>
    </row>
    <row r="22" spans="3:15" ht="22.5" customHeight="1">
      <c r="D22" s="136" t="s">
        <v>199</v>
      </c>
      <c r="I22" s="207">
        <v>30061603.490000002</v>
      </c>
      <c r="J22" s="12"/>
      <c r="K22" s="12">
        <v>27415732.219999999</v>
      </c>
      <c r="L22" s="12"/>
      <c r="M22" s="12">
        <v>0</v>
      </c>
      <c r="N22" s="12"/>
      <c r="O22" s="12">
        <v>0</v>
      </c>
    </row>
    <row r="23" spans="3:15" ht="22.5" customHeight="1" thickBot="1">
      <c r="I23" s="441">
        <f>SUM(I21:I22)</f>
        <v>35939493.910000004</v>
      </c>
      <c r="J23" s="12"/>
      <c r="K23" s="441">
        <f>SUM(K21:K22)</f>
        <v>34029949.219999999</v>
      </c>
      <c r="L23" s="12"/>
      <c r="M23" s="441">
        <f>SUM(M21:M22)</f>
        <v>0</v>
      </c>
      <c r="N23" s="12"/>
      <c r="O23" s="441">
        <f>SUM(O21:O22)</f>
        <v>0</v>
      </c>
    </row>
    <row r="24" spans="3:15" ht="22.5" customHeight="1" thickTop="1">
      <c r="I24" s="11"/>
      <c r="J24" s="12"/>
      <c r="K24" s="11"/>
      <c r="L24" s="12"/>
      <c r="M24" s="11"/>
      <c r="N24" s="12"/>
      <c r="O24" s="11"/>
    </row>
    <row r="25" spans="3:15" ht="22.5" customHeight="1">
      <c r="D25" s="79" t="s">
        <v>1162</v>
      </c>
      <c r="I25" s="587"/>
      <c r="J25" s="587"/>
      <c r="K25" s="587"/>
      <c r="L25" s="587"/>
      <c r="M25" s="587"/>
      <c r="N25" s="587"/>
      <c r="O25" s="587"/>
    </row>
    <row r="26" spans="3:15" ht="22.5" customHeight="1">
      <c r="I26" s="688" t="s">
        <v>202</v>
      </c>
      <c r="J26" s="688"/>
      <c r="K26" s="688"/>
      <c r="L26" s="81"/>
      <c r="M26" s="688" t="s">
        <v>202</v>
      </c>
      <c r="N26" s="688"/>
      <c r="O26" s="688"/>
    </row>
    <row r="27" spans="3:15" ht="22.5" customHeight="1">
      <c r="I27" s="494"/>
      <c r="J27" s="494" t="s">
        <v>193</v>
      </c>
      <c r="K27" s="494"/>
      <c r="L27" s="81"/>
      <c r="M27" s="688" t="s">
        <v>194</v>
      </c>
      <c r="N27" s="688"/>
      <c r="O27" s="688"/>
    </row>
    <row r="28" spans="3:15" ht="22.5" customHeight="1">
      <c r="I28" s="359" t="s">
        <v>1145</v>
      </c>
      <c r="J28" s="39"/>
      <c r="K28" s="359" t="s">
        <v>1144</v>
      </c>
      <c r="L28" s="40"/>
      <c r="M28" s="359" t="s">
        <v>1145</v>
      </c>
      <c r="N28" s="39"/>
      <c r="O28" s="359" t="s">
        <v>1144</v>
      </c>
    </row>
    <row r="29" spans="3:15" ht="22.5" customHeight="1">
      <c r="C29" s="136" t="s">
        <v>203</v>
      </c>
      <c r="I29" s="82"/>
      <c r="J29" s="82"/>
      <c r="K29" s="82"/>
      <c r="L29" s="82"/>
      <c r="M29" s="82"/>
      <c r="N29" s="82"/>
      <c r="O29" s="82"/>
    </row>
    <row r="30" spans="3:15" ht="22.5" customHeight="1">
      <c r="C30" s="136" t="s">
        <v>1198</v>
      </c>
      <c r="I30" s="207">
        <v>6576023.1799999997</v>
      </c>
      <c r="J30" s="207"/>
      <c r="K30" s="207">
        <v>5517693.9800000004</v>
      </c>
      <c r="L30" s="207"/>
      <c r="M30" s="207">
        <v>72000</v>
      </c>
      <c r="N30" s="207"/>
      <c r="O30" s="207">
        <v>218958.9</v>
      </c>
    </row>
    <row r="31" spans="3:15" ht="22.5" customHeight="1">
      <c r="C31" s="136" t="s">
        <v>204</v>
      </c>
      <c r="I31" s="12"/>
      <c r="J31" s="12"/>
      <c r="K31" s="12"/>
      <c r="L31" s="12"/>
      <c r="M31" s="12"/>
      <c r="N31" s="12"/>
      <c r="O31" s="12"/>
    </row>
    <row r="32" spans="3:15" ht="22.5" customHeight="1">
      <c r="C32" s="136" t="s">
        <v>205</v>
      </c>
      <c r="I32" s="12"/>
      <c r="J32" s="12"/>
      <c r="K32" s="12"/>
      <c r="L32" s="12"/>
      <c r="M32" s="12"/>
      <c r="N32" s="12"/>
      <c r="O32" s="12"/>
    </row>
    <row r="33" spans="1:15" ht="22.5" customHeight="1">
      <c r="D33" s="136" t="s">
        <v>206</v>
      </c>
      <c r="I33" s="207">
        <v>1671915.4100000001</v>
      </c>
      <c r="J33" s="207"/>
      <c r="K33" s="207">
        <v>598263.80000000005</v>
      </c>
      <c r="L33" s="207"/>
      <c r="M33" s="207">
        <v>0</v>
      </c>
      <c r="N33" s="207"/>
      <c r="O33" s="207">
        <v>0</v>
      </c>
    </row>
    <row r="34" spans="1:15" ht="22.5" customHeight="1">
      <c r="C34" s="136" t="s">
        <v>376</v>
      </c>
      <c r="I34" s="12"/>
      <c r="J34" s="12"/>
      <c r="K34" s="12"/>
      <c r="L34" s="12"/>
      <c r="M34" s="12"/>
      <c r="N34" s="12"/>
      <c r="O34" s="12"/>
    </row>
    <row r="35" spans="1:15" ht="22.5" customHeight="1">
      <c r="D35" s="136" t="s">
        <v>406</v>
      </c>
      <c r="I35" s="207">
        <v>290.89</v>
      </c>
      <c r="J35" s="207"/>
      <c r="K35" s="207">
        <v>1072.21</v>
      </c>
      <c r="L35" s="207"/>
      <c r="M35" s="207">
        <v>290.89</v>
      </c>
      <c r="N35" s="207"/>
      <c r="O35" s="207">
        <v>1072.21</v>
      </c>
    </row>
    <row r="36" spans="1:15" ht="22.5" customHeight="1">
      <c r="C36" s="136" t="s">
        <v>410</v>
      </c>
      <c r="I36" s="87"/>
      <c r="J36" s="11"/>
      <c r="K36" s="87"/>
      <c r="L36" s="11"/>
      <c r="M36" s="87"/>
      <c r="N36" s="11"/>
      <c r="O36" s="87"/>
    </row>
    <row r="37" spans="1:15" ht="22.5" customHeight="1" thickBot="1">
      <c r="D37" s="136" t="s">
        <v>405</v>
      </c>
      <c r="I37" s="80">
        <f>SUM(I29:I35)</f>
        <v>8248229.4799999995</v>
      </c>
      <c r="J37" s="12"/>
      <c r="K37" s="80">
        <f>SUM(K29:K35)</f>
        <v>6117029.9900000002</v>
      </c>
      <c r="L37" s="12"/>
      <c r="M37" s="80">
        <f>SUM(M29:M35)</f>
        <v>72290.89</v>
      </c>
      <c r="N37" s="12"/>
      <c r="O37" s="80">
        <f>SUM(O29:O35)</f>
        <v>220031.11</v>
      </c>
    </row>
    <row r="38" spans="1:15" ht="22.5" customHeight="1" thickTop="1">
      <c r="I38" s="11"/>
      <c r="J38" s="12"/>
      <c r="K38" s="11"/>
      <c r="L38" s="12"/>
      <c r="M38" s="11"/>
      <c r="N38" s="12"/>
      <c r="O38" s="11"/>
    </row>
    <row r="39" spans="1:15" ht="22.5" customHeight="1">
      <c r="I39" s="11"/>
      <c r="J39" s="12"/>
      <c r="K39" s="11"/>
      <c r="L39" s="12"/>
      <c r="M39" s="11"/>
      <c r="N39" s="12"/>
      <c r="O39" s="11"/>
    </row>
    <row r="40" spans="1:15" ht="22.5" customHeight="1">
      <c r="I40" s="11"/>
      <c r="J40" s="12"/>
      <c r="K40" s="11"/>
      <c r="L40" s="12"/>
      <c r="M40" s="11"/>
      <c r="N40" s="12"/>
      <c r="O40" s="11"/>
    </row>
    <row r="41" spans="1:15" ht="27.95" customHeight="1">
      <c r="A41" s="686" t="s">
        <v>415</v>
      </c>
      <c r="B41" s="687"/>
      <c r="C41" s="687"/>
      <c r="D41" s="687"/>
      <c r="E41" s="687"/>
      <c r="F41" s="687"/>
      <c r="G41" s="687"/>
      <c r="H41" s="687"/>
      <c r="I41" s="687"/>
      <c r="J41" s="687"/>
      <c r="K41" s="687"/>
      <c r="L41" s="687"/>
      <c r="M41" s="687"/>
      <c r="N41" s="687"/>
      <c r="O41" s="687"/>
    </row>
    <row r="42" spans="1:15" ht="27.95" customHeight="1">
      <c r="I42" s="11"/>
      <c r="J42" s="12"/>
      <c r="K42" s="11"/>
      <c r="L42" s="12"/>
      <c r="M42" s="11"/>
      <c r="N42" s="12"/>
      <c r="O42" s="11"/>
    </row>
    <row r="43" spans="1:15" ht="27.95" customHeight="1">
      <c r="D43" s="79" t="s">
        <v>1163</v>
      </c>
      <c r="I43" s="12"/>
      <c r="J43" s="12"/>
      <c r="K43" s="12"/>
      <c r="L43" s="12"/>
      <c r="M43" s="12"/>
      <c r="N43" s="12"/>
      <c r="O43" s="12"/>
    </row>
    <row r="44" spans="1:15" ht="27.95" customHeight="1">
      <c r="B44" s="79" t="s">
        <v>1164</v>
      </c>
      <c r="I44" s="21"/>
      <c r="J44" s="21"/>
      <c r="K44" s="21"/>
      <c r="L44" s="21"/>
      <c r="M44" s="21"/>
      <c r="N44" s="21"/>
      <c r="O44" s="21"/>
    </row>
    <row r="45" spans="1:15" ht="27.95" customHeight="1">
      <c r="I45" s="668" t="s">
        <v>140</v>
      </c>
      <c r="J45" s="668"/>
      <c r="K45" s="668"/>
      <c r="L45" s="496"/>
      <c r="M45" s="668" t="s">
        <v>194</v>
      </c>
      <c r="N45" s="668"/>
      <c r="O45" s="668"/>
    </row>
    <row r="46" spans="1:15" ht="27.95" customHeight="1">
      <c r="I46" s="359" t="s">
        <v>1145</v>
      </c>
      <c r="J46" s="39"/>
      <c r="K46" s="359" t="s">
        <v>1144</v>
      </c>
      <c r="L46" s="40"/>
      <c r="M46" s="359" t="s">
        <v>1145</v>
      </c>
      <c r="N46" s="39"/>
      <c r="O46" s="359" t="s">
        <v>1144</v>
      </c>
    </row>
    <row r="47" spans="1:15" ht="27.95" customHeight="1">
      <c r="C47" s="136" t="s">
        <v>208</v>
      </c>
      <c r="I47" s="207">
        <v>9675050.3099999987</v>
      </c>
      <c r="J47" s="207"/>
      <c r="K47" s="207">
        <v>14302238.109999999</v>
      </c>
      <c r="L47" s="207"/>
      <c r="M47" s="207">
        <v>-31331235.840000086</v>
      </c>
      <c r="N47" s="207"/>
      <c r="O47" s="207">
        <v>-20016242.649999999</v>
      </c>
    </row>
    <row r="48" spans="1:15" ht="27.95" customHeight="1">
      <c r="C48" s="136" t="s">
        <v>209</v>
      </c>
      <c r="I48" s="162">
        <v>0.2</v>
      </c>
      <c r="J48" s="162"/>
      <c r="K48" s="162">
        <v>0.2</v>
      </c>
      <c r="L48" s="162"/>
      <c r="M48" s="162">
        <v>0.2</v>
      </c>
      <c r="N48" s="162"/>
      <c r="O48" s="162">
        <v>0.2</v>
      </c>
    </row>
    <row r="49" spans="1:15" ht="27.95" customHeight="1">
      <c r="C49" s="136" t="s">
        <v>210</v>
      </c>
      <c r="I49" s="207"/>
      <c r="J49" s="207"/>
      <c r="K49" s="207"/>
      <c r="L49" s="207"/>
      <c r="M49" s="207"/>
      <c r="N49" s="207"/>
      <c r="O49" s="207"/>
    </row>
    <row r="50" spans="1:15" ht="27.95" customHeight="1">
      <c r="D50" s="136" t="s">
        <v>211</v>
      </c>
      <c r="I50" s="207">
        <f>+ROUND(I47*I48,2)</f>
        <v>1935010.06</v>
      </c>
      <c r="J50" s="207"/>
      <c r="K50" s="207">
        <f>+ROUNDUP(K47*K48,2)-0.01</f>
        <v>2860447.62</v>
      </c>
      <c r="L50" s="207"/>
      <c r="M50" s="207">
        <f>+ROUND(M47*M48,2)-0.01</f>
        <v>-6266247.1799999997</v>
      </c>
      <c r="N50" s="207"/>
      <c r="O50" s="207">
        <f>+ROUND(O47*O48,2)</f>
        <v>-4003248.53</v>
      </c>
    </row>
    <row r="51" spans="1:15" ht="27.95" customHeight="1">
      <c r="C51" s="136" t="s">
        <v>212</v>
      </c>
      <c r="I51" s="12"/>
      <c r="J51" s="12"/>
      <c r="K51" s="12"/>
      <c r="L51" s="12"/>
      <c r="M51" s="12"/>
      <c r="N51" s="12"/>
      <c r="O51" s="12"/>
    </row>
    <row r="52" spans="1:15" ht="27.95" customHeight="1">
      <c r="D52" s="136" t="s">
        <v>418</v>
      </c>
      <c r="I52" s="320">
        <v>6338247.1699999999</v>
      </c>
      <c r="J52" s="207"/>
      <c r="K52" s="320">
        <v>4222207.43</v>
      </c>
      <c r="L52" s="207"/>
      <c r="M52" s="320">
        <v>6338247.1699999999</v>
      </c>
      <c r="N52" s="207"/>
      <c r="O52" s="320">
        <v>4222207.43</v>
      </c>
    </row>
    <row r="53" spans="1:15" ht="27.95" customHeight="1">
      <c r="D53" s="136" t="s">
        <v>213</v>
      </c>
      <c r="I53" s="321">
        <v>-174441.41</v>
      </c>
      <c r="J53" s="207"/>
      <c r="K53" s="321">
        <v>-323420.90000000002</v>
      </c>
      <c r="L53" s="207"/>
      <c r="M53" s="321">
        <v>0</v>
      </c>
      <c r="N53" s="207"/>
      <c r="O53" s="321">
        <v>0</v>
      </c>
    </row>
    <row r="54" spans="1:15" ht="27.95" customHeight="1">
      <c r="D54" s="136" t="s">
        <v>154</v>
      </c>
      <c r="I54" s="321">
        <v>149122.76999999999</v>
      </c>
      <c r="J54" s="207"/>
      <c r="K54" s="321">
        <v>-643276.36</v>
      </c>
      <c r="L54" s="207"/>
      <c r="M54" s="321">
        <v>0</v>
      </c>
      <c r="N54" s="207"/>
      <c r="O54" s="321">
        <v>0</v>
      </c>
    </row>
    <row r="55" spans="1:15" ht="27.95" customHeight="1">
      <c r="D55" s="136" t="s">
        <v>403</v>
      </c>
      <c r="I55" s="588"/>
      <c r="J55" s="12"/>
      <c r="K55" s="588"/>
      <c r="L55" s="12"/>
      <c r="M55" s="588"/>
      <c r="N55" s="12"/>
      <c r="O55" s="588"/>
    </row>
    <row r="56" spans="1:15" ht="27.95" customHeight="1">
      <c r="D56" s="136" t="s">
        <v>404</v>
      </c>
      <c r="I56" s="322">
        <v>290.89</v>
      </c>
      <c r="J56" s="207"/>
      <c r="K56" s="322">
        <v>1072.21</v>
      </c>
      <c r="L56" s="207"/>
      <c r="M56" s="322">
        <v>290.89</v>
      </c>
      <c r="N56" s="207"/>
      <c r="O56" s="322">
        <v>1072.21</v>
      </c>
    </row>
    <row r="57" spans="1:15" ht="27.95" customHeight="1">
      <c r="E57" s="136" t="s">
        <v>148</v>
      </c>
      <c r="I57" s="88">
        <f>SUM(I52:I56)</f>
        <v>6313219.419999999</v>
      </c>
      <c r="J57" s="12"/>
      <c r="K57" s="88">
        <f>SUM(K52:K56)</f>
        <v>3256582.38</v>
      </c>
      <c r="L57" s="12"/>
      <c r="M57" s="88">
        <f>SUM(M52:M56)</f>
        <v>6338538.0599999996</v>
      </c>
      <c r="N57" s="12"/>
      <c r="O57" s="88">
        <f>SUM(O52:O56)</f>
        <v>4223279.6399999997</v>
      </c>
    </row>
    <row r="58" spans="1:15" ht="27.95" customHeight="1">
      <c r="C58" s="136" t="s">
        <v>411</v>
      </c>
      <c r="I58" s="11"/>
      <c r="J58" s="12"/>
      <c r="K58" s="11"/>
      <c r="L58" s="12"/>
      <c r="M58" s="11"/>
      <c r="N58" s="12"/>
      <c r="O58" s="11"/>
    </row>
    <row r="59" spans="1:15" ht="27.95" customHeight="1" thickBot="1">
      <c r="D59" s="136" t="s">
        <v>207</v>
      </c>
      <c r="I59" s="80">
        <f>+I50+I57</f>
        <v>8248229.4799999986</v>
      </c>
      <c r="J59" s="12"/>
      <c r="K59" s="80">
        <f>+K50+K57</f>
        <v>6117030</v>
      </c>
      <c r="L59" s="12"/>
      <c r="M59" s="80">
        <f>+M50+M57</f>
        <v>72290.879999999888</v>
      </c>
      <c r="N59" s="12"/>
      <c r="O59" s="80">
        <f>+O50+O57</f>
        <v>220031.10999999987</v>
      </c>
    </row>
    <row r="60" spans="1:15" ht="27.95" customHeight="1" thickTop="1">
      <c r="C60" s="136" t="s">
        <v>214</v>
      </c>
      <c r="I60" s="438">
        <f>+I59/I47</f>
        <v>0.85252574567749195</v>
      </c>
      <c r="J60" s="162"/>
      <c r="K60" s="438">
        <f>+K59/K47</f>
        <v>0.4276973962363993</v>
      </c>
      <c r="L60" s="162"/>
      <c r="M60" s="438">
        <v>0</v>
      </c>
      <c r="N60" s="162"/>
      <c r="O60" s="438">
        <v>0</v>
      </c>
    </row>
    <row r="61" spans="1:15" ht="27.95" customHeight="1">
      <c r="I61" s="438"/>
      <c r="J61" s="162"/>
      <c r="K61" s="438"/>
      <c r="L61" s="162"/>
      <c r="M61" s="439"/>
      <c r="N61" s="440"/>
      <c r="O61" s="439"/>
    </row>
    <row r="62" spans="1:15" ht="26.25" customHeight="1">
      <c r="A62" s="500" t="s">
        <v>21</v>
      </c>
      <c r="B62" s="138" t="s">
        <v>417</v>
      </c>
      <c r="C62" s="138"/>
      <c r="I62" s="161"/>
      <c r="J62" s="162"/>
      <c r="K62" s="161"/>
      <c r="L62" s="162"/>
      <c r="M62" s="161"/>
      <c r="N62" s="162"/>
      <c r="O62" s="161"/>
    </row>
    <row r="63" spans="1:15" ht="26.25" customHeight="1">
      <c r="A63" s="500"/>
      <c r="B63" s="138"/>
      <c r="C63" s="138"/>
      <c r="I63" s="668" t="s">
        <v>193</v>
      </c>
      <c r="J63" s="668"/>
      <c r="K63" s="668"/>
      <c r="L63" s="496"/>
      <c r="M63" s="668" t="s">
        <v>194</v>
      </c>
      <c r="N63" s="668"/>
      <c r="O63" s="668"/>
    </row>
    <row r="64" spans="1:15" ht="26.25" customHeight="1">
      <c r="A64" s="500"/>
      <c r="B64" s="138"/>
      <c r="C64" s="138"/>
      <c r="I64" s="359" t="s">
        <v>1145</v>
      </c>
      <c r="J64" s="39"/>
      <c r="K64" s="359" t="s">
        <v>922</v>
      </c>
      <c r="L64" s="40"/>
      <c r="M64" s="359" t="s">
        <v>1145</v>
      </c>
      <c r="N64" s="39"/>
      <c r="O64" s="359" t="s">
        <v>922</v>
      </c>
    </row>
    <row r="65" spans="1:18" ht="26.25" customHeight="1">
      <c r="A65" s="500"/>
      <c r="B65" s="138"/>
      <c r="C65" s="138"/>
      <c r="D65" s="208" t="s">
        <v>984</v>
      </c>
      <c r="I65" s="161">
        <v>50000000</v>
      </c>
      <c r="J65" s="162"/>
      <c r="K65" s="591">
        <v>99776851.980000004</v>
      </c>
      <c r="L65" s="162"/>
      <c r="M65" s="207">
        <v>0</v>
      </c>
      <c r="N65" s="162"/>
      <c r="O65" s="591">
        <v>49776851.979999997</v>
      </c>
    </row>
    <row r="66" spans="1:18" ht="26.25" customHeight="1">
      <c r="A66" s="500"/>
      <c r="B66" s="138"/>
      <c r="C66" s="138"/>
      <c r="D66" s="136" t="s">
        <v>985</v>
      </c>
      <c r="I66" s="161"/>
      <c r="J66" s="162"/>
      <c r="K66" s="161"/>
      <c r="L66" s="162"/>
      <c r="M66" s="300"/>
      <c r="N66" s="162"/>
      <c r="O66" s="161"/>
    </row>
    <row r="67" spans="1:18" ht="26.25" customHeight="1" thickBot="1">
      <c r="A67" s="500"/>
      <c r="B67" s="138"/>
      <c r="C67" s="138"/>
      <c r="D67" s="136" t="s">
        <v>986</v>
      </c>
      <c r="I67" s="471">
        <f>SUM(I65)</f>
        <v>50000000</v>
      </c>
      <c r="J67" s="162"/>
      <c r="K67" s="441">
        <f>SUM(K65)</f>
        <v>99776851.980000004</v>
      </c>
      <c r="L67" s="162"/>
      <c r="M67" s="221">
        <f>SUM(M65)</f>
        <v>0</v>
      </c>
      <c r="N67" s="162"/>
      <c r="O67" s="441">
        <f>SUM(O65)</f>
        <v>49776851.979999997</v>
      </c>
    </row>
    <row r="68" spans="1:18" ht="33" customHeight="1" thickTop="1">
      <c r="D68" s="136" t="s">
        <v>1235</v>
      </c>
      <c r="I68" s="161"/>
      <c r="J68" s="162"/>
      <c r="K68" s="161"/>
      <c r="L68" s="162"/>
      <c r="M68" s="161"/>
      <c r="N68" s="162"/>
      <c r="O68" s="161"/>
    </row>
    <row r="69" spans="1:18" ht="26.25" customHeight="1">
      <c r="B69" s="136" t="s">
        <v>1053</v>
      </c>
      <c r="I69" s="161"/>
      <c r="J69" s="162"/>
      <c r="K69" s="161"/>
      <c r="L69" s="162"/>
      <c r="M69" s="161"/>
      <c r="N69" s="162"/>
      <c r="O69" s="161"/>
    </row>
    <row r="70" spans="1:18" s="446" customFormat="1" ht="21.95" customHeight="1">
      <c r="I70" s="11"/>
      <c r="J70" s="11"/>
      <c r="K70" s="11"/>
      <c r="L70" s="11"/>
      <c r="M70" s="11"/>
      <c r="N70" s="11"/>
      <c r="O70" s="11"/>
    </row>
    <row r="71" spans="1:18" s="446" customFormat="1" ht="21.95" customHeight="1">
      <c r="I71" s="21"/>
      <c r="J71" s="21"/>
      <c r="K71" s="21"/>
      <c r="L71" s="21"/>
      <c r="M71" s="21"/>
      <c r="N71" s="21"/>
      <c r="O71" s="21"/>
    </row>
    <row r="72" spans="1:18" s="446" customFormat="1" ht="21.95" customHeight="1">
      <c r="I72" s="21"/>
      <c r="J72" s="21"/>
      <c r="K72" s="21"/>
      <c r="L72" s="21"/>
      <c r="M72" s="21"/>
      <c r="N72" s="21"/>
      <c r="O72" s="21"/>
    </row>
    <row r="73" spans="1:18" s="446" customFormat="1" ht="21.95" customHeight="1">
      <c r="I73" s="21"/>
      <c r="J73" s="21"/>
      <c r="K73" s="21"/>
      <c r="L73" s="21"/>
      <c r="M73" s="21"/>
      <c r="N73" s="21"/>
      <c r="O73" s="21"/>
    </row>
    <row r="74" spans="1:18" ht="21.6" customHeight="1">
      <c r="A74" s="686" t="s">
        <v>17</v>
      </c>
      <c r="B74" s="687"/>
      <c r="C74" s="687"/>
      <c r="D74" s="687"/>
      <c r="E74" s="687"/>
      <c r="F74" s="687"/>
      <c r="G74" s="687"/>
      <c r="H74" s="687"/>
      <c r="I74" s="687"/>
      <c r="J74" s="687"/>
      <c r="K74" s="687"/>
      <c r="L74" s="687"/>
      <c r="M74" s="687"/>
      <c r="N74" s="687"/>
      <c r="O74" s="687"/>
    </row>
    <row r="75" spans="1:18" ht="21.6" customHeight="1">
      <c r="I75" s="161"/>
      <c r="J75" s="162"/>
      <c r="K75" s="161"/>
      <c r="L75" s="162"/>
      <c r="M75" s="161"/>
      <c r="N75" s="162"/>
      <c r="O75" s="161"/>
    </row>
    <row r="76" spans="1:18" s="582" customFormat="1" ht="24" customHeight="1">
      <c r="A76" s="500" t="s">
        <v>10</v>
      </c>
      <c r="B76" s="100" t="s">
        <v>351</v>
      </c>
    </row>
    <row r="77" spans="1:18" s="496" customFormat="1" ht="24" customHeight="1">
      <c r="I77" s="668" t="s">
        <v>193</v>
      </c>
      <c r="J77" s="668"/>
      <c r="K77" s="668"/>
      <c r="M77" s="668" t="s">
        <v>194</v>
      </c>
      <c r="N77" s="668"/>
      <c r="O77" s="668"/>
      <c r="P77" s="142"/>
    </row>
    <row r="78" spans="1:18" s="496" customFormat="1" ht="24" customHeight="1">
      <c r="G78" s="23" t="s">
        <v>550</v>
      </c>
      <c r="I78" s="359" t="s">
        <v>1145</v>
      </c>
      <c r="J78" s="39"/>
      <c r="K78" s="359" t="s">
        <v>922</v>
      </c>
      <c r="L78" s="40"/>
      <c r="M78" s="359" t="s">
        <v>1145</v>
      </c>
      <c r="N78" s="39"/>
      <c r="O78" s="359" t="s">
        <v>922</v>
      </c>
      <c r="P78" s="23"/>
    </row>
    <row r="79" spans="1:18" s="8" customFormat="1" ht="24" customHeight="1">
      <c r="B79" s="8" t="s">
        <v>215</v>
      </c>
      <c r="P79" s="21"/>
      <c r="R79" s="141"/>
    </row>
    <row r="80" spans="1:18" s="8" customFormat="1" ht="24" customHeight="1">
      <c r="C80" s="8" t="s">
        <v>561</v>
      </c>
      <c r="G80" s="225" t="s">
        <v>1075</v>
      </c>
      <c r="I80" s="207">
        <v>24506845.699999999</v>
      </c>
      <c r="J80" s="207"/>
      <c r="K80" s="207">
        <v>21965532.5</v>
      </c>
      <c r="L80" s="207"/>
      <c r="M80" s="207">
        <v>0</v>
      </c>
      <c r="N80" s="207"/>
      <c r="O80" s="207">
        <v>0</v>
      </c>
      <c r="P80" s="21"/>
    </row>
    <row r="81" spans="1:18" s="8" customFormat="1" ht="24" customHeight="1">
      <c r="C81" s="8" t="s">
        <v>560</v>
      </c>
      <c r="G81" s="496"/>
      <c r="I81" s="207">
        <v>99286497.579999998</v>
      </c>
      <c r="J81" s="207"/>
      <c r="K81" s="207">
        <v>71025559.549999997</v>
      </c>
      <c r="L81" s="207"/>
      <c r="M81" s="207">
        <v>76912644.540000007</v>
      </c>
      <c r="N81" s="207"/>
      <c r="O81" s="207">
        <v>52060218.93</v>
      </c>
      <c r="P81" s="21"/>
      <c r="R81" s="141"/>
    </row>
    <row r="82" spans="1:18" s="8" customFormat="1" ht="24" customHeight="1">
      <c r="C82" s="8" t="s">
        <v>216</v>
      </c>
      <c r="I82" s="207">
        <v>5217598.2699999996</v>
      </c>
      <c r="J82" s="207"/>
      <c r="K82" s="207">
        <v>5696067.4199999999</v>
      </c>
      <c r="L82" s="207"/>
      <c r="M82" s="207">
        <v>803234.16</v>
      </c>
      <c r="N82" s="207"/>
      <c r="O82" s="207">
        <v>158652.6</v>
      </c>
      <c r="P82" s="21"/>
    </row>
    <row r="83" spans="1:18" s="8" customFormat="1" ht="24" customHeight="1">
      <c r="D83" s="8" t="s">
        <v>217</v>
      </c>
      <c r="I83" s="88">
        <f>SUM(I80:I82)</f>
        <v>129010941.55</v>
      </c>
      <c r="J83" s="12"/>
      <c r="K83" s="88">
        <f>SUM(K80:K82)</f>
        <v>98687159.469999999</v>
      </c>
      <c r="L83" s="12"/>
      <c r="M83" s="88">
        <f>SUM(M80:M82)</f>
        <v>77715878.700000003</v>
      </c>
      <c r="N83" s="12"/>
      <c r="O83" s="88">
        <f>SUM(O80:O82)</f>
        <v>52218871.530000001</v>
      </c>
      <c r="P83" s="21"/>
    </row>
    <row r="84" spans="1:18" s="8" customFormat="1" ht="24" customHeight="1">
      <c r="B84" s="8" t="s">
        <v>345</v>
      </c>
      <c r="I84" s="12"/>
      <c r="J84" s="12"/>
      <c r="K84" s="12"/>
      <c r="L84" s="12"/>
      <c r="M84" s="12"/>
      <c r="N84" s="12"/>
      <c r="O84" s="12"/>
      <c r="P84" s="21"/>
    </row>
    <row r="85" spans="1:18" s="8" customFormat="1" ht="24" customHeight="1">
      <c r="C85" s="8" t="s">
        <v>218</v>
      </c>
      <c r="I85" s="207">
        <v>11934425.25</v>
      </c>
      <c r="J85" s="207"/>
      <c r="K85" s="207">
        <v>22473882.850000001</v>
      </c>
      <c r="L85" s="207"/>
      <c r="M85" s="207">
        <v>6207571.9900000002</v>
      </c>
      <c r="N85" s="207"/>
      <c r="O85" s="207">
        <v>12739868.91</v>
      </c>
      <c r="P85" s="21"/>
    </row>
    <row r="86" spans="1:18" s="8" customFormat="1" ht="24" customHeight="1">
      <c r="C86" s="8" t="s">
        <v>154</v>
      </c>
      <c r="I86" s="207">
        <v>11855556.67</v>
      </c>
      <c r="J86" s="207"/>
      <c r="K86" s="207">
        <v>11284570.09</v>
      </c>
      <c r="L86" s="207"/>
      <c r="M86" s="207">
        <v>2896280.97</v>
      </c>
      <c r="N86" s="207"/>
      <c r="O86" s="207">
        <v>2515490.34</v>
      </c>
      <c r="P86" s="21"/>
    </row>
    <row r="87" spans="1:18" s="8" customFormat="1" ht="24" customHeight="1">
      <c r="D87" s="8" t="s">
        <v>346</v>
      </c>
      <c r="I87" s="88">
        <f>SUM(I85:I86)</f>
        <v>23789981.920000002</v>
      </c>
      <c r="J87" s="12"/>
      <c r="K87" s="88">
        <f>SUM(K85:K86)</f>
        <v>33758452.939999998</v>
      </c>
      <c r="L87" s="12"/>
      <c r="M87" s="88">
        <f>SUM(M85:M86)</f>
        <v>9103852.9600000009</v>
      </c>
      <c r="N87" s="12"/>
      <c r="O87" s="88">
        <f>SUM(O85:O86)</f>
        <v>15255359.25</v>
      </c>
      <c r="P87" s="21"/>
    </row>
    <row r="88" spans="1:18" s="8" customFormat="1" ht="24" customHeight="1" thickBot="1">
      <c r="D88" s="8" t="s">
        <v>347</v>
      </c>
      <c r="I88" s="441">
        <f>+I83+I87</f>
        <v>152800923.47</v>
      </c>
      <c r="J88" s="12"/>
      <c r="K88" s="441">
        <f>+K83+K87</f>
        <v>132445612.41</v>
      </c>
      <c r="L88" s="12"/>
      <c r="M88" s="441">
        <f>+M83+M87</f>
        <v>86819731.659999996</v>
      </c>
      <c r="N88" s="12"/>
      <c r="O88" s="441">
        <f>+O83+O87</f>
        <v>67474230.780000001</v>
      </c>
      <c r="P88" s="21"/>
    </row>
    <row r="89" spans="1:18" s="8" customFormat="1" ht="24" customHeight="1" thickTop="1">
      <c r="I89" s="11"/>
      <c r="J89" s="12"/>
      <c r="K89" s="11"/>
      <c r="L89" s="12"/>
      <c r="M89" s="11"/>
      <c r="N89" s="12"/>
      <c r="O89" s="11"/>
      <c r="P89" s="21"/>
    </row>
    <row r="90" spans="1:18" s="146" customFormat="1" ht="24" customHeight="1">
      <c r="A90" s="144" t="s">
        <v>7</v>
      </c>
      <c r="B90" s="145" t="s">
        <v>481</v>
      </c>
    </row>
    <row r="91" spans="1:18" s="147" customFormat="1" ht="24" customHeight="1">
      <c r="B91" s="147" t="s">
        <v>502</v>
      </c>
    </row>
    <row r="92" spans="1:18" s="154" customFormat="1" ht="24" customHeight="1">
      <c r="I92" s="196" t="s">
        <v>193</v>
      </c>
      <c r="J92" s="196"/>
      <c r="K92" s="196"/>
      <c r="M92" s="668" t="s">
        <v>194</v>
      </c>
      <c r="N92" s="668"/>
      <c r="O92" s="668"/>
    </row>
    <row r="93" spans="1:18" s="154" customFormat="1" ht="24" customHeight="1">
      <c r="I93" s="359" t="s">
        <v>1145</v>
      </c>
      <c r="J93" s="39"/>
      <c r="K93" s="359" t="s">
        <v>922</v>
      </c>
      <c r="L93" s="40"/>
      <c r="M93" s="359" t="s">
        <v>1145</v>
      </c>
      <c r="N93" s="39"/>
      <c r="O93" s="359" t="s">
        <v>922</v>
      </c>
    </row>
    <row r="94" spans="1:18" s="154" customFormat="1" ht="24" customHeight="1">
      <c r="C94" s="136" t="s">
        <v>525</v>
      </c>
      <c r="I94" s="94"/>
      <c r="J94" s="39"/>
      <c r="K94" s="94"/>
      <c r="M94" s="94"/>
      <c r="N94" s="39"/>
      <c r="O94" s="94"/>
    </row>
    <row r="95" spans="1:18" s="147" customFormat="1" ht="24" customHeight="1">
      <c r="C95" s="136" t="s">
        <v>219</v>
      </c>
      <c r="I95" s="207">
        <v>1711039178.5</v>
      </c>
      <c r="J95" s="207"/>
      <c r="K95" s="207">
        <v>1405010024.47</v>
      </c>
      <c r="L95" s="208"/>
      <c r="M95" s="207">
        <v>0</v>
      </c>
      <c r="N95" s="207"/>
      <c r="O95" s="206">
        <v>0</v>
      </c>
    </row>
    <row r="96" spans="1:18" s="147" customFormat="1" ht="24" customHeight="1">
      <c r="C96" s="136" t="s">
        <v>70</v>
      </c>
      <c r="I96" s="207">
        <v>12465500</v>
      </c>
      <c r="J96" s="207"/>
      <c r="K96" s="207">
        <v>12465500</v>
      </c>
      <c r="L96" s="208"/>
      <c r="M96" s="207">
        <v>0</v>
      </c>
      <c r="N96" s="207"/>
      <c r="O96" s="206">
        <v>0</v>
      </c>
    </row>
    <row r="97" spans="1:16" s="147" customFormat="1" ht="24" customHeight="1">
      <c r="C97" s="136" t="s">
        <v>78</v>
      </c>
      <c r="I97" s="206">
        <v>12091805.01</v>
      </c>
      <c r="J97" s="207"/>
      <c r="K97" s="206">
        <v>7383805.0099999998</v>
      </c>
      <c r="L97" s="208"/>
      <c r="M97" s="206">
        <v>0</v>
      </c>
      <c r="N97" s="207"/>
      <c r="O97" s="206">
        <v>0</v>
      </c>
    </row>
    <row r="98" spans="1:16" s="147" customFormat="1" ht="24" customHeight="1">
      <c r="C98" s="136" t="s">
        <v>526</v>
      </c>
      <c r="I98" s="206"/>
      <c r="J98" s="207"/>
      <c r="K98" s="206"/>
      <c r="L98" s="208"/>
      <c r="M98" s="206"/>
      <c r="N98" s="207"/>
      <c r="O98" s="206"/>
    </row>
    <row r="99" spans="1:16" s="147" customFormat="1" ht="24" customHeight="1">
      <c r="C99" s="136" t="s">
        <v>174</v>
      </c>
      <c r="I99" s="206">
        <v>17645171.370000001</v>
      </c>
      <c r="K99" s="206">
        <v>17645171.370000001</v>
      </c>
      <c r="M99" s="206">
        <v>0</v>
      </c>
      <c r="O99" s="206">
        <v>0</v>
      </c>
    </row>
    <row r="100" spans="1:16" s="147" customFormat="1" ht="24" customHeight="1">
      <c r="C100" s="136" t="s">
        <v>473</v>
      </c>
      <c r="I100" s="206">
        <v>52976308.039999999</v>
      </c>
      <c r="J100" s="206"/>
      <c r="K100" s="206">
        <v>28290954.979999997</v>
      </c>
      <c r="L100" s="205"/>
      <c r="M100" s="206">
        <v>24691079.890000001</v>
      </c>
      <c r="N100" s="206"/>
      <c r="O100" s="206">
        <v>11068816.35</v>
      </c>
    </row>
    <row r="101" spans="1:16" s="147" customFormat="1" ht="24" customHeight="1">
      <c r="C101" s="136" t="s">
        <v>376</v>
      </c>
      <c r="D101" s="136"/>
    </row>
    <row r="102" spans="1:16" s="147" customFormat="1" ht="24" customHeight="1">
      <c r="C102" s="136"/>
      <c r="D102" s="136" t="s">
        <v>406</v>
      </c>
      <c r="I102" s="300">
        <v>469102.87</v>
      </c>
      <c r="J102" s="207"/>
      <c r="K102" s="300">
        <v>1179870.46</v>
      </c>
      <c r="L102" s="208"/>
      <c r="M102" s="300">
        <v>469102.87</v>
      </c>
      <c r="N102" s="207"/>
      <c r="O102" s="300">
        <v>1179870.46</v>
      </c>
    </row>
    <row r="103" spans="1:16" s="147" customFormat="1" ht="24" customHeight="1">
      <c r="D103" s="147" t="s">
        <v>527</v>
      </c>
      <c r="I103" s="149">
        <f>SUM(I95:I102)</f>
        <v>1806687065.7899997</v>
      </c>
      <c r="J103" s="149"/>
      <c r="K103" s="149">
        <f>SUM(K95:K102)</f>
        <v>1471975326.29</v>
      </c>
      <c r="M103" s="149">
        <f>SUM(M95:M102)</f>
        <v>25160182.760000002</v>
      </c>
      <c r="O103" s="149">
        <f>SUM(O95:O102)</f>
        <v>12248686.809999999</v>
      </c>
    </row>
    <row r="104" spans="1:16" s="147" customFormat="1" ht="24" customHeight="1">
      <c r="C104" s="136" t="s">
        <v>220</v>
      </c>
      <c r="I104" s="206">
        <v>-530452776.91000003</v>
      </c>
      <c r="J104" s="206"/>
      <c r="K104" s="206">
        <v>-341385894.29000002</v>
      </c>
      <c r="L104" s="208"/>
      <c r="M104" s="206">
        <v>-6642128.0999999996</v>
      </c>
      <c r="N104" s="206"/>
      <c r="O104" s="206">
        <v>-5818644.3300000001</v>
      </c>
    </row>
    <row r="105" spans="1:16" s="147" customFormat="1" ht="24" customHeight="1">
      <c r="C105" s="136" t="s">
        <v>376</v>
      </c>
      <c r="D105" s="136"/>
      <c r="I105" s="149"/>
      <c r="J105" s="149"/>
      <c r="K105" s="149"/>
      <c r="M105" s="149"/>
      <c r="O105" s="149"/>
    </row>
    <row r="106" spans="1:16" s="147" customFormat="1" ht="24" customHeight="1">
      <c r="C106" s="136"/>
      <c r="D106" s="136" t="s">
        <v>406</v>
      </c>
      <c r="I106" s="206">
        <v>-587916.91</v>
      </c>
      <c r="J106" s="206"/>
      <c r="K106" s="206">
        <v>-644560.21</v>
      </c>
      <c r="L106" s="208"/>
      <c r="M106" s="206">
        <v>-587916.91</v>
      </c>
      <c r="N106" s="206"/>
      <c r="O106" s="206">
        <v>-644560.21</v>
      </c>
    </row>
    <row r="107" spans="1:16" s="147" customFormat="1" ht="24" customHeight="1" thickBot="1">
      <c r="C107" s="136" t="s">
        <v>192</v>
      </c>
      <c r="I107" s="589">
        <f>SUM(I103:I106)</f>
        <v>1275646371.9699996</v>
      </c>
      <c r="J107" s="149"/>
      <c r="K107" s="589">
        <f>SUM(K103:K106)</f>
        <v>1129944871.79</v>
      </c>
      <c r="M107" s="589">
        <f>SUM(M103:M106)</f>
        <v>17930137.750000004</v>
      </c>
      <c r="O107" s="589">
        <f>SUM(O103:O106)</f>
        <v>5785482.2699999986</v>
      </c>
    </row>
    <row r="108" spans="1:16" s="147" customFormat="1" ht="21.6" customHeight="1" thickTop="1">
      <c r="C108" s="136"/>
      <c r="I108" s="156"/>
      <c r="J108" s="149"/>
      <c r="K108" s="156"/>
      <c r="M108" s="156"/>
      <c r="O108" s="156"/>
    </row>
    <row r="109" spans="1:16" s="147" customFormat="1" ht="21.6" customHeight="1">
      <c r="C109" s="136"/>
      <c r="I109" s="156"/>
      <c r="J109" s="149"/>
      <c r="K109" s="156"/>
      <c r="M109" s="156"/>
      <c r="O109" s="156"/>
    </row>
    <row r="110" spans="1:16" s="147" customFormat="1" ht="21.6" customHeight="1">
      <c r="C110" s="136"/>
      <c r="I110" s="156"/>
      <c r="J110" s="149"/>
      <c r="K110" s="156"/>
      <c r="M110" s="156"/>
      <c r="O110" s="156"/>
    </row>
    <row r="111" spans="1:16" s="147" customFormat="1" ht="21.6" customHeight="1">
      <c r="C111" s="136"/>
      <c r="I111" s="156"/>
      <c r="J111" s="149"/>
      <c r="K111" s="156"/>
      <c r="M111" s="156"/>
      <c r="O111" s="156"/>
    </row>
    <row r="112" spans="1:16" ht="24" customHeight="1">
      <c r="A112" s="686" t="s">
        <v>19</v>
      </c>
      <c r="B112" s="686"/>
      <c r="C112" s="686"/>
      <c r="D112" s="686"/>
      <c r="E112" s="686"/>
      <c r="F112" s="686"/>
      <c r="G112" s="686"/>
      <c r="H112" s="686"/>
      <c r="I112" s="686"/>
      <c r="J112" s="686"/>
      <c r="K112" s="686"/>
      <c r="L112" s="686"/>
      <c r="M112" s="686"/>
      <c r="N112" s="686"/>
      <c r="O112" s="686"/>
      <c r="P112" s="446"/>
    </row>
    <row r="113" spans="4:16" ht="24" customHeight="1">
      <c r="I113" s="8"/>
      <c r="J113" s="8"/>
      <c r="K113" s="8"/>
      <c r="L113" s="8"/>
      <c r="M113" s="8"/>
      <c r="N113" s="8"/>
      <c r="O113" s="8"/>
      <c r="P113" s="446"/>
    </row>
    <row r="114" spans="4:16" s="147" customFormat="1" ht="24" customHeight="1">
      <c r="D114" s="136" t="s">
        <v>1165</v>
      </c>
      <c r="I114" s="156"/>
      <c r="J114" s="149"/>
      <c r="K114" s="156"/>
      <c r="M114" s="156"/>
      <c r="O114" s="156"/>
    </row>
    <row r="115" spans="4:16" s="147" customFormat="1" ht="24" customHeight="1">
      <c r="I115" s="196" t="s">
        <v>193</v>
      </c>
      <c r="J115" s="196"/>
      <c r="K115" s="196"/>
      <c r="L115" s="154"/>
      <c r="M115" s="668" t="s">
        <v>194</v>
      </c>
      <c r="N115" s="668"/>
      <c r="O115" s="668"/>
    </row>
    <row r="116" spans="4:16" s="147" customFormat="1" ht="24" customHeight="1">
      <c r="I116" s="359" t="s">
        <v>1145</v>
      </c>
      <c r="J116" s="39"/>
      <c r="K116" s="359" t="s">
        <v>922</v>
      </c>
      <c r="L116" s="40"/>
      <c r="M116" s="359" t="s">
        <v>1145</v>
      </c>
      <c r="N116" s="39"/>
      <c r="O116" s="359" t="s">
        <v>922</v>
      </c>
    </row>
    <row r="117" spans="4:16" s="147" customFormat="1" ht="24" customHeight="1">
      <c r="D117" s="136" t="s">
        <v>481</v>
      </c>
      <c r="I117" s="206"/>
      <c r="J117" s="149"/>
      <c r="K117" s="156"/>
      <c r="M117" s="206"/>
      <c r="N117" s="207"/>
    </row>
    <row r="118" spans="4:16" s="147" customFormat="1" ht="24" customHeight="1">
      <c r="D118" s="136" t="s">
        <v>412</v>
      </c>
      <c r="I118" s="206">
        <v>691710457.38999987</v>
      </c>
      <c r="J118" s="149"/>
      <c r="K118" s="206">
        <v>653800120.65999997</v>
      </c>
      <c r="M118" s="206">
        <v>5522402.3499999996</v>
      </c>
      <c r="N118" s="206"/>
      <c r="O118" s="206">
        <v>7446009.3899999997</v>
      </c>
    </row>
    <row r="119" spans="4:16" s="147" customFormat="1" ht="24" customHeight="1">
      <c r="D119" s="136" t="s">
        <v>982</v>
      </c>
      <c r="I119" s="206">
        <v>0</v>
      </c>
      <c r="J119" s="149"/>
      <c r="K119" s="206">
        <v>171301219.90000001</v>
      </c>
      <c r="M119" s="206">
        <v>0</v>
      </c>
      <c r="N119" s="206"/>
      <c r="O119" s="206">
        <v>0</v>
      </c>
    </row>
    <row r="120" spans="4:16" s="147" customFormat="1" ht="24" customHeight="1">
      <c r="D120" s="136" t="s">
        <v>486</v>
      </c>
      <c r="I120" s="206">
        <v>40199241.450000003</v>
      </c>
      <c r="J120" s="149"/>
      <c r="K120" s="206">
        <v>91230909.88000001</v>
      </c>
      <c r="M120" s="206">
        <v>13359342.77</v>
      </c>
      <c r="N120" s="207"/>
      <c r="O120" s="206">
        <v>1109185.68</v>
      </c>
    </row>
    <row r="121" spans="4:16" s="147" customFormat="1" ht="24" customHeight="1">
      <c r="D121" s="136" t="s">
        <v>487</v>
      </c>
      <c r="I121" s="206">
        <v>-71156083.519999996</v>
      </c>
      <c r="J121" s="149"/>
      <c r="K121" s="206">
        <v>-224634216.72999999</v>
      </c>
      <c r="M121" s="206">
        <v>-737563.18</v>
      </c>
      <c r="N121" s="207"/>
      <c r="O121" s="206">
        <v>-3045216.4</v>
      </c>
    </row>
    <row r="122" spans="4:16" s="147" customFormat="1" ht="24" customHeight="1">
      <c r="D122" s="136" t="s">
        <v>200</v>
      </c>
      <c r="I122" s="206"/>
      <c r="J122" s="149"/>
      <c r="M122" s="206"/>
      <c r="N122" s="207"/>
    </row>
    <row r="123" spans="4:16" s="147" customFormat="1" ht="24" customHeight="1">
      <c r="D123" s="136" t="s">
        <v>872</v>
      </c>
      <c r="I123" s="300">
        <v>-56962.71</v>
      </c>
      <c r="J123" s="149"/>
      <c r="K123" s="300">
        <v>12423.68</v>
      </c>
      <c r="M123" s="300">
        <v>-56962.71</v>
      </c>
      <c r="N123" s="207"/>
      <c r="O123" s="300">
        <v>12423.68</v>
      </c>
    </row>
    <row r="124" spans="4:16" s="147" customFormat="1" ht="24" customHeight="1">
      <c r="D124" s="136" t="s">
        <v>852</v>
      </c>
      <c r="I124" s="206">
        <f>SUM(I118:I123)</f>
        <v>660696652.6099999</v>
      </c>
      <c r="J124" s="149"/>
      <c r="K124" s="206">
        <f>SUM(K118:K123)</f>
        <v>691710457.38999987</v>
      </c>
      <c r="M124" s="206">
        <f>SUM(M118:M123)</f>
        <v>18087219.229999997</v>
      </c>
      <c r="N124" s="207"/>
      <c r="O124" s="206">
        <f>SUM(O118:O123)</f>
        <v>5522402.3499999996</v>
      </c>
    </row>
    <row r="125" spans="4:16" s="147" customFormat="1" ht="24" customHeight="1">
      <c r="D125" s="136" t="s">
        <v>871</v>
      </c>
      <c r="I125" s="206">
        <v>-232167184.72</v>
      </c>
      <c r="J125" s="149"/>
      <c r="K125" s="206">
        <v>-250587704.06</v>
      </c>
      <c r="M125" s="206">
        <v>-2784807.63</v>
      </c>
      <c r="N125" s="206"/>
      <c r="O125" s="206">
        <v>-3096499.29</v>
      </c>
    </row>
    <row r="126" spans="4:16" s="147" customFormat="1" ht="24" customHeight="1" thickBot="1">
      <c r="D126" s="590" t="s">
        <v>987</v>
      </c>
      <c r="I126" s="221">
        <f>SUM(I124:I125)</f>
        <v>428529467.88999987</v>
      </c>
      <c r="J126" s="149"/>
      <c r="K126" s="221">
        <f>SUM(K124:K125)</f>
        <v>441122753.32999986</v>
      </c>
      <c r="M126" s="221">
        <f>SUM(M124:M125)</f>
        <v>15302411.599999998</v>
      </c>
      <c r="N126" s="207"/>
      <c r="O126" s="221">
        <f>SUM(O124:O125)</f>
        <v>2425903.0599999996</v>
      </c>
    </row>
    <row r="127" spans="4:16" s="147" customFormat="1" ht="24" customHeight="1" thickTop="1">
      <c r="I127" s="156"/>
      <c r="J127" s="149"/>
      <c r="K127" s="156"/>
      <c r="M127" s="156"/>
      <c r="O127" s="156"/>
    </row>
    <row r="128" spans="4:16" s="147" customFormat="1" ht="24" customHeight="1">
      <c r="D128" s="147" t="s">
        <v>503</v>
      </c>
    </row>
    <row r="129" spans="2:17" s="147" customFormat="1" ht="24" customHeight="1">
      <c r="I129" s="196" t="s">
        <v>193</v>
      </c>
      <c r="J129" s="196"/>
      <c r="K129" s="196"/>
      <c r="L129" s="154"/>
      <c r="M129" s="668" t="s">
        <v>194</v>
      </c>
      <c r="N129" s="668"/>
      <c r="O129" s="668"/>
    </row>
    <row r="130" spans="2:17" s="147" customFormat="1" ht="24" customHeight="1">
      <c r="I130" s="359" t="s">
        <v>1145</v>
      </c>
      <c r="J130" s="39"/>
      <c r="K130" s="359" t="s">
        <v>922</v>
      </c>
      <c r="L130" s="40"/>
      <c r="M130" s="359" t="s">
        <v>1145</v>
      </c>
      <c r="N130" s="39"/>
      <c r="O130" s="359" t="s">
        <v>922</v>
      </c>
    </row>
    <row r="131" spans="2:17" s="147" customFormat="1" ht="24" customHeight="1">
      <c r="D131" s="136" t="s">
        <v>221</v>
      </c>
      <c r="I131" s="207">
        <v>249798704.03</v>
      </c>
      <c r="J131" s="207"/>
      <c r="K131" s="207">
        <v>268600584.25999999</v>
      </c>
      <c r="L131" s="208"/>
      <c r="M131" s="208">
        <v>3642307.2</v>
      </c>
      <c r="N131" s="208"/>
      <c r="O131" s="207">
        <v>3317101.32</v>
      </c>
    </row>
    <row r="132" spans="2:17" s="147" customFormat="1" ht="24" customHeight="1">
      <c r="D132" s="136" t="s">
        <v>222</v>
      </c>
      <c r="I132" s="207">
        <v>438425235.27999997</v>
      </c>
      <c r="J132" s="207"/>
      <c r="K132" s="207">
        <v>454817141.45000005</v>
      </c>
      <c r="L132" s="208"/>
      <c r="M132" s="208">
        <v>14569228.800000001</v>
      </c>
      <c r="N132" s="208"/>
      <c r="O132" s="207">
        <v>2487825.9900000002</v>
      </c>
    </row>
    <row r="133" spans="2:17" s="147" customFormat="1" ht="24" customHeight="1">
      <c r="D133" s="136" t="s">
        <v>1081</v>
      </c>
      <c r="I133" s="300">
        <v>11587876.32</v>
      </c>
      <c r="J133" s="207"/>
      <c r="K133" s="300">
        <v>6439500</v>
      </c>
      <c r="L133" s="208"/>
      <c r="M133" s="300">
        <v>2731730.4</v>
      </c>
      <c r="N133" s="208"/>
      <c r="O133" s="300">
        <v>0</v>
      </c>
    </row>
    <row r="134" spans="2:17" s="147" customFormat="1" ht="24" customHeight="1">
      <c r="E134" s="147" t="s">
        <v>148</v>
      </c>
      <c r="I134" s="149">
        <f>SUM(I131:I133)</f>
        <v>699811815.63</v>
      </c>
      <c r="J134" s="149"/>
      <c r="K134" s="149">
        <f>SUM(K131:K133)</f>
        <v>729857225.71000004</v>
      </c>
      <c r="M134" s="149">
        <f>SUM(M131:M133)</f>
        <v>20943266.399999999</v>
      </c>
      <c r="O134" s="147">
        <f>SUM(O131:O133)</f>
        <v>5804927.3100000005</v>
      </c>
    </row>
    <row r="135" spans="2:17" s="147" customFormat="1" ht="24" customHeight="1">
      <c r="D135" s="136" t="s">
        <v>505</v>
      </c>
      <c r="I135" s="206">
        <v>-39033443.539999999</v>
      </c>
      <c r="J135" s="207"/>
      <c r="K135" s="206">
        <v>-38122011.549999997</v>
      </c>
      <c r="L135" s="208"/>
      <c r="M135" s="206">
        <v>-2774327.69</v>
      </c>
      <c r="N135" s="208"/>
      <c r="O135" s="206">
        <v>-257768.19</v>
      </c>
      <c r="P135" s="152"/>
      <c r="Q135" s="152"/>
    </row>
    <row r="136" spans="2:17" s="147" customFormat="1" ht="24" customHeight="1">
      <c r="D136" s="136" t="s">
        <v>200</v>
      </c>
      <c r="P136" s="152"/>
      <c r="Q136" s="152"/>
    </row>
    <row r="137" spans="2:17" s="147" customFormat="1" ht="24" customHeight="1">
      <c r="D137" s="136" t="s">
        <v>872</v>
      </c>
      <c r="I137" s="206">
        <v>-81719.48000000001</v>
      </c>
      <c r="J137" s="207"/>
      <c r="K137" s="206">
        <v>-24756.77</v>
      </c>
      <c r="L137" s="208"/>
      <c r="M137" s="206">
        <v>-81719.48000000001</v>
      </c>
      <c r="N137" s="208"/>
      <c r="O137" s="206">
        <v>-24756.77</v>
      </c>
      <c r="P137" s="152"/>
      <c r="Q137" s="152"/>
    </row>
    <row r="138" spans="2:17" s="147" customFormat="1" ht="24" customHeight="1" thickBot="1">
      <c r="D138" s="136" t="s">
        <v>504</v>
      </c>
      <c r="I138" s="589">
        <f>SUM(I134:I137)</f>
        <v>660696652.61000001</v>
      </c>
      <c r="J138" s="149"/>
      <c r="K138" s="589">
        <f>SUM(K134:K137)</f>
        <v>691710457.3900001</v>
      </c>
      <c r="M138" s="589">
        <f>SUM(M134:M137)</f>
        <v>18087219.229999997</v>
      </c>
      <c r="O138" s="589">
        <f>SUM(O134:O137)</f>
        <v>5522402.3500000006</v>
      </c>
      <c r="P138" s="152"/>
      <c r="Q138" s="152"/>
    </row>
    <row r="139" spans="2:17" s="147" customFormat="1" ht="24" customHeight="1" thickTop="1">
      <c r="I139" s="156"/>
      <c r="J139" s="149"/>
      <c r="K139" s="156"/>
      <c r="M139" s="156"/>
      <c r="O139" s="156"/>
      <c r="P139" s="152"/>
      <c r="Q139" s="152"/>
    </row>
    <row r="140" spans="2:17" s="147" customFormat="1" ht="24" customHeight="1">
      <c r="C140" s="5"/>
      <c r="D140" s="136" t="s">
        <v>1167</v>
      </c>
      <c r="E140" s="136"/>
      <c r="F140" s="136"/>
      <c r="G140" s="136"/>
      <c r="H140" s="136"/>
      <c r="I140" s="136"/>
      <c r="J140" s="136"/>
      <c r="K140" s="136"/>
      <c r="L140" s="136"/>
      <c r="M140" s="222"/>
      <c r="N140" s="5"/>
      <c r="O140" s="5"/>
      <c r="P140" s="152"/>
      <c r="Q140" s="152"/>
    </row>
    <row r="141" spans="2:17" s="147" customFormat="1" ht="24" customHeight="1">
      <c r="B141" s="147" t="s">
        <v>1166</v>
      </c>
      <c r="C141" s="5"/>
      <c r="D141" s="136"/>
      <c r="E141" s="136"/>
      <c r="F141" s="136"/>
      <c r="G141" s="136"/>
      <c r="H141" s="136"/>
      <c r="I141" s="136"/>
      <c r="J141" s="136"/>
      <c r="K141" s="136"/>
      <c r="L141" s="136"/>
      <c r="M141" s="222"/>
      <c r="N141" s="5"/>
      <c r="O141" s="5"/>
      <c r="P141" s="152"/>
      <c r="Q141" s="152"/>
    </row>
    <row r="142" spans="2:17" s="147" customFormat="1" ht="24" customHeight="1">
      <c r="C142" s="5"/>
      <c r="D142" s="136"/>
      <c r="E142" s="136"/>
      <c r="F142" s="136"/>
      <c r="G142" s="136"/>
      <c r="H142" s="136"/>
      <c r="I142" s="196" t="s">
        <v>193</v>
      </c>
      <c r="J142" s="196"/>
      <c r="K142" s="196"/>
      <c r="L142" s="154"/>
      <c r="M142" s="668" t="s">
        <v>194</v>
      </c>
      <c r="N142" s="668"/>
      <c r="O142" s="668"/>
      <c r="P142" s="152"/>
      <c r="Q142" s="152"/>
    </row>
    <row r="143" spans="2:17" s="147" customFormat="1" ht="24" customHeight="1">
      <c r="C143" s="5"/>
      <c r="D143" s="136"/>
      <c r="E143" s="136"/>
      <c r="F143" s="136"/>
      <c r="G143" s="136"/>
      <c r="H143" s="136"/>
      <c r="I143" s="359" t="s">
        <v>1145</v>
      </c>
      <c r="J143" s="39"/>
      <c r="K143" s="359" t="s">
        <v>1144</v>
      </c>
      <c r="L143" s="40"/>
      <c r="M143" s="359" t="s">
        <v>1145</v>
      </c>
      <c r="N143" s="39"/>
      <c r="O143" s="359" t="s">
        <v>1144</v>
      </c>
      <c r="P143" s="152"/>
      <c r="Q143" s="152"/>
    </row>
    <row r="144" spans="2:17" s="147" customFormat="1" ht="24" customHeight="1">
      <c r="C144" s="5"/>
      <c r="D144" s="136" t="s">
        <v>509</v>
      </c>
      <c r="E144" s="136"/>
      <c r="F144" s="136"/>
      <c r="G144" s="136"/>
      <c r="H144" s="136"/>
      <c r="I144" s="206">
        <v>2230710.62</v>
      </c>
      <c r="J144" s="136"/>
      <c r="K144" s="222">
        <v>1721381.07</v>
      </c>
      <c r="L144" s="223"/>
      <c r="M144" s="206">
        <v>815093.8</v>
      </c>
      <c r="N144" s="206"/>
      <c r="O144" s="206">
        <v>867390.72</v>
      </c>
    </row>
    <row r="145" spans="3:15" s="147" customFormat="1" ht="24" customHeight="1">
      <c r="C145" s="5"/>
      <c r="D145" s="136" t="s">
        <v>720</v>
      </c>
      <c r="E145" s="136"/>
      <c r="F145" s="136"/>
      <c r="G145" s="136"/>
      <c r="H145" s="136"/>
      <c r="I145" s="130"/>
      <c r="J145" s="130"/>
      <c r="K145" s="130"/>
      <c r="L145" s="130"/>
      <c r="M145" s="130"/>
      <c r="N145" s="130"/>
      <c r="O145" s="130"/>
    </row>
    <row r="146" spans="3:15" s="147" customFormat="1" ht="24" customHeight="1">
      <c r="C146" s="5"/>
      <c r="D146" s="136" t="s">
        <v>721</v>
      </c>
      <c r="E146" s="136"/>
      <c r="F146" s="136"/>
      <c r="G146" s="136"/>
      <c r="H146" s="136"/>
      <c r="I146" s="206">
        <v>23505061.199999999</v>
      </c>
      <c r="J146" s="136"/>
      <c r="K146" s="222">
        <v>16955052.84</v>
      </c>
      <c r="L146" s="223"/>
      <c r="M146" s="206">
        <v>0</v>
      </c>
      <c r="N146" s="206"/>
      <c r="O146" s="206">
        <v>0</v>
      </c>
    </row>
    <row r="147" spans="3:15" s="147" customFormat="1" ht="24" customHeight="1">
      <c r="C147" s="5"/>
      <c r="D147" s="136" t="s">
        <v>488</v>
      </c>
      <c r="E147" s="136"/>
      <c r="F147" s="136"/>
      <c r="G147" s="136"/>
      <c r="H147" s="136"/>
      <c r="I147" s="206">
        <v>635252.94999999995</v>
      </c>
      <c r="J147" s="136"/>
      <c r="K147" s="208">
        <v>4153835.03</v>
      </c>
      <c r="L147" s="136"/>
      <c r="M147" s="206">
        <v>159899.72</v>
      </c>
      <c r="N147" s="206"/>
      <c r="O147" s="206">
        <v>117670.07</v>
      </c>
    </row>
    <row r="148" spans="3:15" ht="24" customHeight="1">
      <c r="D148" s="136" t="s">
        <v>489</v>
      </c>
      <c r="I148" s="206">
        <v>934032.81</v>
      </c>
      <c r="K148" s="206">
        <v>132309.78</v>
      </c>
      <c r="M148" s="206">
        <v>0</v>
      </c>
      <c r="N148" s="206"/>
      <c r="O148" s="206">
        <v>0</v>
      </c>
    </row>
    <row r="149" spans="3:15" ht="24" customHeight="1">
      <c r="I149" s="8"/>
      <c r="J149" s="8"/>
      <c r="K149" s="8"/>
      <c r="L149" s="8"/>
      <c r="M149" s="8"/>
      <c r="N149" s="8"/>
      <c r="O149" s="8"/>
    </row>
  </sheetData>
  <mergeCells count="20">
    <mergeCell ref="A74:O74"/>
    <mergeCell ref="M129:O129"/>
    <mergeCell ref="I45:K45"/>
    <mergeCell ref="M45:O45"/>
    <mergeCell ref="M115:O115"/>
    <mergeCell ref="I63:K63"/>
    <mergeCell ref="M63:O63"/>
    <mergeCell ref="M142:O142"/>
    <mergeCell ref="A112:O112"/>
    <mergeCell ref="I77:K77"/>
    <mergeCell ref="M77:O77"/>
    <mergeCell ref="M92:O92"/>
    <mergeCell ref="A1:O1"/>
    <mergeCell ref="M5:O5"/>
    <mergeCell ref="I14:K14"/>
    <mergeCell ref="M14:O14"/>
    <mergeCell ref="A41:O41"/>
    <mergeCell ref="I26:K26"/>
    <mergeCell ref="M26:O26"/>
    <mergeCell ref="M27:O27"/>
  </mergeCells>
  <pageMargins left="0.59055118110236227" right="0.39370078740157483" top="0.63" bottom="0.39370078740157483"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topLeftCell="A19" zoomScale="70" zoomScaleNormal="70" zoomScaleSheetLayoutView="90" workbookViewId="0">
      <selection activeCell="J27" sqref="J27"/>
    </sheetView>
  </sheetViews>
  <sheetFormatPr defaultColWidth="9.140625" defaultRowHeight="21.75"/>
  <cols>
    <col min="1" max="1" width="2.7109375" style="7" customWidth="1"/>
    <col min="2" max="2" width="7.28515625" style="7" customWidth="1"/>
    <col min="3" max="3" width="8.7109375" style="7" customWidth="1"/>
    <col min="4" max="4" width="20.5703125" style="7" customWidth="1"/>
    <col min="5" max="5" width="16.85546875" style="7" bestFit="1" customWidth="1"/>
    <col min="6" max="6" width="13" style="7" customWidth="1"/>
    <col min="7" max="7" width="25.7109375" style="7" customWidth="1"/>
    <col min="8" max="9" width="15.5703125" style="7" customWidth="1"/>
    <col min="10" max="10" width="12.7109375" style="7" bestFit="1" customWidth="1"/>
    <col min="11" max="11" width="17.7109375" style="9" customWidth="1"/>
    <col min="12" max="12" width="1.7109375" style="7" customWidth="1"/>
    <col min="13" max="13" width="17.7109375" style="7" customWidth="1"/>
    <col min="14" max="14" width="1.7109375" style="7" customWidth="1"/>
    <col min="15" max="15" width="17.7109375" style="7" customWidth="1"/>
    <col min="16" max="16" width="1.7109375" style="7" customWidth="1"/>
    <col min="17" max="17" width="17.7109375" style="7" customWidth="1"/>
    <col min="18" max="18" width="5.140625" style="7" customWidth="1"/>
    <col min="19" max="16384" width="9.140625" style="7"/>
  </cols>
  <sheetData>
    <row r="1" spans="1:17" ht="24.6" customHeight="1">
      <c r="A1" s="689" t="s">
        <v>4</v>
      </c>
      <c r="B1" s="689"/>
      <c r="C1" s="689"/>
      <c r="D1" s="689"/>
      <c r="E1" s="689"/>
      <c r="F1" s="689"/>
      <c r="G1" s="689"/>
      <c r="H1" s="689"/>
      <c r="I1" s="689"/>
      <c r="J1" s="689"/>
      <c r="K1" s="689"/>
      <c r="L1" s="689"/>
      <c r="M1" s="689"/>
      <c r="N1" s="689"/>
      <c r="O1" s="689"/>
      <c r="P1" s="689"/>
      <c r="Q1" s="689"/>
    </row>
    <row r="2" spans="1:17" ht="24.6" customHeight="1">
      <c r="A2" s="178"/>
      <c r="B2" s="398"/>
      <c r="C2" s="398"/>
      <c r="D2" s="398"/>
      <c r="E2" s="398"/>
      <c r="F2" s="398"/>
      <c r="G2" s="398"/>
      <c r="H2" s="398"/>
      <c r="I2" s="398"/>
      <c r="J2" s="398"/>
      <c r="K2" s="152"/>
      <c r="L2" s="148"/>
      <c r="M2" s="152"/>
      <c r="N2" s="163"/>
    </row>
    <row r="3" spans="1:17" ht="24.6" customHeight="1">
      <c r="A3" s="150" t="s">
        <v>608</v>
      </c>
      <c r="B3" s="146"/>
      <c r="C3" s="165"/>
      <c r="D3" s="165"/>
      <c r="E3" s="165"/>
      <c r="F3" s="166"/>
      <c r="G3" s="167"/>
      <c r="H3" s="167"/>
      <c r="I3" s="167"/>
      <c r="J3" s="167"/>
      <c r="K3" s="189"/>
      <c r="L3" s="189"/>
      <c r="M3" s="189"/>
      <c r="N3" s="168"/>
    </row>
    <row r="4" spans="1:17" s="179" customFormat="1" ht="24.6" customHeight="1">
      <c r="B4" s="180"/>
      <c r="C4" s="180"/>
      <c r="D4" s="180"/>
      <c r="E4" s="180"/>
      <c r="F4" s="181"/>
      <c r="G4" s="182"/>
      <c r="H4" s="182"/>
      <c r="I4" s="182"/>
      <c r="J4" s="182"/>
      <c r="K4" s="197"/>
      <c r="L4" s="404"/>
      <c r="M4" s="404" t="s">
        <v>193</v>
      </c>
      <c r="N4" s="168"/>
      <c r="O4" s="197"/>
      <c r="P4" s="404"/>
      <c r="Q4" s="404" t="s">
        <v>194</v>
      </c>
    </row>
    <row r="5" spans="1:17" s="179" customFormat="1" ht="24.6" customHeight="1">
      <c r="B5" s="183" t="s">
        <v>434</v>
      </c>
      <c r="C5" s="183" t="s">
        <v>435</v>
      </c>
      <c r="D5" s="183" t="s">
        <v>436</v>
      </c>
      <c r="E5" s="183" t="s">
        <v>437</v>
      </c>
      <c r="F5" s="184" t="s">
        <v>438</v>
      </c>
      <c r="G5" s="185" t="s">
        <v>439</v>
      </c>
      <c r="H5" s="692" t="s">
        <v>440</v>
      </c>
      <c r="I5" s="692"/>
      <c r="J5" s="185" t="s">
        <v>441</v>
      </c>
      <c r="K5" s="690" t="s">
        <v>1145</v>
      </c>
      <c r="L5" s="405"/>
      <c r="M5" s="690" t="s">
        <v>922</v>
      </c>
      <c r="N5" s="168"/>
      <c r="O5" s="690" t="s">
        <v>1145</v>
      </c>
      <c r="P5" s="405"/>
      <c r="Q5" s="690" t="s">
        <v>922</v>
      </c>
    </row>
    <row r="6" spans="1:17" s="179" customFormat="1" ht="24.6" customHeight="1">
      <c r="B6" s="186" t="s">
        <v>442</v>
      </c>
      <c r="C6" s="187"/>
      <c r="D6" s="186"/>
      <c r="E6" s="186"/>
      <c r="F6" s="188" t="s">
        <v>443</v>
      </c>
      <c r="G6" s="186" t="s">
        <v>444</v>
      </c>
      <c r="H6" s="186" t="s">
        <v>445</v>
      </c>
      <c r="I6" s="186" t="s">
        <v>446</v>
      </c>
      <c r="J6" s="186" t="s">
        <v>444</v>
      </c>
      <c r="K6" s="691"/>
      <c r="L6" s="405"/>
      <c r="M6" s="691"/>
      <c r="N6" s="168"/>
      <c r="O6" s="691"/>
      <c r="P6" s="405"/>
      <c r="Q6" s="691"/>
    </row>
    <row r="7" spans="1:17" ht="24.6" customHeight="1">
      <c r="A7" s="164"/>
      <c r="B7" s="169">
        <v>1</v>
      </c>
      <c r="C7" s="170" t="s">
        <v>425</v>
      </c>
      <c r="D7" s="191" t="s">
        <v>463</v>
      </c>
      <c r="E7" s="5" t="s">
        <v>458</v>
      </c>
      <c r="F7" s="171">
        <v>4600000</v>
      </c>
      <c r="G7" s="169" t="s">
        <v>426</v>
      </c>
      <c r="H7" s="194" t="s">
        <v>449</v>
      </c>
      <c r="I7" s="194" t="s">
        <v>508</v>
      </c>
      <c r="J7" s="396">
        <v>58980</v>
      </c>
      <c r="K7" s="172">
        <v>17115778.329999998</v>
      </c>
      <c r="L7" s="172"/>
      <c r="M7" s="172">
        <v>23170229.969999999</v>
      </c>
      <c r="N7" s="172"/>
      <c r="O7" s="1">
        <v>17115778.329999998</v>
      </c>
      <c r="Q7" s="1">
        <v>23170229.969999999</v>
      </c>
    </row>
    <row r="8" spans="1:17" ht="24.6" customHeight="1">
      <c r="A8" s="164"/>
      <c r="B8" s="169"/>
      <c r="C8" s="170" t="s">
        <v>427</v>
      </c>
      <c r="D8" s="191" t="s">
        <v>472</v>
      </c>
      <c r="E8" s="5" t="s">
        <v>513</v>
      </c>
      <c r="F8" s="171">
        <v>297920000</v>
      </c>
      <c r="G8" s="169" t="s">
        <v>723</v>
      </c>
      <c r="H8" s="194" t="s">
        <v>450</v>
      </c>
      <c r="I8" s="194" t="s">
        <v>456</v>
      </c>
      <c r="J8" s="396">
        <v>5517006.25</v>
      </c>
      <c r="K8" s="172">
        <v>21970423.699999999</v>
      </c>
      <c r="L8" s="172"/>
      <c r="M8" s="172">
        <v>38448343.609999999</v>
      </c>
      <c r="N8" s="172"/>
      <c r="O8" s="1">
        <v>21970423.699999999</v>
      </c>
      <c r="Q8" s="1">
        <v>38448343.609999999</v>
      </c>
    </row>
    <row r="9" spans="1:17" ht="24.6" customHeight="1">
      <c r="A9" s="164"/>
      <c r="B9" s="169"/>
      <c r="C9" s="170" t="s">
        <v>428</v>
      </c>
      <c r="D9" s="192" t="s">
        <v>459</v>
      </c>
      <c r="E9" s="5" t="s">
        <v>513</v>
      </c>
      <c r="F9" s="171">
        <v>264320000</v>
      </c>
      <c r="G9" s="169" t="s">
        <v>724</v>
      </c>
      <c r="H9" s="194" t="s">
        <v>451</v>
      </c>
      <c r="I9" s="194" t="s">
        <v>455</v>
      </c>
      <c r="J9" s="397">
        <v>3409728</v>
      </c>
      <c r="K9" s="301">
        <v>113777911.2</v>
      </c>
      <c r="L9" s="173"/>
      <c r="M9" s="173">
        <v>123965419.25</v>
      </c>
      <c r="N9" s="173"/>
      <c r="O9" s="1">
        <v>113777911.2</v>
      </c>
      <c r="Q9" s="1">
        <v>123965419.25</v>
      </c>
    </row>
    <row r="10" spans="1:17" ht="24.6" customHeight="1">
      <c r="A10" s="164"/>
      <c r="B10" s="169"/>
      <c r="C10" s="170" t="s">
        <v>429</v>
      </c>
      <c r="D10" s="192" t="s">
        <v>759</v>
      </c>
      <c r="E10" s="5" t="s">
        <v>458</v>
      </c>
      <c r="F10" s="385">
        <v>2950000</v>
      </c>
      <c r="G10" s="169" t="s">
        <v>760</v>
      </c>
      <c r="H10" s="194" t="s">
        <v>761</v>
      </c>
      <c r="I10" s="194" t="s">
        <v>455</v>
      </c>
      <c r="J10" s="397">
        <v>20688.89</v>
      </c>
      <c r="K10" s="301">
        <v>97940000</v>
      </c>
      <c r="L10" s="173"/>
      <c r="M10" s="406">
        <v>98707000</v>
      </c>
      <c r="N10" s="173"/>
      <c r="O10" s="1">
        <v>97940000</v>
      </c>
      <c r="Q10" s="406">
        <v>98707000</v>
      </c>
    </row>
    <row r="11" spans="1:17" ht="24.6" customHeight="1">
      <c r="A11" s="164"/>
      <c r="B11" s="169">
        <v>2</v>
      </c>
      <c r="C11" s="170" t="s">
        <v>425</v>
      </c>
      <c r="D11" s="193" t="s">
        <v>460</v>
      </c>
      <c r="E11" s="5" t="s">
        <v>458</v>
      </c>
      <c r="F11" s="171">
        <v>6375000</v>
      </c>
      <c r="G11" s="388" t="s">
        <v>853</v>
      </c>
      <c r="H11" s="194" t="s">
        <v>452</v>
      </c>
      <c r="I11" s="194" t="s">
        <v>457</v>
      </c>
      <c r="J11" s="397">
        <v>111900</v>
      </c>
      <c r="K11" s="301">
        <v>29611080</v>
      </c>
      <c r="L11" s="173"/>
      <c r="M11" s="173">
        <v>41075496</v>
      </c>
      <c r="N11" s="173"/>
      <c r="O11" s="1">
        <v>29611080</v>
      </c>
      <c r="Q11" s="1">
        <v>41075496</v>
      </c>
    </row>
    <row r="12" spans="1:17" ht="24.6" customHeight="1">
      <c r="A12" s="164"/>
      <c r="B12" s="178"/>
      <c r="C12" s="170" t="s">
        <v>427</v>
      </c>
      <c r="D12" s="193" t="s">
        <v>460</v>
      </c>
      <c r="E12" s="5" t="s">
        <v>458</v>
      </c>
      <c r="F12" s="171">
        <v>6375000</v>
      </c>
      <c r="G12" s="388" t="s">
        <v>853</v>
      </c>
      <c r="H12" s="194" t="s">
        <v>452</v>
      </c>
      <c r="I12" s="194" t="s">
        <v>457</v>
      </c>
      <c r="J12" s="397">
        <v>111900</v>
      </c>
      <c r="K12" s="301">
        <v>29611080</v>
      </c>
      <c r="L12" s="173"/>
      <c r="M12" s="173">
        <v>41075496</v>
      </c>
      <c r="N12" s="173"/>
      <c r="O12" s="1">
        <v>29611080</v>
      </c>
      <c r="Q12" s="1">
        <v>41075496</v>
      </c>
    </row>
    <row r="13" spans="1:17" ht="24.6" customHeight="1">
      <c r="A13" s="164"/>
      <c r="B13" s="178"/>
      <c r="C13" s="170" t="s">
        <v>428</v>
      </c>
      <c r="D13" s="194" t="s">
        <v>461</v>
      </c>
      <c r="E13" s="5" t="s">
        <v>458</v>
      </c>
      <c r="F13" s="171">
        <v>470000</v>
      </c>
      <c r="G13" s="388" t="s">
        <v>854</v>
      </c>
      <c r="H13" s="194" t="s">
        <v>453</v>
      </c>
      <c r="I13" s="194" t="s">
        <v>454</v>
      </c>
      <c r="J13" s="397">
        <v>10000</v>
      </c>
      <c r="K13" s="301">
        <v>3277437.6</v>
      </c>
      <c r="L13" s="173"/>
      <c r="M13" s="11">
        <v>4306904.28</v>
      </c>
      <c r="N13" s="173"/>
      <c r="O13" s="1">
        <v>3277437.6</v>
      </c>
      <c r="Q13" s="1">
        <v>4306904.28</v>
      </c>
    </row>
    <row r="14" spans="1:17" ht="24.6" customHeight="1">
      <c r="A14" s="164"/>
      <c r="B14" s="169"/>
      <c r="C14" s="170" t="s">
        <v>429</v>
      </c>
      <c r="D14" s="194" t="s">
        <v>461</v>
      </c>
      <c r="E14" s="5" t="s">
        <v>458</v>
      </c>
      <c r="F14" s="171">
        <v>470000</v>
      </c>
      <c r="G14" s="388" t="s">
        <v>854</v>
      </c>
      <c r="H14" s="194" t="s">
        <v>453</v>
      </c>
      <c r="I14" s="194" t="s">
        <v>454</v>
      </c>
      <c r="J14" s="397">
        <v>10900</v>
      </c>
      <c r="K14" s="301">
        <v>3607611.6</v>
      </c>
      <c r="L14" s="173"/>
      <c r="M14" s="11">
        <v>4730005.9800000004</v>
      </c>
      <c r="N14" s="173"/>
      <c r="O14" s="1">
        <v>3607611.6</v>
      </c>
      <c r="Q14" s="1">
        <v>4730005.9800000004</v>
      </c>
    </row>
    <row r="15" spans="1:17" ht="24.6" customHeight="1">
      <c r="A15" s="164"/>
      <c r="B15" s="169"/>
      <c r="C15" s="170" t="s">
        <v>430</v>
      </c>
      <c r="D15" s="194" t="s">
        <v>461</v>
      </c>
      <c r="E15" s="5" t="s">
        <v>458</v>
      </c>
      <c r="F15" s="171">
        <v>670000</v>
      </c>
      <c r="G15" s="388" t="s">
        <v>854</v>
      </c>
      <c r="H15" s="194" t="s">
        <v>453</v>
      </c>
      <c r="I15" s="194" t="s">
        <v>454</v>
      </c>
      <c r="J15" s="397">
        <v>13000</v>
      </c>
      <c r="K15" s="301">
        <v>4228020</v>
      </c>
      <c r="L15" s="173"/>
      <c r="M15" s="11">
        <v>5566071</v>
      </c>
      <c r="N15" s="173"/>
      <c r="O15" s="1">
        <v>4228020</v>
      </c>
      <c r="Q15" s="1">
        <v>5566071</v>
      </c>
    </row>
    <row r="16" spans="1:17" ht="24.6" customHeight="1">
      <c r="A16" s="164"/>
      <c r="B16" s="169"/>
      <c r="C16" s="170" t="s">
        <v>431</v>
      </c>
      <c r="D16" s="194" t="s">
        <v>461</v>
      </c>
      <c r="E16" s="5" t="s">
        <v>458</v>
      </c>
      <c r="F16" s="171">
        <v>730000</v>
      </c>
      <c r="G16" s="388" t="s">
        <v>854</v>
      </c>
      <c r="H16" s="194" t="s">
        <v>453</v>
      </c>
      <c r="I16" s="194" t="s">
        <v>454</v>
      </c>
      <c r="J16" s="397">
        <v>17900</v>
      </c>
      <c r="K16" s="302">
        <v>5872880.7999999998</v>
      </c>
      <c r="L16" s="210"/>
      <c r="M16" s="11">
        <v>7715675.2400000002</v>
      </c>
      <c r="N16" s="173"/>
      <c r="O16" s="1">
        <v>5872880.7999999998</v>
      </c>
      <c r="Q16" s="1">
        <v>7715675.2400000002</v>
      </c>
    </row>
    <row r="17" spans="1:17" ht="24.6" customHeight="1">
      <c r="A17" s="164"/>
      <c r="B17" s="169"/>
      <c r="C17" s="170" t="s">
        <v>432</v>
      </c>
      <c r="D17" s="194" t="s">
        <v>475</v>
      </c>
      <c r="E17" s="5" t="s">
        <v>458</v>
      </c>
      <c r="F17" s="171">
        <v>670000</v>
      </c>
      <c r="G17" s="388" t="s">
        <v>855</v>
      </c>
      <c r="H17" s="194" t="s">
        <v>476</v>
      </c>
      <c r="I17" s="194" t="s">
        <v>456</v>
      </c>
      <c r="J17" s="225">
        <v>20400</v>
      </c>
      <c r="K17" s="302">
        <v>10730240</v>
      </c>
      <c r="L17" s="210"/>
      <c r="M17" s="11">
        <v>12862024</v>
      </c>
      <c r="N17" s="173"/>
      <c r="O17" s="1">
        <v>10730240</v>
      </c>
      <c r="Q17" s="1">
        <v>12862024</v>
      </c>
    </row>
    <row r="18" spans="1:17" ht="24.6" customHeight="1">
      <c r="A18" s="164"/>
      <c r="B18" s="169"/>
      <c r="C18" s="170" t="s">
        <v>474</v>
      </c>
      <c r="D18" s="194" t="s">
        <v>516</v>
      </c>
      <c r="E18" s="5" t="s">
        <v>513</v>
      </c>
      <c r="F18" s="284">
        <v>5777600</v>
      </c>
      <c r="G18" s="333" t="s">
        <v>722</v>
      </c>
      <c r="H18" s="290" t="s">
        <v>517</v>
      </c>
      <c r="I18" s="290" t="s">
        <v>518</v>
      </c>
      <c r="J18" s="211">
        <v>176000</v>
      </c>
      <c r="K18" s="433">
        <v>3123487.87</v>
      </c>
      <c r="L18" s="210"/>
      <c r="M18" s="11">
        <v>3649240.62</v>
      </c>
      <c r="N18" s="173"/>
      <c r="O18" s="1">
        <v>3123487.87</v>
      </c>
      <c r="Q18" s="1">
        <v>3649240.62</v>
      </c>
    </row>
    <row r="19" spans="1:17" ht="24.6" customHeight="1">
      <c r="A19" s="164"/>
      <c r="B19" s="169"/>
      <c r="C19" s="170"/>
      <c r="D19" s="170"/>
      <c r="E19" s="285"/>
      <c r="F19" s="284"/>
      <c r="G19" s="193" t="s">
        <v>583</v>
      </c>
      <c r="H19" s="291"/>
      <c r="I19" s="291"/>
      <c r="J19" s="211"/>
      <c r="K19" s="433"/>
      <c r="L19" s="210"/>
      <c r="M19" s="11"/>
      <c r="N19" s="173"/>
      <c r="O19" s="1"/>
      <c r="Q19" s="1"/>
    </row>
    <row r="20" spans="1:17" ht="24.6" customHeight="1">
      <c r="A20" s="164"/>
      <c r="B20" s="169"/>
      <c r="C20" s="170" t="s">
        <v>514</v>
      </c>
      <c r="D20" s="194" t="s">
        <v>516</v>
      </c>
      <c r="E20" s="5" t="s">
        <v>513</v>
      </c>
      <c r="F20" s="284">
        <v>7918300</v>
      </c>
      <c r="G20" s="333" t="s">
        <v>722</v>
      </c>
      <c r="H20" s="290" t="s">
        <v>517</v>
      </c>
      <c r="I20" s="290" t="s">
        <v>518</v>
      </c>
      <c r="J20" s="211">
        <v>240000</v>
      </c>
      <c r="K20" s="433">
        <v>4298877.43</v>
      </c>
      <c r="L20" s="210"/>
      <c r="M20" s="11">
        <v>5015814.2699999996</v>
      </c>
      <c r="N20" s="173"/>
      <c r="O20" s="1">
        <v>4298877.43</v>
      </c>
      <c r="Q20" s="1">
        <v>5015814.2699999996</v>
      </c>
    </row>
    <row r="21" spans="1:17" ht="24.6" customHeight="1">
      <c r="A21" s="164"/>
      <c r="B21" s="169"/>
      <c r="C21" s="170"/>
      <c r="D21" s="170"/>
      <c r="E21" s="285"/>
      <c r="F21" s="284"/>
      <c r="G21" s="193" t="s">
        <v>583</v>
      </c>
      <c r="H21" s="291"/>
      <c r="I21" s="291"/>
      <c r="J21" s="211"/>
      <c r="K21" s="210"/>
      <c r="L21" s="210"/>
      <c r="M21" s="11"/>
      <c r="N21" s="173"/>
      <c r="O21" s="1"/>
      <c r="Q21" s="1"/>
    </row>
    <row r="22" spans="1:17" ht="24.6" customHeight="1">
      <c r="A22" s="164"/>
      <c r="B22" s="169"/>
      <c r="C22" s="170" t="s">
        <v>515</v>
      </c>
      <c r="D22" s="194" t="s">
        <v>927</v>
      </c>
      <c r="E22" s="5" t="s">
        <v>513</v>
      </c>
      <c r="F22" s="284">
        <v>260000000</v>
      </c>
      <c r="G22" s="447" t="s">
        <v>929</v>
      </c>
      <c r="H22" s="290" t="s">
        <v>932</v>
      </c>
      <c r="I22" s="290" t="s">
        <v>933</v>
      </c>
      <c r="J22" s="211">
        <v>2743000</v>
      </c>
      <c r="K22" s="210">
        <v>257173000</v>
      </c>
      <c r="L22" s="210"/>
      <c r="M22" s="11">
        <v>260000000</v>
      </c>
      <c r="N22" s="173"/>
      <c r="O22" s="406">
        <v>0</v>
      </c>
      <c r="Q22" s="406">
        <v>0</v>
      </c>
    </row>
    <row r="23" spans="1:17" ht="24.6" customHeight="1">
      <c r="A23" s="164"/>
      <c r="B23" s="169"/>
      <c r="C23" s="170" t="s">
        <v>926</v>
      </c>
      <c r="D23" s="194" t="s">
        <v>1168</v>
      </c>
      <c r="E23" s="5" t="s">
        <v>513</v>
      </c>
      <c r="F23" s="284">
        <v>100000000</v>
      </c>
      <c r="G23" s="447" t="s">
        <v>1277</v>
      </c>
      <c r="H23" s="290" t="s">
        <v>1169</v>
      </c>
      <c r="I23" s="290" t="s">
        <v>1170</v>
      </c>
      <c r="J23" s="607">
        <v>2084000</v>
      </c>
      <c r="K23" s="210">
        <v>99550224.900000006</v>
      </c>
      <c r="L23" s="210"/>
      <c r="M23" s="11">
        <v>0</v>
      </c>
      <c r="N23" s="173"/>
      <c r="O23" s="406">
        <v>99550224.900000006</v>
      </c>
      <c r="Q23" s="406">
        <v>0</v>
      </c>
    </row>
    <row r="24" spans="1:17" ht="24.6" customHeight="1">
      <c r="A24" s="164"/>
      <c r="B24" s="169">
        <v>3</v>
      </c>
      <c r="C24" s="170" t="s">
        <v>425</v>
      </c>
      <c r="D24" s="194" t="s">
        <v>1136</v>
      </c>
      <c r="E24" s="5" t="s">
        <v>513</v>
      </c>
      <c r="F24" s="284">
        <v>8000000</v>
      </c>
      <c r="G24" s="447" t="s">
        <v>930</v>
      </c>
      <c r="H24" s="194" t="s">
        <v>934</v>
      </c>
      <c r="I24" s="194" t="s">
        <v>935</v>
      </c>
      <c r="J24" s="211">
        <v>110000</v>
      </c>
      <c r="K24" s="210">
        <v>2215473.2599999998</v>
      </c>
      <c r="L24" s="210"/>
      <c r="M24" s="11">
        <v>2527604.44</v>
      </c>
      <c r="N24" s="173"/>
      <c r="O24" s="406">
        <v>0</v>
      </c>
      <c r="Q24" s="406">
        <v>0</v>
      </c>
    </row>
    <row r="25" spans="1:17" ht="24.6" customHeight="1">
      <c r="A25" s="164"/>
      <c r="B25" s="169"/>
      <c r="C25" s="170" t="s">
        <v>427</v>
      </c>
      <c r="D25" s="194" t="s">
        <v>928</v>
      </c>
      <c r="E25" s="5" t="s">
        <v>513</v>
      </c>
      <c r="F25" s="284">
        <v>3000000</v>
      </c>
      <c r="G25" s="447" t="s">
        <v>931</v>
      </c>
      <c r="H25" s="194" t="s">
        <v>450</v>
      </c>
      <c r="I25" s="194" t="s">
        <v>936</v>
      </c>
      <c r="J25" s="211">
        <v>37000</v>
      </c>
      <c r="K25" s="287">
        <v>1238433.5</v>
      </c>
      <c r="L25" s="210"/>
      <c r="M25" s="286">
        <v>1347162.83</v>
      </c>
      <c r="N25" s="173"/>
      <c r="O25" s="448">
        <v>0</v>
      </c>
      <c r="Q25" s="448">
        <v>0</v>
      </c>
    </row>
    <row r="26" spans="1:17" ht="24.6" customHeight="1">
      <c r="A26" s="164"/>
      <c r="B26" s="170"/>
      <c r="C26" s="178"/>
      <c r="D26" s="190" t="s">
        <v>148</v>
      </c>
      <c r="E26" s="174"/>
      <c r="F26" s="174"/>
      <c r="G26" s="174"/>
      <c r="H26" s="174"/>
      <c r="I26" s="174"/>
      <c r="J26" s="174"/>
      <c r="K26" s="172">
        <f>SUM(K7:K25)</f>
        <v>705341960.19000006</v>
      </c>
      <c r="L26" s="175"/>
      <c r="M26" s="172">
        <f>SUM(M7:M25)</f>
        <v>674162487.49000013</v>
      </c>
      <c r="N26" s="175"/>
      <c r="O26" s="172">
        <f>SUM(O7:O25)</f>
        <v>444715053.43000007</v>
      </c>
      <c r="P26" s="175"/>
      <c r="Q26" s="172">
        <f>SUM(Q7:Q25)</f>
        <v>410287720.21999997</v>
      </c>
    </row>
    <row r="27" spans="1:17" ht="24.6" customHeight="1">
      <c r="A27" s="164"/>
      <c r="B27" s="169"/>
      <c r="C27" s="174"/>
      <c r="D27" s="190" t="s">
        <v>447</v>
      </c>
      <c r="E27" s="174"/>
      <c r="F27" s="174"/>
      <c r="G27" s="174"/>
      <c r="H27" s="174"/>
      <c r="I27" s="174"/>
      <c r="J27" s="174"/>
      <c r="K27" s="175">
        <v>-233446175.11000001</v>
      </c>
      <c r="L27" s="173"/>
      <c r="M27" s="175">
        <v>-262206462.40000001</v>
      </c>
      <c r="N27" s="175"/>
      <c r="O27" s="175">
        <v>-197758175.11000001</v>
      </c>
      <c r="P27" s="173"/>
      <c r="Q27" s="175">
        <v>-232172462.40000001</v>
      </c>
    </row>
    <row r="28" spans="1:17" ht="24.6" customHeight="1" thickBot="1">
      <c r="A28" s="164"/>
      <c r="B28" s="170"/>
      <c r="C28" s="174"/>
      <c r="D28" s="190" t="s">
        <v>448</v>
      </c>
      <c r="E28" s="174"/>
      <c r="F28" s="174"/>
      <c r="G28" s="174"/>
      <c r="H28" s="174"/>
      <c r="I28" s="174"/>
      <c r="J28" s="174"/>
      <c r="K28" s="176">
        <f>SUM(K26:K27)</f>
        <v>471895785.08000004</v>
      </c>
      <c r="L28" s="175"/>
      <c r="M28" s="176">
        <f>SUM(M26:M27)</f>
        <v>411956025.09000015</v>
      </c>
      <c r="N28" s="175"/>
      <c r="O28" s="176">
        <f>SUM(O26:O27)</f>
        <v>246956878.32000005</v>
      </c>
      <c r="P28" s="175"/>
      <c r="Q28" s="176">
        <f>SUM(Q26:Q27)</f>
        <v>178115257.81999996</v>
      </c>
    </row>
    <row r="29" spans="1:17" ht="24.6" customHeight="1" thickTop="1">
      <c r="A29" s="164"/>
      <c r="B29" s="177"/>
      <c r="C29" s="177"/>
      <c r="D29" s="177"/>
      <c r="E29" s="177"/>
      <c r="F29" s="177"/>
      <c r="G29" s="177"/>
      <c r="H29" s="177"/>
      <c r="I29" s="177"/>
      <c r="J29" s="177"/>
      <c r="K29" s="177"/>
      <c r="L29" s="177"/>
      <c r="M29" s="177"/>
      <c r="N29" s="177"/>
    </row>
    <row r="30" spans="1:17" ht="24.6" customHeight="1">
      <c r="C30" s="7" t="s">
        <v>1171</v>
      </c>
    </row>
    <row r="31" spans="1:17" ht="24.6" customHeight="1">
      <c r="C31" s="7" t="s">
        <v>1172</v>
      </c>
    </row>
    <row r="32" spans="1:17" ht="24.6" customHeight="1"/>
  </sheetData>
  <mergeCells count="6">
    <mergeCell ref="A1:Q1"/>
    <mergeCell ref="Q5:Q6"/>
    <mergeCell ref="H5:I5"/>
    <mergeCell ref="K5:K6"/>
    <mergeCell ref="M5:M6"/>
    <mergeCell ref="O5:O6"/>
  </mergeCells>
  <phoneticPr fontId="90" type="noConversion"/>
  <pageMargins left="0.53" right="0.4" top="0.51181102362204722" bottom="0.43307086614173229" header="0.31496062992125984" footer="0.31496062992125984"/>
  <pageSetup paperSize="9" scale="6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2"/>
  <sheetViews>
    <sheetView view="pageBreakPreview" topLeftCell="A94" zoomScale="70" zoomScaleNormal="70" zoomScaleSheetLayoutView="70" workbookViewId="0">
      <selection activeCell="H156" sqref="H156"/>
    </sheetView>
  </sheetViews>
  <sheetFormatPr defaultColWidth="9.140625" defaultRowHeight="22.5"/>
  <cols>
    <col min="1" max="1" width="3.42578125" style="243" customWidth="1"/>
    <col min="2" max="2" width="3.5703125" style="243" customWidth="1"/>
    <col min="3" max="3" width="5.5703125" style="243" customWidth="1"/>
    <col min="4" max="6" width="9.140625" style="243" customWidth="1"/>
    <col min="7" max="7" width="10.7109375" style="243" customWidth="1"/>
    <col min="8" max="8" width="14.7109375" style="243" customWidth="1"/>
    <col min="9" max="9" width="1.140625" style="243" customWidth="1"/>
    <col min="10" max="10" width="14.7109375" style="243" customWidth="1"/>
    <col min="11" max="11" width="1.140625" style="243" customWidth="1"/>
    <col min="12" max="12" width="14.7109375" style="243" customWidth="1"/>
    <col min="13" max="13" width="1.140625" style="243" customWidth="1"/>
    <col min="14" max="14" width="14.7109375" style="243" customWidth="1"/>
    <col min="15" max="15" width="0.85546875" style="243" customWidth="1"/>
    <col min="16" max="19" width="9.140625" style="242"/>
    <col min="20" max="20" width="9.140625" style="307"/>
    <col min="21" max="16384" width="9.140625" style="242"/>
  </cols>
  <sheetData>
    <row r="1" spans="1:20" ht="30" customHeight="1">
      <c r="A1" s="694" t="s">
        <v>20</v>
      </c>
      <c r="B1" s="695"/>
      <c r="C1" s="695"/>
      <c r="D1" s="695"/>
      <c r="E1" s="695"/>
      <c r="F1" s="695"/>
      <c r="G1" s="695"/>
      <c r="H1" s="695"/>
      <c r="I1" s="695"/>
      <c r="J1" s="695"/>
      <c r="K1" s="695"/>
      <c r="L1" s="695"/>
      <c r="M1" s="695"/>
      <c r="N1" s="695"/>
      <c r="O1" s="624"/>
    </row>
    <row r="2" spans="1:20" ht="30" customHeight="1"/>
    <row r="3" spans="1:20" ht="30" customHeight="1">
      <c r="A3" s="244" t="s">
        <v>1</v>
      </c>
      <c r="B3" s="245" t="s">
        <v>433</v>
      </c>
      <c r="C3" s="246"/>
      <c r="D3" s="246"/>
      <c r="E3" s="246"/>
      <c r="F3" s="246"/>
      <c r="G3" s="246"/>
      <c r="H3" s="246"/>
      <c r="I3" s="246"/>
      <c r="J3" s="246"/>
      <c r="K3" s="246"/>
      <c r="L3" s="247"/>
      <c r="M3" s="247"/>
      <c r="N3" s="247"/>
      <c r="O3" s="246"/>
    </row>
    <row r="4" spans="1:20" ht="30" customHeight="1">
      <c r="B4" s="303"/>
      <c r="C4" s="303" t="s">
        <v>1173</v>
      </c>
      <c r="D4" s="195"/>
      <c r="E4" s="195"/>
      <c r="F4" s="195"/>
      <c r="G4" s="195"/>
      <c r="H4" s="195"/>
      <c r="I4" s="195"/>
      <c r="J4" s="195"/>
      <c r="K4" s="195"/>
      <c r="L4" s="195"/>
      <c r="M4" s="195"/>
      <c r="N4" s="195"/>
    </row>
    <row r="5" spans="1:20" ht="30" customHeight="1">
      <c r="B5" s="303" t="s">
        <v>1174</v>
      </c>
      <c r="C5" s="151"/>
      <c r="D5" s="195"/>
      <c r="E5" s="195"/>
      <c r="F5" s="195"/>
      <c r="G5" s="195"/>
      <c r="H5" s="195"/>
      <c r="I5" s="195"/>
      <c r="J5" s="195"/>
      <c r="K5" s="195"/>
      <c r="L5" s="189"/>
      <c r="M5" s="189"/>
      <c r="N5" s="189"/>
    </row>
    <row r="6" spans="1:20" ht="30" customHeight="1">
      <c r="A6" s="624"/>
      <c r="B6" s="624"/>
      <c r="C6" s="624"/>
      <c r="D6" s="624"/>
      <c r="E6" s="624"/>
      <c r="F6" s="624"/>
      <c r="G6" s="624"/>
      <c r="H6" s="625"/>
      <c r="I6" s="625" t="s">
        <v>193</v>
      </c>
      <c r="J6" s="625"/>
      <c r="K6" s="624"/>
      <c r="L6" s="693" t="s">
        <v>194</v>
      </c>
      <c r="M6" s="693"/>
      <c r="N6" s="693"/>
      <c r="O6" s="624"/>
    </row>
    <row r="7" spans="1:20" ht="30" customHeight="1">
      <c r="A7" s="624"/>
      <c r="B7" s="624"/>
      <c r="C7" s="624"/>
      <c r="D7" s="624"/>
      <c r="E7" s="624"/>
      <c r="F7" s="624"/>
      <c r="G7" s="624"/>
      <c r="H7" s="359" t="s">
        <v>1145</v>
      </c>
      <c r="I7" s="39"/>
      <c r="J7" s="359" t="s">
        <v>922</v>
      </c>
      <c r="K7" s="40"/>
      <c r="L7" s="359" t="s">
        <v>1145</v>
      </c>
      <c r="M7" s="39"/>
      <c r="N7" s="359" t="s">
        <v>922</v>
      </c>
      <c r="O7" s="624"/>
    </row>
    <row r="8" spans="1:20" ht="30" customHeight="1">
      <c r="C8" s="136" t="s">
        <v>412</v>
      </c>
      <c r="H8" s="207">
        <v>674162487.49000001</v>
      </c>
      <c r="I8" s="207"/>
      <c r="J8" s="304">
        <v>603581000.76999998</v>
      </c>
      <c r="L8" s="207">
        <v>410287720.22000003</v>
      </c>
      <c r="M8" s="207"/>
      <c r="N8" s="304">
        <v>603581000.76999998</v>
      </c>
    </row>
    <row r="9" spans="1:20" s="271" customFormat="1" ht="30" customHeight="1">
      <c r="A9" s="195"/>
      <c r="B9" s="195"/>
      <c r="C9" s="136" t="s">
        <v>982</v>
      </c>
      <c r="D9" s="195"/>
      <c r="E9" s="195"/>
      <c r="F9" s="195"/>
      <c r="G9" s="195"/>
      <c r="H9" s="207">
        <v>0</v>
      </c>
      <c r="I9" s="207"/>
      <c r="J9" s="207">
        <v>4281887.26</v>
      </c>
      <c r="K9" s="195"/>
      <c r="L9" s="207">
        <v>0</v>
      </c>
      <c r="M9" s="207"/>
      <c r="N9" s="207">
        <v>0</v>
      </c>
      <c r="O9" s="195"/>
      <c r="T9" s="309"/>
    </row>
    <row r="10" spans="1:20" ht="30" customHeight="1">
      <c r="C10" s="136" t="s">
        <v>340</v>
      </c>
      <c r="H10" s="207">
        <v>100000000</v>
      </c>
      <c r="I10" s="207"/>
      <c r="J10" s="304">
        <v>357061396</v>
      </c>
      <c r="L10" s="207">
        <v>100000000</v>
      </c>
      <c r="M10" s="207"/>
      <c r="N10" s="304">
        <v>97061396</v>
      </c>
    </row>
    <row r="11" spans="1:20" ht="30" customHeight="1">
      <c r="C11" s="136" t="s">
        <v>506</v>
      </c>
      <c r="H11" s="206">
        <v>-67038285.93</v>
      </c>
      <c r="I11" s="207"/>
      <c r="J11" s="206">
        <v>-333459701.67000002</v>
      </c>
      <c r="K11" s="206"/>
      <c r="L11" s="206">
        <v>-63790425.420000002</v>
      </c>
      <c r="M11" s="206"/>
      <c r="N11" s="206">
        <v>-333052581.68000001</v>
      </c>
    </row>
    <row r="12" spans="1:20" ht="30" customHeight="1">
      <c r="C12" s="136" t="s">
        <v>165</v>
      </c>
      <c r="H12" s="206">
        <v>-1782241.37</v>
      </c>
      <c r="I12" s="207"/>
      <c r="J12" s="304">
        <v>42697905.130000055</v>
      </c>
      <c r="L12" s="206">
        <v>-1782241.37</v>
      </c>
      <c r="M12" s="207"/>
      <c r="N12" s="304">
        <v>42697905.130000055</v>
      </c>
    </row>
    <row r="13" spans="1:20" ht="30" customHeight="1" thickBot="1">
      <c r="C13" s="136" t="s">
        <v>363</v>
      </c>
      <c r="H13" s="250">
        <f>SUM(H8:H12)</f>
        <v>705341960.19000006</v>
      </c>
      <c r="I13" s="249"/>
      <c r="J13" s="250">
        <f>SUM(J8:J12)</f>
        <v>674162487.49000001</v>
      </c>
      <c r="L13" s="250">
        <f>SUM(L8:L12)</f>
        <v>444715053.43000001</v>
      </c>
      <c r="M13" s="249"/>
      <c r="N13" s="250">
        <f>SUM(N8:N12)</f>
        <v>410287720.22000003</v>
      </c>
    </row>
    <row r="14" spans="1:20" ht="30" customHeight="1" thickTop="1"/>
    <row r="15" spans="1:20" ht="30" customHeight="1">
      <c r="B15" s="243" t="s">
        <v>361</v>
      </c>
    </row>
    <row r="16" spans="1:20" ht="30" customHeight="1">
      <c r="H16" s="625"/>
      <c r="I16" s="625" t="s">
        <v>193</v>
      </c>
      <c r="J16" s="625"/>
      <c r="K16" s="624"/>
      <c r="L16" s="693" t="s">
        <v>194</v>
      </c>
      <c r="M16" s="693"/>
      <c r="N16" s="693"/>
    </row>
    <row r="17" spans="1:15" ht="30" customHeight="1">
      <c r="H17" s="359" t="s">
        <v>1145</v>
      </c>
      <c r="I17" s="39"/>
      <c r="J17" s="359" t="s">
        <v>922</v>
      </c>
      <c r="K17" s="40"/>
      <c r="L17" s="359" t="s">
        <v>1145</v>
      </c>
      <c r="M17" s="39"/>
      <c r="N17" s="359" t="s">
        <v>922</v>
      </c>
    </row>
    <row r="18" spans="1:15" ht="30" customHeight="1">
      <c r="C18" s="195" t="s">
        <v>362</v>
      </c>
      <c r="H18" s="207">
        <v>233446175.11000001</v>
      </c>
      <c r="J18" s="243">
        <v>262206462.40000001</v>
      </c>
      <c r="L18" s="207">
        <v>197758175.11000001</v>
      </c>
      <c r="M18" s="207"/>
      <c r="N18" s="207">
        <v>232172462.40000001</v>
      </c>
    </row>
    <row r="19" spans="1:15" ht="30" customHeight="1">
      <c r="C19" s="195" t="s">
        <v>225</v>
      </c>
      <c r="H19" s="207">
        <v>471895785.08000004</v>
      </c>
      <c r="J19" s="243">
        <v>411956025.08999997</v>
      </c>
      <c r="L19" s="207">
        <v>246956878.31999999</v>
      </c>
      <c r="M19" s="207"/>
      <c r="N19" s="207">
        <v>178115257.81999999</v>
      </c>
    </row>
    <row r="20" spans="1:15" ht="30" customHeight="1" thickBot="1">
      <c r="C20" s="195" t="s">
        <v>363</v>
      </c>
      <c r="H20" s="253">
        <f>SUM(H18:H19)</f>
        <v>705341960.19000006</v>
      </c>
      <c r="J20" s="253">
        <f>SUM(J18:J19)</f>
        <v>674162487.49000001</v>
      </c>
      <c r="L20" s="253">
        <f>SUM(L18:L19)</f>
        <v>444715053.43000001</v>
      </c>
      <c r="M20" s="252"/>
      <c r="N20" s="253">
        <f>SUM(N18:N19)</f>
        <v>410287720.22000003</v>
      </c>
    </row>
    <row r="21" spans="1:15" ht="30" customHeight="1" thickTop="1">
      <c r="C21" s="195"/>
      <c r="L21" s="254"/>
      <c r="M21" s="252"/>
      <c r="N21" s="254"/>
    </row>
    <row r="22" spans="1:15" ht="30" customHeight="1">
      <c r="A22" s="260" t="s">
        <v>11</v>
      </c>
      <c r="B22" s="261" t="s">
        <v>364</v>
      </c>
      <c r="C22" s="261"/>
      <c r="D22" s="262"/>
      <c r="E22" s="262"/>
      <c r="F22" s="262"/>
      <c r="G22" s="262"/>
      <c r="H22" s="246"/>
      <c r="I22" s="246"/>
      <c r="J22" s="246"/>
      <c r="K22" s="246"/>
      <c r="L22" s="246"/>
      <c r="M22" s="246"/>
      <c r="N22" s="246"/>
      <c r="O22" s="246"/>
    </row>
    <row r="23" spans="1:15" ht="30" customHeight="1">
      <c r="A23" s="195"/>
      <c r="B23" s="195"/>
      <c r="C23" s="153" t="s">
        <v>711</v>
      </c>
      <c r="D23" s="195"/>
      <c r="E23" s="195"/>
      <c r="F23" s="195"/>
      <c r="G23" s="195"/>
      <c r="H23" s="195"/>
      <c r="I23" s="195"/>
      <c r="J23" s="195"/>
      <c r="K23" s="195"/>
      <c r="L23" s="195"/>
      <c r="M23" s="195"/>
      <c r="N23" s="195"/>
    </row>
    <row r="24" spans="1:15" ht="30" customHeight="1">
      <c r="A24" s="195"/>
      <c r="B24" s="153" t="s">
        <v>586</v>
      </c>
      <c r="C24" s="195"/>
      <c r="D24" s="195"/>
      <c r="E24" s="195"/>
      <c r="F24" s="195"/>
      <c r="G24" s="195"/>
      <c r="H24" s="195"/>
      <c r="I24" s="195"/>
      <c r="J24" s="195"/>
      <c r="K24" s="195"/>
      <c r="L24" s="195"/>
      <c r="M24" s="195"/>
      <c r="N24" s="195"/>
    </row>
    <row r="25" spans="1:15" ht="30" customHeight="1">
      <c r="A25" s="195"/>
      <c r="B25" s="153"/>
      <c r="C25" s="153" t="s">
        <v>909</v>
      </c>
      <c r="D25" s="195"/>
      <c r="E25" s="195"/>
      <c r="F25" s="195"/>
      <c r="G25" s="195"/>
      <c r="H25" s="195"/>
      <c r="I25" s="195"/>
      <c r="J25" s="195"/>
      <c r="K25" s="195"/>
      <c r="L25" s="195"/>
      <c r="M25" s="195"/>
      <c r="N25" s="195"/>
    </row>
    <row r="26" spans="1:15" ht="30" customHeight="1">
      <c r="A26" s="195"/>
      <c r="B26" s="153" t="s">
        <v>710</v>
      </c>
      <c r="C26" s="195"/>
      <c r="D26" s="195"/>
      <c r="E26" s="195"/>
      <c r="F26" s="195"/>
      <c r="G26" s="195"/>
      <c r="H26" s="195"/>
      <c r="I26" s="195"/>
      <c r="J26" s="195"/>
      <c r="K26" s="195"/>
      <c r="L26" s="195"/>
      <c r="M26" s="195"/>
      <c r="N26" s="195"/>
    </row>
    <row r="27" spans="1:15" ht="30" customHeight="1">
      <c r="A27" s="195"/>
      <c r="B27" s="256"/>
      <c r="C27" s="30"/>
      <c r="D27" s="256"/>
      <c r="E27" s="256"/>
      <c r="F27" s="256"/>
      <c r="G27" s="195"/>
      <c r="H27" s="195"/>
      <c r="I27" s="195"/>
      <c r="J27" s="195"/>
      <c r="K27" s="195"/>
      <c r="L27" s="257"/>
      <c r="M27" s="258"/>
      <c r="N27" s="257"/>
      <c r="O27" s="195"/>
    </row>
    <row r="28" spans="1:15" ht="30" customHeight="1">
      <c r="A28" s="195"/>
      <c r="B28" s="30"/>
      <c r="C28" s="256"/>
      <c r="D28" s="256"/>
      <c r="E28" s="256"/>
      <c r="F28" s="256"/>
      <c r="G28" s="195"/>
      <c r="H28" s="195"/>
      <c r="I28" s="195"/>
      <c r="J28" s="195"/>
      <c r="K28" s="195"/>
      <c r="L28" s="195"/>
      <c r="M28" s="195"/>
      <c r="N28" s="195"/>
      <c r="O28" s="195"/>
    </row>
    <row r="29" spans="1:15" ht="30" customHeight="1">
      <c r="A29" s="195"/>
      <c r="B29" s="30"/>
      <c r="C29" s="256"/>
      <c r="D29" s="256"/>
      <c r="E29" s="256"/>
      <c r="F29" s="256"/>
      <c r="G29" s="195"/>
      <c r="H29" s="195"/>
      <c r="I29" s="195"/>
      <c r="J29" s="195"/>
      <c r="K29" s="195"/>
      <c r="L29" s="195"/>
      <c r="M29" s="195"/>
      <c r="N29" s="195"/>
      <c r="O29" s="195"/>
    </row>
    <row r="30" spans="1:15" ht="24.95" customHeight="1">
      <c r="A30" s="694" t="s">
        <v>1054</v>
      </c>
      <c r="B30" s="695"/>
      <c r="C30" s="695"/>
      <c r="D30" s="695"/>
      <c r="E30" s="695"/>
      <c r="F30" s="695"/>
      <c r="G30" s="695"/>
      <c r="H30" s="695"/>
      <c r="I30" s="695"/>
      <c r="J30" s="695"/>
      <c r="K30" s="695"/>
      <c r="L30" s="695"/>
      <c r="M30" s="695"/>
      <c r="N30" s="695"/>
      <c r="O30" s="195"/>
    </row>
    <row r="31" spans="1:15" ht="24.95" customHeight="1">
      <c r="A31" s="195"/>
      <c r="B31" s="259"/>
      <c r="C31" s="195"/>
      <c r="D31" s="195"/>
      <c r="E31" s="195"/>
      <c r="F31" s="195"/>
      <c r="G31" s="195"/>
      <c r="H31" s="195"/>
      <c r="I31" s="195"/>
      <c r="J31" s="195"/>
      <c r="K31" s="195"/>
      <c r="L31" s="195"/>
      <c r="M31" s="195"/>
      <c r="N31" s="195"/>
      <c r="O31" s="195"/>
    </row>
    <row r="32" spans="1:15" ht="24.95" customHeight="1">
      <c r="A32" s="195"/>
      <c r="B32" s="189"/>
      <c r="C32" s="153" t="s">
        <v>725</v>
      </c>
      <c r="D32" s="195"/>
      <c r="E32" s="195"/>
      <c r="F32" s="195"/>
      <c r="G32" s="195"/>
    </row>
    <row r="33" spans="1:20" ht="24.95" customHeight="1">
      <c r="A33" s="624"/>
      <c r="B33" s="624"/>
      <c r="C33" s="624"/>
      <c r="D33" s="624"/>
      <c r="E33" s="624"/>
      <c r="F33" s="624"/>
      <c r="G33" s="624"/>
      <c r="H33" s="625"/>
      <c r="I33" s="625" t="s">
        <v>193</v>
      </c>
      <c r="J33" s="625"/>
      <c r="K33" s="154"/>
      <c r="L33" s="693" t="s">
        <v>141</v>
      </c>
      <c r="M33" s="693"/>
      <c r="N33" s="693"/>
      <c r="O33" s="624"/>
    </row>
    <row r="34" spans="1:20" ht="24.95" customHeight="1">
      <c r="A34" s="624"/>
      <c r="B34" s="624"/>
      <c r="C34" s="624"/>
      <c r="D34" s="624"/>
      <c r="E34" s="624"/>
      <c r="F34" s="624"/>
      <c r="G34" s="624"/>
      <c r="H34" s="359" t="s">
        <v>1145</v>
      </c>
      <c r="I34" s="39"/>
      <c r="J34" s="359" t="s">
        <v>922</v>
      </c>
      <c r="K34" s="40"/>
      <c r="L34" s="359" t="s">
        <v>1145</v>
      </c>
      <c r="M34" s="39"/>
      <c r="N34" s="359" t="s">
        <v>922</v>
      </c>
      <c r="O34" s="624"/>
    </row>
    <row r="35" spans="1:20" ht="24.95" customHeight="1">
      <c r="B35" s="245" t="s">
        <v>1175</v>
      </c>
    </row>
    <row r="36" spans="1:20" ht="24.95" customHeight="1">
      <c r="B36" s="248" t="s">
        <v>585</v>
      </c>
      <c r="H36" s="252">
        <v>35442622.560000002</v>
      </c>
      <c r="I36" s="252"/>
      <c r="J36" s="252">
        <v>26052673.830000002</v>
      </c>
      <c r="K36" s="252"/>
      <c r="L36" s="252">
        <v>22863714.550000004</v>
      </c>
      <c r="M36" s="252"/>
      <c r="N36" s="252">
        <v>20781916.830000002</v>
      </c>
    </row>
    <row r="37" spans="1:20" s="271" customFormat="1" ht="24.95" customHeight="1">
      <c r="A37" s="195"/>
      <c r="B37" s="136" t="s">
        <v>982</v>
      </c>
      <c r="C37" s="195"/>
      <c r="D37" s="195"/>
      <c r="E37" s="195"/>
      <c r="F37" s="195"/>
      <c r="G37" s="195"/>
      <c r="H37" s="258">
        <v>0</v>
      </c>
      <c r="I37" s="258"/>
      <c r="J37" s="258">
        <v>5135315.01</v>
      </c>
      <c r="K37" s="258"/>
      <c r="L37" s="258">
        <v>0</v>
      </c>
      <c r="M37" s="258"/>
      <c r="N37" s="258">
        <v>0</v>
      </c>
      <c r="O37" s="195"/>
      <c r="T37" s="309"/>
    </row>
    <row r="38" spans="1:20" ht="24.95" customHeight="1">
      <c r="B38" s="248" t="s">
        <v>226</v>
      </c>
      <c r="H38" s="207">
        <v>1675665</v>
      </c>
      <c r="I38" s="207"/>
      <c r="J38" s="207">
        <v>4961183.96</v>
      </c>
      <c r="K38" s="207"/>
      <c r="L38" s="207">
        <v>722378</v>
      </c>
      <c r="M38" s="207"/>
      <c r="N38" s="207">
        <v>2720244.96</v>
      </c>
    </row>
    <row r="39" spans="1:20" ht="24.95" customHeight="1">
      <c r="B39" s="248" t="s">
        <v>318</v>
      </c>
      <c r="H39" s="207">
        <v>142294</v>
      </c>
      <c r="I39" s="207"/>
      <c r="J39" s="207">
        <v>423696</v>
      </c>
      <c r="K39" s="207"/>
      <c r="L39" s="207">
        <v>93322</v>
      </c>
      <c r="M39" s="207"/>
      <c r="N39" s="207">
        <v>330519</v>
      </c>
    </row>
    <row r="40" spans="1:20" ht="24.95" customHeight="1">
      <c r="B40" s="248" t="s">
        <v>464</v>
      </c>
      <c r="H40" s="207">
        <v>-80640</v>
      </c>
      <c r="I40" s="207"/>
      <c r="J40" s="207">
        <v>-1131520</v>
      </c>
      <c r="K40" s="207"/>
      <c r="L40" s="207">
        <v>0</v>
      </c>
      <c r="M40" s="207"/>
      <c r="N40" s="207">
        <v>-970240</v>
      </c>
    </row>
    <row r="41" spans="1:20" ht="24.95" customHeight="1">
      <c r="B41" s="263" t="s">
        <v>376</v>
      </c>
      <c r="C41" s="195"/>
      <c r="D41" s="195"/>
      <c r="E41" s="195"/>
      <c r="F41" s="195"/>
      <c r="G41" s="195"/>
      <c r="H41" s="257"/>
      <c r="I41" s="254"/>
      <c r="J41" s="254"/>
      <c r="K41" s="254"/>
      <c r="L41" s="254"/>
      <c r="M41" s="254"/>
      <c r="N41" s="254"/>
    </row>
    <row r="42" spans="1:20" ht="24.95" customHeight="1">
      <c r="C42" s="263" t="s">
        <v>406</v>
      </c>
      <c r="H42" s="206">
        <v>-4467.66</v>
      </c>
      <c r="I42" s="206"/>
      <c r="J42" s="206">
        <v>1273.76</v>
      </c>
      <c r="K42" s="206"/>
      <c r="L42" s="206">
        <v>-4467.66</v>
      </c>
      <c r="M42" s="206"/>
      <c r="N42" s="206">
        <v>1273.76</v>
      </c>
    </row>
    <row r="43" spans="1:20" ht="24.95" customHeight="1">
      <c r="B43" s="245" t="s">
        <v>364</v>
      </c>
      <c r="H43" s="644"/>
      <c r="J43" s="644"/>
      <c r="L43" s="644"/>
      <c r="N43" s="644"/>
    </row>
    <row r="44" spans="1:20" ht="24.95" customHeight="1" thickBot="1">
      <c r="B44" s="245"/>
      <c r="C44" s="245" t="s">
        <v>1176</v>
      </c>
      <c r="H44" s="264">
        <f>SUM(H36:H42)</f>
        <v>37175473.900000006</v>
      </c>
      <c r="I44" s="252"/>
      <c r="J44" s="264">
        <f>SUM(J36:J42)</f>
        <v>35442622.560000002</v>
      </c>
      <c r="K44" s="252"/>
      <c r="L44" s="264">
        <f>SUM(L36:L42)</f>
        <v>23674946.890000004</v>
      </c>
      <c r="M44" s="252"/>
      <c r="N44" s="264">
        <f>SUM(N36:N42)</f>
        <v>22863714.550000004</v>
      </c>
    </row>
    <row r="45" spans="1:20" ht="24.95" customHeight="1" thickTop="1">
      <c r="B45" s="245"/>
      <c r="H45" s="254"/>
      <c r="I45" s="252"/>
      <c r="J45" s="254"/>
      <c r="K45" s="252"/>
      <c r="L45" s="254"/>
      <c r="M45" s="252"/>
      <c r="N45" s="254"/>
    </row>
    <row r="46" spans="1:20" ht="24.95" customHeight="1">
      <c r="C46" s="157" t="s">
        <v>227</v>
      </c>
      <c r="H46" s="255"/>
      <c r="I46" s="255"/>
      <c r="J46" s="255"/>
      <c r="K46" s="255"/>
      <c r="L46" s="255"/>
      <c r="M46" s="255"/>
      <c r="N46" s="255"/>
    </row>
    <row r="47" spans="1:20" ht="24.95" customHeight="1">
      <c r="H47" s="625"/>
      <c r="I47" s="625" t="s">
        <v>193</v>
      </c>
      <c r="J47" s="625"/>
      <c r="K47" s="154"/>
      <c r="L47" s="693" t="s">
        <v>141</v>
      </c>
      <c r="M47" s="693"/>
      <c r="N47" s="693"/>
    </row>
    <row r="48" spans="1:20" ht="24.95" customHeight="1">
      <c r="H48" s="359" t="s">
        <v>1145</v>
      </c>
      <c r="I48" s="39"/>
      <c r="J48" s="359" t="s">
        <v>1144</v>
      </c>
      <c r="K48" s="40"/>
      <c r="L48" s="359" t="s">
        <v>1145</v>
      </c>
      <c r="M48" s="39"/>
      <c r="N48" s="359" t="s">
        <v>1144</v>
      </c>
    </row>
    <row r="49" spans="1:15" ht="24.95" customHeight="1">
      <c r="B49" s="362" t="s">
        <v>1175</v>
      </c>
    </row>
    <row r="50" spans="1:15" ht="24.95" customHeight="1">
      <c r="B50" s="263" t="s">
        <v>228</v>
      </c>
      <c r="H50" s="207">
        <v>1091164.94</v>
      </c>
      <c r="I50" s="207"/>
      <c r="J50" s="207">
        <v>563916.07999999996</v>
      </c>
      <c r="K50" s="207"/>
      <c r="L50" s="207">
        <v>244814.94</v>
      </c>
      <c r="M50" s="207"/>
      <c r="N50" s="207">
        <v>250858.08</v>
      </c>
    </row>
    <row r="51" spans="1:15" ht="24.95" customHeight="1">
      <c r="B51" s="248" t="s">
        <v>229</v>
      </c>
      <c r="H51" s="207">
        <v>726794.06</v>
      </c>
      <c r="I51" s="207"/>
      <c r="J51" s="207">
        <v>650748.92000000004</v>
      </c>
      <c r="K51" s="207"/>
      <c r="L51" s="207">
        <v>570885.06000000006</v>
      </c>
      <c r="M51" s="207"/>
      <c r="N51" s="207">
        <v>548479.92000000004</v>
      </c>
    </row>
    <row r="52" spans="1:15" ht="24.95" customHeight="1">
      <c r="B52" s="263" t="s">
        <v>376</v>
      </c>
      <c r="H52" s="252"/>
      <c r="I52" s="252"/>
      <c r="J52" s="258"/>
      <c r="K52" s="252"/>
      <c r="L52" s="252"/>
      <c r="M52" s="252"/>
      <c r="N52" s="252"/>
    </row>
    <row r="53" spans="1:15" ht="24.95" customHeight="1">
      <c r="C53" s="263" t="s">
        <v>406</v>
      </c>
      <c r="H53" s="207">
        <v>-3608.2</v>
      </c>
      <c r="I53" s="206"/>
      <c r="J53" s="207">
        <v>-3612.98</v>
      </c>
      <c r="K53" s="206"/>
      <c r="L53" s="207">
        <v>-3608.2</v>
      </c>
      <c r="M53" s="206"/>
      <c r="N53" s="207">
        <v>-3612.98</v>
      </c>
    </row>
    <row r="54" spans="1:15" ht="24.95" customHeight="1" thickBot="1">
      <c r="D54" s="248" t="s">
        <v>148</v>
      </c>
      <c r="H54" s="253">
        <f>SUM(H50:H53)</f>
        <v>1814350.8</v>
      </c>
      <c r="I54" s="252"/>
      <c r="J54" s="253">
        <f>SUM(J50:J53)</f>
        <v>1211052.02</v>
      </c>
      <c r="K54" s="252"/>
      <c r="L54" s="253">
        <f>SUM(L50:L53)</f>
        <v>812091.8</v>
      </c>
      <c r="M54" s="252"/>
      <c r="N54" s="253">
        <f>SUM(N50:N53)</f>
        <v>795725.02</v>
      </c>
    </row>
    <row r="55" spans="1:15" ht="24.95" customHeight="1" thickTop="1">
      <c r="D55" s="248"/>
      <c r="H55" s="254"/>
      <c r="I55" s="252"/>
      <c r="J55" s="254"/>
      <c r="K55" s="252"/>
      <c r="L55" s="254"/>
      <c r="M55" s="252"/>
      <c r="N55" s="254"/>
    </row>
    <row r="56" spans="1:15" ht="24.95" customHeight="1">
      <c r="A56" s="189"/>
      <c r="B56" s="189"/>
      <c r="C56" s="266" t="s">
        <v>230</v>
      </c>
      <c r="D56" s="189"/>
      <c r="E56" s="189"/>
      <c r="F56" s="189"/>
      <c r="G56" s="189"/>
      <c r="H56" s="189"/>
      <c r="I56" s="189"/>
      <c r="J56" s="189"/>
      <c r="K56" s="189"/>
      <c r="L56" s="189"/>
      <c r="M56" s="189"/>
      <c r="N56" s="189"/>
      <c r="O56" s="195"/>
    </row>
    <row r="57" spans="1:15" ht="24.95" customHeight="1">
      <c r="C57" s="246"/>
      <c r="D57" s="246"/>
      <c r="E57" s="246"/>
      <c r="F57" s="246"/>
      <c r="G57" s="246"/>
      <c r="H57" s="693" t="s">
        <v>365</v>
      </c>
      <c r="I57" s="693"/>
      <c r="J57" s="693"/>
      <c r="K57" s="262"/>
      <c r="L57" s="693" t="s">
        <v>319</v>
      </c>
      <c r="M57" s="693"/>
      <c r="N57" s="693"/>
      <c r="O57" s="195"/>
    </row>
    <row r="58" spans="1:15" ht="24.95" customHeight="1">
      <c r="H58" s="359" t="s">
        <v>1145</v>
      </c>
      <c r="I58" s="39"/>
      <c r="J58" s="359" t="s">
        <v>922</v>
      </c>
      <c r="K58" s="40"/>
      <c r="L58" s="359" t="s">
        <v>1145</v>
      </c>
      <c r="M58" s="39"/>
      <c r="N58" s="359" t="s">
        <v>922</v>
      </c>
      <c r="O58" s="195"/>
    </row>
    <row r="59" spans="1:15" ht="24.95" customHeight="1">
      <c r="D59" s="267" t="s">
        <v>332</v>
      </c>
      <c r="H59" s="203" t="s">
        <v>507</v>
      </c>
      <c r="I59" s="208"/>
      <c r="J59" s="203" t="s">
        <v>507</v>
      </c>
      <c r="K59" s="208"/>
      <c r="L59" s="208">
        <v>1.64</v>
      </c>
      <c r="M59" s="208"/>
      <c r="N59" s="208">
        <v>1.64</v>
      </c>
      <c r="O59" s="195"/>
    </row>
    <row r="60" spans="1:15" ht="24.95" customHeight="1">
      <c r="D60" s="267" t="s">
        <v>331</v>
      </c>
      <c r="H60" s="203" t="s">
        <v>1137</v>
      </c>
      <c r="I60" s="208"/>
      <c r="J60" s="203" t="s">
        <v>1138</v>
      </c>
      <c r="K60" s="208"/>
      <c r="L60" s="208">
        <v>4</v>
      </c>
      <c r="M60" s="208"/>
      <c r="N60" s="208">
        <v>4</v>
      </c>
      <c r="O60" s="195"/>
    </row>
    <row r="61" spans="1:15" ht="24.95" customHeight="1">
      <c r="B61" s="262"/>
      <c r="C61" s="267" t="s">
        <v>712</v>
      </c>
      <c r="E61" s="246"/>
      <c r="F61" s="246"/>
      <c r="G61" s="246"/>
      <c r="H61" s="246"/>
      <c r="I61" s="246"/>
      <c r="J61" s="246"/>
      <c r="K61" s="246"/>
      <c r="L61" s="246"/>
      <c r="M61" s="246"/>
      <c r="N61" s="246"/>
      <c r="O61" s="195"/>
    </row>
    <row r="62" spans="1:15" ht="24.95" customHeight="1">
      <c r="B62" s="266" t="s">
        <v>462</v>
      </c>
      <c r="C62" s="267"/>
      <c r="E62" s="246"/>
      <c r="F62" s="246"/>
      <c r="G62" s="246"/>
      <c r="H62" s="246"/>
      <c r="I62" s="246"/>
      <c r="J62" s="246"/>
      <c r="K62" s="246"/>
      <c r="L62" s="246"/>
      <c r="M62" s="246"/>
      <c r="N62" s="246"/>
      <c r="O62" s="195"/>
    </row>
    <row r="63" spans="1:15" ht="24.95" customHeight="1">
      <c r="B63" s="266"/>
      <c r="C63" s="267"/>
      <c r="E63" s="246"/>
      <c r="F63" s="246"/>
      <c r="G63" s="246"/>
      <c r="H63" s="246"/>
      <c r="I63" s="246"/>
      <c r="J63" s="246"/>
      <c r="K63" s="246"/>
      <c r="L63" s="246"/>
      <c r="M63" s="246"/>
      <c r="N63" s="246"/>
      <c r="O63" s="195"/>
    </row>
    <row r="64" spans="1:15" ht="24.95" customHeight="1">
      <c r="B64" s="266"/>
      <c r="C64" s="267"/>
      <c r="E64" s="246"/>
      <c r="F64" s="246"/>
      <c r="G64" s="246"/>
      <c r="H64" s="246"/>
      <c r="I64" s="246"/>
      <c r="J64" s="246"/>
      <c r="K64" s="246"/>
      <c r="L64" s="246"/>
      <c r="M64" s="246"/>
      <c r="N64" s="246"/>
      <c r="O64" s="195"/>
    </row>
    <row r="65" spans="1:20" ht="25.5" customHeight="1">
      <c r="A65" s="694" t="s">
        <v>36</v>
      </c>
      <c r="B65" s="695"/>
      <c r="C65" s="695"/>
      <c r="D65" s="695"/>
      <c r="E65" s="695"/>
      <c r="F65" s="695"/>
      <c r="G65" s="695"/>
      <c r="H65" s="695"/>
      <c r="I65" s="695"/>
      <c r="J65" s="695"/>
      <c r="K65" s="695"/>
      <c r="L65" s="695"/>
      <c r="M65" s="695"/>
      <c r="N65" s="695"/>
      <c r="O65" s="195"/>
    </row>
    <row r="66" spans="1:20" ht="25.5" customHeight="1">
      <c r="A66" s="242"/>
      <c r="B66" s="608"/>
      <c r="C66" s="9"/>
      <c r="D66" s="54"/>
      <c r="E66" s="92"/>
      <c r="F66" s="92"/>
      <c r="G66" s="92"/>
      <c r="H66" s="92"/>
      <c r="I66" s="92"/>
      <c r="J66" s="92"/>
      <c r="K66" s="92"/>
      <c r="L66" s="92"/>
      <c r="M66" s="92"/>
      <c r="N66" s="92"/>
      <c r="O66" s="189"/>
    </row>
    <row r="67" spans="1:20" ht="25.5" customHeight="1">
      <c r="A67" s="260" t="s">
        <v>8</v>
      </c>
      <c r="B67" s="261" t="s">
        <v>231</v>
      </c>
      <c r="C67" s="195"/>
      <c r="D67" s="262"/>
    </row>
    <row r="68" spans="1:20" ht="25.5" customHeight="1">
      <c r="A68" s="260"/>
      <c r="B68" s="259"/>
      <c r="C68" s="654" t="s">
        <v>1265</v>
      </c>
      <c r="D68" s="262"/>
      <c r="E68" s="195"/>
      <c r="F68" s="195"/>
      <c r="G68" s="195"/>
      <c r="H68" s="195"/>
      <c r="I68" s="195"/>
      <c r="J68" s="195"/>
      <c r="K68" s="195"/>
      <c r="L68" s="195"/>
      <c r="M68" s="195"/>
      <c r="N68" s="195"/>
    </row>
    <row r="69" spans="1:20" ht="25.5" customHeight="1">
      <c r="A69" s="260"/>
      <c r="B69" s="654" t="s">
        <v>1266</v>
      </c>
      <c r="C69" s="195"/>
      <c r="D69" s="262"/>
      <c r="E69" s="195"/>
      <c r="F69" s="195"/>
      <c r="G69" s="195"/>
      <c r="H69" s="195"/>
      <c r="I69" s="195"/>
      <c r="J69" s="195"/>
      <c r="K69" s="195"/>
      <c r="L69" s="195"/>
      <c r="M69" s="195"/>
      <c r="N69" s="195"/>
    </row>
    <row r="70" spans="1:20" ht="25.5" customHeight="1">
      <c r="A70" s="260"/>
      <c r="B70" s="259" t="s">
        <v>1267</v>
      </c>
      <c r="C70" s="195"/>
      <c r="D70" s="262"/>
      <c r="E70" s="195"/>
      <c r="F70" s="195"/>
      <c r="G70" s="195"/>
      <c r="H70" s="195"/>
      <c r="I70" s="195"/>
      <c r="J70" s="195"/>
      <c r="K70" s="195"/>
      <c r="L70" s="195"/>
      <c r="M70" s="195"/>
      <c r="N70" s="195"/>
    </row>
    <row r="71" spans="1:20" ht="25.5" customHeight="1">
      <c r="A71" s="242"/>
      <c r="B71" s="242"/>
      <c r="C71" s="242"/>
      <c r="D71" s="242"/>
      <c r="E71" s="242"/>
      <c r="F71" s="242"/>
      <c r="G71" s="242"/>
      <c r="H71" s="242"/>
      <c r="I71" s="242"/>
      <c r="J71" s="242"/>
      <c r="K71" s="242"/>
      <c r="L71" s="242"/>
      <c r="M71" s="242"/>
      <c r="N71" s="242"/>
    </row>
    <row r="72" spans="1:20" s="269" customFormat="1" ht="25.5" customHeight="1">
      <c r="A72" s="260" t="s">
        <v>5</v>
      </c>
      <c r="B72" s="261" t="s">
        <v>232</v>
      </c>
      <c r="C72" s="262"/>
      <c r="D72" s="262"/>
      <c r="E72" s="262"/>
      <c r="F72" s="243"/>
      <c r="G72" s="243"/>
      <c r="H72" s="243"/>
      <c r="I72" s="243"/>
      <c r="J72" s="243"/>
      <c r="K72" s="243"/>
      <c r="L72" s="243"/>
      <c r="M72" s="243"/>
      <c r="N72" s="243"/>
      <c r="O72" s="93"/>
      <c r="T72" s="308"/>
    </row>
    <row r="73" spans="1:20" s="269" customFormat="1" ht="25.5" customHeight="1">
      <c r="A73" s="195"/>
      <c r="B73" s="266" t="s">
        <v>233</v>
      </c>
      <c r="C73" s="266" t="s">
        <v>579</v>
      </c>
      <c r="D73" s="266"/>
      <c r="E73" s="266"/>
      <c r="F73" s="243"/>
      <c r="G73" s="243"/>
      <c r="H73" s="243"/>
      <c r="I73" s="243"/>
      <c r="J73" s="243"/>
      <c r="K73" s="243"/>
      <c r="L73" s="243"/>
      <c r="M73" s="243"/>
      <c r="N73" s="243"/>
      <c r="O73" s="93"/>
      <c r="T73" s="308"/>
    </row>
    <row r="74" spans="1:20" s="269" customFormat="1" ht="25.5" customHeight="1">
      <c r="A74" s="195"/>
      <c r="B74" s="266" t="s">
        <v>580</v>
      </c>
      <c r="C74" s="266"/>
      <c r="D74" s="266"/>
      <c r="E74" s="266"/>
      <c r="F74" s="243"/>
      <c r="G74" s="243"/>
      <c r="H74" s="243"/>
      <c r="I74" s="243"/>
      <c r="J74" s="243"/>
      <c r="K74" s="243"/>
      <c r="L74" s="243"/>
      <c r="M74" s="243"/>
      <c r="N74" s="243"/>
      <c r="O74" s="93"/>
      <c r="T74" s="308"/>
    </row>
    <row r="75" spans="1:20" s="269" customFormat="1" ht="25.5" customHeight="1">
      <c r="A75" s="195"/>
      <c r="B75" s="266" t="s">
        <v>873</v>
      </c>
      <c r="C75" s="266"/>
      <c r="D75" s="266"/>
      <c r="E75" s="266"/>
      <c r="F75" s="243"/>
      <c r="G75" s="243"/>
      <c r="H75" s="243"/>
      <c r="I75" s="243"/>
      <c r="J75" s="243"/>
      <c r="K75" s="243"/>
      <c r="L75" s="243"/>
      <c r="M75" s="243"/>
      <c r="N75" s="243"/>
      <c r="O75" s="93"/>
      <c r="T75" s="308"/>
    </row>
    <row r="76" spans="1:20" s="269" customFormat="1" ht="25.5" customHeight="1">
      <c r="B76" s="218"/>
      <c r="C76" s="30"/>
      <c r="D76" s="93"/>
      <c r="E76" s="268"/>
      <c r="F76" s="268"/>
      <c r="G76" s="268"/>
      <c r="H76" s="268"/>
      <c r="I76" s="268"/>
      <c r="J76" s="268"/>
      <c r="K76" s="268"/>
      <c r="L76" s="268"/>
      <c r="M76" s="268"/>
      <c r="N76" s="268"/>
      <c r="O76" s="93"/>
      <c r="T76" s="308"/>
    </row>
    <row r="77" spans="1:20" customFormat="1" ht="25.5" customHeight="1">
      <c r="A77" s="260" t="s">
        <v>23</v>
      </c>
      <c r="B77" s="261" t="s">
        <v>988</v>
      </c>
      <c r="C77" s="262"/>
      <c r="D77" s="262"/>
      <c r="E77" s="262"/>
      <c r="F77" s="262"/>
      <c r="G77" s="262"/>
      <c r="H77" s="262"/>
      <c r="I77" s="262"/>
      <c r="J77" s="262"/>
      <c r="K77" s="262"/>
      <c r="L77" s="262"/>
      <c r="M77" s="262"/>
      <c r="N77" s="262"/>
      <c r="O77" s="143"/>
      <c r="P77" s="143"/>
      <c r="Q77" s="143"/>
      <c r="T77" s="307"/>
    </row>
    <row r="78" spans="1:20" customFormat="1" ht="25.5" customHeight="1">
      <c r="A78" s="195"/>
      <c r="B78" s="195"/>
      <c r="C78" s="158" t="s">
        <v>1177</v>
      </c>
      <c r="D78" s="195"/>
      <c r="E78" s="195"/>
      <c r="F78" s="195"/>
      <c r="G78" s="195"/>
      <c r="H78" s="189"/>
      <c r="I78" s="189"/>
      <c r="J78" s="189"/>
      <c r="K78" s="189"/>
      <c r="L78" s="189"/>
      <c r="M78" s="189"/>
      <c r="N78" s="189"/>
      <c r="O78" s="143"/>
      <c r="P78" s="143"/>
      <c r="Q78" s="143"/>
      <c r="T78" s="307"/>
    </row>
    <row r="79" spans="1:20" customFormat="1" ht="25.5" customHeight="1">
      <c r="A79" s="154"/>
      <c r="B79" s="154"/>
      <c r="C79" s="154"/>
      <c r="D79" s="154"/>
      <c r="E79" s="154"/>
      <c r="F79" s="154"/>
      <c r="G79" s="154"/>
      <c r="H79" s="283"/>
      <c r="I79" s="625" t="s">
        <v>193</v>
      </c>
      <c r="J79" s="625"/>
      <c r="K79" s="154"/>
      <c r="L79" s="283"/>
      <c r="M79" s="625" t="s">
        <v>141</v>
      </c>
      <c r="N79" s="625"/>
      <c r="O79" s="143"/>
      <c r="P79" s="143"/>
      <c r="Q79" s="143"/>
      <c r="T79" s="307"/>
    </row>
    <row r="80" spans="1:20" customFormat="1" ht="25.5" customHeight="1">
      <c r="A80" s="154"/>
      <c r="B80" s="154"/>
      <c r="C80" s="154"/>
      <c r="D80" s="154"/>
      <c r="E80" s="154"/>
      <c r="F80" s="154"/>
      <c r="G80" s="154"/>
      <c r="H80" s="359" t="s">
        <v>1145</v>
      </c>
      <c r="I80" s="39"/>
      <c r="J80" s="359" t="s">
        <v>1144</v>
      </c>
      <c r="K80" s="40"/>
      <c r="L80" s="359" t="s">
        <v>1145</v>
      </c>
      <c r="M80" s="39"/>
      <c r="N80" s="359" t="s">
        <v>1144</v>
      </c>
      <c r="O80" s="143"/>
      <c r="P80" s="143"/>
      <c r="Q80" s="143"/>
      <c r="T80" s="307"/>
    </row>
    <row r="81" spans="1:20" customFormat="1" ht="25.5" customHeight="1">
      <c r="A81" s="195"/>
      <c r="B81" s="195"/>
      <c r="C81" s="248" t="s">
        <v>989</v>
      </c>
      <c r="D81" s="248"/>
      <c r="E81" s="195"/>
      <c r="F81" s="195"/>
      <c r="G81" s="195"/>
      <c r="H81" s="195"/>
      <c r="I81" s="195"/>
      <c r="J81" s="195"/>
      <c r="K81" s="195"/>
      <c r="L81" s="195"/>
      <c r="M81" s="195"/>
      <c r="N81" s="195"/>
      <c r="O81" s="143"/>
      <c r="P81" s="143"/>
      <c r="Q81" s="143"/>
      <c r="T81" s="307"/>
    </row>
    <row r="82" spans="1:20" customFormat="1" ht="25.5" customHeight="1">
      <c r="A82" s="195"/>
      <c r="B82" s="195"/>
      <c r="C82" s="248"/>
      <c r="D82" s="248" t="s">
        <v>234</v>
      </c>
      <c r="E82" s="195"/>
      <c r="F82" s="195"/>
      <c r="G82" s="195"/>
      <c r="H82" s="207">
        <v>8610108.3800000008</v>
      </c>
      <c r="I82" s="207"/>
      <c r="J82" s="206">
        <v>941218.66</v>
      </c>
      <c r="K82" s="206"/>
      <c r="L82" s="206">
        <v>8788991.8000000007</v>
      </c>
      <c r="M82" s="206"/>
      <c r="N82" s="206">
        <v>-2275163.16</v>
      </c>
      <c r="O82" s="143"/>
      <c r="P82" s="143"/>
      <c r="Q82" s="143"/>
      <c r="T82" s="307"/>
    </row>
    <row r="83" spans="1:20" customFormat="1" ht="25.5" customHeight="1">
      <c r="A83" s="195"/>
      <c r="B83" s="195"/>
      <c r="C83" s="248" t="s">
        <v>990</v>
      </c>
      <c r="D83" s="248"/>
      <c r="E83" s="195"/>
      <c r="F83" s="195"/>
      <c r="G83" s="195"/>
      <c r="H83" s="207">
        <v>-16096203.09</v>
      </c>
      <c r="I83" s="207"/>
      <c r="J83" s="206">
        <v>9821197.2899999991</v>
      </c>
      <c r="K83" s="207"/>
      <c r="L83" s="206">
        <v>-16096203.09</v>
      </c>
      <c r="M83" s="207"/>
      <c r="N83" s="207">
        <v>9821197.3000000007</v>
      </c>
      <c r="O83" s="143"/>
      <c r="P83" s="143"/>
      <c r="Q83" s="143"/>
      <c r="T83" s="307"/>
    </row>
    <row r="84" spans="1:20" customFormat="1" ht="25.5" customHeight="1" thickBot="1">
      <c r="A84" s="195"/>
      <c r="B84" s="195"/>
      <c r="C84" s="248"/>
      <c r="D84" s="248" t="s">
        <v>235</v>
      </c>
      <c r="E84" s="195"/>
      <c r="F84" s="195"/>
      <c r="G84" s="195"/>
      <c r="H84" s="265">
        <f>SUM(H82:H83)</f>
        <v>-7486094.709999999</v>
      </c>
      <c r="I84" s="258"/>
      <c r="J84" s="265">
        <f>SUM(J82:J83)</f>
        <v>10762415.949999999</v>
      </c>
      <c r="K84" s="258"/>
      <c r="L84" s="265">
        <f>SUM(L82:L83)</f>
        <v>-7307211.2899999991</v>
      </c>
      <c r="M84" s="258"/>
      <c r="N84" s="265">
        <f>SUM(N82:N83)</f>
        <v>7546034.1400000006</v>
      </c>
      <c r="O84" s="147"/>
      <c r="P84" s="147"/>
      <c r="Q84" s="147"/>
      <c r="T84" s="307"/>
    </row>
    <row r="85" spans="1:20" customFormat="1" ht="25.5" customHeight="1" thickTop="1">
      <c r="A85" s="147"/>
      <c r="B85" s="1"/>
      <c r="C85" s="7"/>
      <c r="D85" s="1"/>
      <c r="E85" s="8"/>
      <c r="F85" s="8"/>
      <c r="G85" s="8"/>
      <c r="H85" s="206"/>
      <c r="I85" s="206"/>
      <c r="J85" s="206"/>
      <c r="K85" s="207"/>
      <c r="L85" s="206"/>
      <c r="M85" s="206"/>
      <c r="N85" s="206"/>
      <c r="O85" s="147"/>
      <c r="P85" s="147"/>
      <c r="Q85" s="147"/>
      <c r="T85" s="307"/>
    </row>
    <row r="86" spans="1:20" ht="25.5" customHeight="1">
      <c r="A86" s="260" t="s">
        <v>6</v>
      </c>
      <c r="B86" s="261" t="s">
        <v>236</v>
      </c>
      <c r="C86" s="262"/>
      <c r="D86" s="262"/>
      <c r="E86" s="262"/>
      <c r="F86" s="262"/>
      <c r="G86" s="246"/>
      <c r="H86" s="246"/>
      <c r="I86" s="246"/>
      <c r="J86" s="246"/>
      <c r="K86" s="246"/>
      <c r="L86" s="246"/>
      <c r="M86" s="246"/>
      <c r="N86" s="246"/>
    </row>
    <row r="87" spans="1:20" s="271" customFormat="1" ht="25.5" customHeight="1">
      <c r="A87" s="195"/>
      <c r="B87" s="195"/>
      <c r="C87" s="272" t="s">
        <v>1197</v>
      </c>
      <c r="D87" s="195"/>
      <c r="E87" s="195"/>
      <c r="F87" s="195"/>
      <c r="G87" s="243"/>
      <c r="H87" s="255"/>
      <c r="I87" s="255"/>
      <c r="J87" s="255"/>
      <c r="K87" s="255"/>
      <c r="L87" s="255"/>
      <c r="M87" s="255"/>
      <c r="N87" s="255"/>
      <c r="O87" s="195"/>
      <c r="T87" s="309"/>
    </row>
    <row r="88" spans="1:20" s="271" customFormat="1" ht="25.5" customHeight="1">
      <c r="A88" s="624"/>
      <c r="B88" s="243"/>
      <c r="C88" s="624"/>
      <c r="D88" s="624"/>
      <c r="E88" s="624"/>
      <c r="F88" s="624"/>
      <c r="G88" s="624"/>
      <c r="H88" s="283"/>
      <c r="I88" s="625" t="s">
        <v>193</v>
      </c>
      <c r="J88" s="625"/>
      <c r="K88" s="154"/>
      <c r="L88" s="693" t="s">
        <v>141</v>
      </c>
      <c r="M88" s="693"/>
      <c r="N88" s="693"/>
      <c r="O88" s="195"/>
      <c r="T88" s="309"/>
    </row>
    <row r="89" spans="1:20" s="271" customFormat="1" ht="25.5" customHeight="1">
      <c r="A89" s="624"/>
      <c r="B89" s="624"/>
      <c r="C89" s="624"/>
      <c r="D89" s="624"/>
      <c r="E89" s="624"/>
      <c r="F89" s="624"/>
      <c r="G89" s="624"/>
      <c r="H89" s="359" t="s">
        <v>1145</v>
      </c>
      <c r="I89" s="39"/>
      <c r="J89" s="359" t="s">
        <v>1144</v>
      </c>
      <c r="K89" s="40"/>
      <c r="L89" s="359" t="s">
        <v>1145</v>
      </c>
      <c r="M89" s="39"/>
      <c r="N89" s="359" t="s">
        <v>1144</v>
      </c>
      <c r="O89" s="195"/>
      <c r="T89" s="309"/>
    </row>
    <row r="90" spans="1:20" s="271" customFormat="1" ht="25.5" customHeight="1">
      <c r="A90" s="243"/>
      <c r="B90" s="159" t="s">
        <v>370</v>
      </c>
      <c r="C90" s="243"/>
      <c r="D90" s="243"/>
      <c r="E90" s="243"/>
      <c r="F90" s="243"/>
      <c r="G90" s="243"/>
      <c r="H90" s="208">
        <v>142418086.34</v>
      </c>
      <c r="I90" s="208"/>
      <c r="J90" s="208">
        <v>103013024.58</v>
      </c>
      <c r="K90" s="208"/>
      <c r="L90" s="208">
        <v>47754019.659999996</v>
      </c>
      <c r="M90" s="208"/>
      <c r="N90" s="208">
        <v>44642852.460000001</v>
      </c>
      <c r="O90" s="195"/>
      <c r="T90" s="309"/>
    </row>
    <row r="91" spans="1:20" ht="25.5" customHeight="1">
      <c r="B91" s="159" t="s">
        <v>237</v>
      </c>
      <c r="H91" s="208">
        <v>248871378.86000001</v>
      </c>
      <c r="I91" s="208"/>
      <c r="J91" s="208">
        <v>141409723.19</v>
      </c>
      <c r="K91" s="208"/>
      <c r="L91" s="208">
        <v>157319657.55000001</v>
      </c>
      <c r="M91" s="208"/>
      <c r="N91" s="208">
        <v>94981132.829999998</v>
      </c>
      <c r="O91" s="195"/>
    </row>
    <row r="92" spans="1:20" ht="25.5" customHeight="1">
      <c r="B92" s="159" t="s">
        <v>238</v>
      </c>
      <c r="H92" s="208">
        <v>29050968.539999999</v>
      </c>
      <c r="I92" s="208"/>
      <c r="J92" s="208">
        <v>29380999.199999999</v>
      </c>
      <c r="K92" s="208"/>
      <c r="L92" s="208">
        <v>29050968.539999999</v>
      </c>
      <c r="M92" s="208"/>
      <c r="N92" s="208">
        <v>27380999.199999999</v>
      </c>
      <c r="O92" s="195"/>
    </row>
    <row r="93" spans="1:20" ht="25.5" customHeight="1">
      <c r="B93" s="263" t="s">
        <v>239</v>
      </c>
      <c r="H93" s="208">
        <v>19689100.800000001</v>
      </c>
      <c r="I93" s="208"/>
      <c r="J93" s="208">
        <v>13395791.58</v>
      </c>
      <c r="K93" s="208"/>
      <c r="L93" s="208">
        <v>4952170.3</v>
      </c>
      <c r="M93" s="208"/>
      <c r="N93" s="208">
        <v>4472915.4400000004</v>
      </c>
      <c r="O93" s="195"/>
    </row>
    <row r="94" spans="1:20" ht="25.5" customHeight="1">
      <c r="B94" s="263" t="s">
        <v>240</v>
      </c>
      <c r="H94" s="208">
        <v>62822724.43</v>
      </c>
      <c r="I94" s="208"/>
      <c r="J94" s="208">
        <v>49369628.43</v>
      </c>
      <c r="K94" s="208"/>
      <c r="L94" s="208">
        <v>28832262.950000003</v>
      </c>
      <c r="M94" s="208"/>
      <c r="N94" s="208">
        <v>26503448.52</v>
      </c>
      <c r="O94" s="255"/>
    </row>
    <row r="95" spans="1:20" ht="25.5" customHeight="1">
      <c r="A95" s="159"/>
      <c r="B95" s="159" t="s">
        <v>509</v>
      </c>
      <c r="C95" s="208"/>
      <c r="D95" s="208"/>
      <c r="E95" s="208"/>
      <c r="F95" s="208"/>
      <c r="G95" s="208"/>
      <c r="H95" s="208">
        <v>2230710.62</v>
      </c>
      <c r="I95" s="208"/>
      <c r="J95" s="207">
        <v>1721381.07</v>
      </c>
      <c r="K95" s="208"/>
      <c r="L95" s="208">
        <v>815093.8</v>
      </c>
      <c r="M95" s="208"/>
      <c r="N95" s="207">
        <v>867390.72</v>
      </c>
      <c r="O95" s="246"/>
    </row>
    <row r="96" spans="1:20" ht="25.5" customHeight="1">
      <c r="B96" s="159" t="s">
        <v>468</v>
      </c>
      <c r="H96" s="208">
        <v>13315218.029999999</v>
      </c>
      <c r="I96" s="208"/>
      <c r="J96" s="208">
        <v>13607962.18</v>
      </c>
      <c r="K96" s="208"/>
      <c r="L96" s="208">
        <v>13315218.029999999</v>
      </c>
      <c r="M96" s="208"/>
      <c r="N96" s="208">
        <v>13607962.18</v>
      </c>
    </row>
    <row r="97" spans="1:21" ht="25.5" customHeight="1">
      <c r="B97" s="159"/>
      <c r="H97" s="208"/>
      <c r="I97" s="208"/>
      <c r="J97" s="208"/>
      <c r="K97" s="208"/>
      <c r="L97" s="208"/>
      <c r="M97" s="208"/>
      <c r="N97" s="208"/>
    </row>
    <row r="98" spans="1:21" ht="25.5" customHeight="1"/>
    <row r="99" spans="1:21" ht="27.6" customHeight="1">
      <c r="A99" s="694" t="s">
        <v>13</v>
      </c>
      <c r="B99" s="695"/>
      <c r="C99" s="695"/>
      <c r="D99" s="695"/>
      <c r="E99" s="695"/>
      <c r="F99" s="695"/>
      <c r="G99" s="695"/>
      <c r="H99" s="695"/>
      <c r="I99" s="695"/>
      <c r="J99" s="695"/>
      <c r="K99" s="695"/>
      <c r="L99" s="695"/>
      <c r="M99" s="695"/>
      <c r="N99" s="695"/>
    </row>
    <row r="100" spans="1:21" ht="27.6" customHeight="1"/>
    <row r="101" spans="1:21" ht="27.6" customHeight="1">
      <c r="A101" s="260" t="s">
        <v>12</v>
      </c>
      <c r="B101" s="261" t="s">
        <v>241</v>
      </c>
      <c r="C101" s="262"/>
      <c r="D101" s="262"/>
      <c r="E101" s="262"/>
      <c r="F101" s="262"/>
      <c r="G101" s="246"/>
      <c r="H101" s="246"/>
      <c r="I101" s="246"/>
      <c r="J101" s="246"/>
      <c r="K101" s="246"/>
      <c r="L101" s="246"/>
      <c r="M101" s="246"/>
      <c r="N101" s="246"/>
    </row>
    <row r="102" spans="1:21" ht="27.6" customHeight="1">
      <c r="A102" s="260"/>
      <c r="B102" s="160" t="s">
        <v>609</v>
      </c>
      <c r="C102" s="262"/>
      <c r="D102" s="262"/>
      <c r="E102" s="262"/>
      <c r="F102" s="262"/>
      <c r="G102" s="246"/>
      <c r="H102" s="246"/>
      <c r="I102" s="246"/>
      <c r="J102" s="246"/>
      <c r="K102" s="246"/>
      <c r="L102" s="246"/>
      <c r="M102" s="246"/>
      <c r="N102" s="246"/>
    </row>
    <row r="103" spans="1:21" ht="27.6" customHeight="1">
      <c r="A103" s="195"/>
      <c r="B103" s="159"/>
      <c r="C103" s="159" t="s">
        <v>713</v>
      </c>
      <c r="D103" s="195"/>
      <c r="E103" s="195"/>
      <c r="F103" s="195"/>
    </row>
    <row r="104" spans="1:21" ht="27.6" customHeight="1">
      <c r="A104" s="195"/>
      <c r="B104" s="160" t="s">
        <v>714</v>
      </c>
      <c r="C104" s="160"/>
      <c r="D104" s="189"/>
      <c r="E104" s="195"/>
      <c r="F104" s="195"/>
      <c r="H104" s="255"/>
      <c r="I104" s="255"/>
      <c r="J104" s="255"/>
      <c r="K104" s="255"/>
      <c r="L104" s="255"/>
      <c r="M104" s="255"/>
      <c r="N104" s="255"/>
    </row>
    <row r="105" spans="1:21" ht="27.6" customHeight="1">
      <c r="A105" s="624"/>
      <c r="B105" s="624"/>
      <c r="C105" s="624"/>
      <c r="D105" s="624"/>
      <c r="E105" s="624"/>
      <c r="F105" s="624"/>
      <c r="G105" s="624"/>
      <c r="H105" s="625"/>
      <c r="I105" s="625" t="s">
        <v>193</v>
      </c>
      <c r="J105" s="625"/>
      <c r="K105" s="154"/>
      <c r="L105" s="693" t="s">
        <v>141</v>
      </c>
      <c r="M105" s="693"/>
      <c r="N105" s="693"/>
    </row>
    <row r="106" spans="1:21" ht="27.6" customHeight="1">
      <c r="A106" s="624"/>
      <c r="B106" s="624"/>
      <c r="C106" s="624"/>
      <c r="D106" s="624"/>
      <c r="E106" s="624"/>
      <c r="F106" s="624"/>
      <c r="G106" s="624"/>
      <c r="H106" s="359" t="s">
        <v>1145</v>
      </c>
      <c r="I106" s="39"/>
      <c r="J106" s="359" t="s">
        <v>922</v>
      </c>
      <c r="K106" s="40"/>
      <c r="L106" s="359" t="s">
        <v>1145</v>
      </c>
      <c r="M106" s="39"/>
      <c r="N106" s="359" t="s">
        <v>922</v>
      </c>
    </row>
    <row r="107" spans="1:21" ht="27.6" customHeight="1">
      <c r="C107" s="195" t="s">
        <v>145</v>
      </c>
      <c r="D107" s="195"/>
      <c r="H107" s="208">
        <v>1420136.3</v>
      </c>
      <c r="I107" s="208">
        <v>0</v>
      </c>
      <c r="J107" s="208">
        <v>325254.46999999997</v>
      </c>
      <c r="K107" s="208"/>
      <c r="L107" s="208">
        <v>30136.3</v>
      </c>
      <c r="M107" s="208">
        <v>0</v>
      </c>
      <c r="N107" s="208">
        <v>30144.47</v>
      </c>
      <c r="O107" s="195"/>
    </row>
    <row r="108" spans="1:21" ht="27.6" customHeight="1">
      <c r="C108" s="195" t="s">
        <v>146</v>
      </c>
      <c r="D108" s="195"/>
      <c r="H108" s="208">
        <v>13613480.130000001</v>
      </c>
      <c r="I108" s="208">
        <v>0</v>
      </c>
      <c r="J108" s="208">
        <v>23498735.539999999</v>
      </c>
      <c r="K108" s="208"/>
      <c r="L108" s="208">
        <v>5767568.0800000001</v>
      </c>
      <c r="M108" s="208">
        <v>0</v>
      </c>
      <c r="N108" s="208">
        <v>23450323.98</v>
      </c>
      <c r="O108" s="195"/>
      <c r="U108" s="307"/>
    </row>
    <row r="109" spans="1:21" ht="27.6" customHeight="1">
      <c r="C109" s="195" t="s">
        <v>147</v>
      </c>
      <c r="D109" s="195"/>
      <c r="H109" s="208">
        <v>50366731.049999997</v>
      </c>
      <c r="I109" s="208">
        <v>0</v>
      </c>
      <c r="J109" s="208">
        <v>129793544.06</v>
      </c>
      <c r="K109" s="208"/>
      <c r="L109" s="208">
        <v>17393940.16</v>
      </c>
      <c r="M109" s="208">
        <v>0</v>
      </c>
      <c r="N109" s="208">
        <v>49652457.030000001</v>
      </c>
      <c r="O109" s="195"/>
      <c r="S109" s="306"/>
      <c r="T109" s="306"/>
      <c r="U109" s="308"/>
    </row>
    <row r="110" spans="1:21" ht="27.6" customHeight="1" thickBot="1">
      <c r="C110" s="195"/>
      <c r="D110" s="195" t="s">
        <v>148</v>
      </c>
      <c r="H110" s="251">
        <f>SUM(H107:H109)</f>
        <v>65400347.479999997</v>
      </c>
      <c r="J110" s="251">
        <f>SUM(J107:J109)</f>
        <v>153617534.06999999</v>
      </c>
      <c r="L110" s="251">
        <f>SUM(L107:L109)</f>
        <v>23191644.539999999</v>
      </c>
      <c r="N110" s="251">
        <f>SUM(N107:N109)</f>
        <v>73132925.480000004</v>
      </c>
      <c r="O110" s="195"/>
      <c r="S110" s="306"/>
      <c r="T110" s="306"/>
      <c r="U110" s="308"/>
    </row>
    <row r="111" spans="1:21" ht="27.6" customHeight="1" thickTop="1">
      <c r="B111" s="160" t="s">
        <v>610</v>
      </c>
      <c r="C111" s="195"/>
      <c r="H111" s="255"/>
      <c r="J111" s="255"/>
      <c r="L111" s="255"/>
      <c r="N111" s="255"/>
      <c r="O111" s="195"/>
      <c r="S111" s="306"/>
      <c r="T111" s="306"/>
      <c r="U111" s="308"/>
    </row>
    <row r="112" spans="1:21" ht="27.6" customHeight="1">
      <c r="B112" s="195"/>
      <c r="C112" s="259" t="s">
        <v>1239</v>
      </c>
      <c r="H112" s="255"/>
      <c r="J112" s="255"/>
      <c r="L112" s="255"/>
      <c r="N112" s="255"/>
      <c r="O112" s="195"/>
      <c r="S112" s="305"/>
      <c r="T112" s="310"/>
    </row>
    <row r="113" spans="1:20" ht="27.6" customHeight="1">
      <c r="B113" s="160" t="s">
        <v>1240</v>
      </c>
      <c r="C113" s="195"/>
      <c r="H113" s="255"/>
      <c r="J113" s="255"/>
      <c r="L113" s="255"/>
      <c r="N113" s="255"/>
      <c r="O113" s="195"/>
    </row>
    <row r="114" spans="1:20" ht="27.6" customHeight="1">
      <c r="B114" s="218"/>
      <c r="C114" s="270"/>
      <c r="E114" s="246"/>
      <c r="F114" s="246"/>
      <c r="G114" s="246"/>
      <c r="H114" s="246"/>
      <c r="I114" s="246"/>
      <c r="J114" s="246"/>
      <c r="K114" s="246"/>
      <c r="L114" s="246"/>
      <c r="M114" s="246"/>
      <c r="N114" s="246"/>
    </row>
    <row r="115" spans="1:20" ht="27.6" customHeight="1">
      <c r="A115" s="273" t="s">
        <v>25</v>
      </c>
      <c r="B115" s="274" t="s">
        <v>242</v>
      </c>
      <c r="C115" s="274"/>
      <c r="D115" s="274"/>
      <c r="E115" s="274"/>
      <c r="F115" s="274"/>
      <c r="G115" s="274"/>
      <c r="H115" s="274"/>
      <c r="I115" s="274"/>
      <c r="J115" s="274"/>
      <c r="K115" s="274"/>
      <c r="L115" s="274"/>
      <c r="M115" s="274"/>
      <c r="N115" s="274"/>
      <c r="O115" s="274"/>
      <c r="T115" s="242"/>
    </row>
    <row r="116" spans="1:20" ht="27.6" customHeight="1">
      <c r="A116" s="266"/>
      <c r="B116" s="266" t="s">
        <v>1241</v>
      </c>
      <c r="C116" s="266"/>
      <c r="D116" s="266"/>
      <c r="E116" s="266"/>
      <c r="F116" s="266"/>
      <c r="G116" s="266"/>
      <c r="H116" s="266"/>
      <c r="I116" s="266"/>
      <c r="J116" s="266"/>
      <c r="K116" s="266"/>
      <c r="L116" s="266"/>
      <c r="M116" s="266"/>
      <c r="N116" s="266"/>
      <c r="O116" s="266"/>
      <c r="T116" s="242"/>
    </row>
    <row r="117" spans="1:20" ht="27.6" customHeight="1">
      <c r="A117" s="266"/>
      <c r="B117" s="266" t="s">
        <v>1242</v>
      </c>
      <c r="C117" s="266"/>
      <c r="D117" s="266"/>
      <c r="E117" s="266"/>
      <c r="F117" s="266"/>
      <c r="G117" s="266"/>
      <c r="H117" s="266"/>
      <c r="I117" s="266"/>
      <c r="J117" s="266"/>
      <c r="K117" s="266"/>
      <c r="L117" s="266"/>
      <c r="M117" s="266"/>
      <c r="N117" s="266"/>
      <c r="O117" s="266"/>
      <c r="T117" s="242"/>
    </row>
    <row r="118" spans="1:20" ht="27.6" customHeight="1">
      <c r="A118" s="266"/>
      <c r="B118" s="266" t="s">
        <v>1243</v>
      </c>
      <c r="C118" s="266"/>
      <c r="D118" s="266"/>
      <c r="E118" s="266"/>
      <c r="F118" s="266"/>
      <c r="G118" s="266"/>
      <c r="H118" s="266"/>
      <c r="I118" s="266"/>
      <c r="J118" s="266"/>
      <c r="K118" s="266"/>
      <c r="L118" s="266"/>
      <c r="M118" s="266"/>
      <c r="N118" s="266"/>
      <c r="O118" s="266"/>
      <c r="T118" s="242"/>
    </row>
    <row r="119" spans="1:20" ht="27.6" customHeight="1">
      <c r="A119" s="266"/>
      <c r="B119" s="266" t="s">
        <v>1244</v>
      </c>
      <c r="C119" s="266"/>
      <c r="D119" s="266"/>
      <c r="E119" s="266"/>
      <c r="F119" s="266"/>
      <c r="G119" s="266"/>
      <c r="H119" s="266"/>
      <c r="I119" s="266"/>
      <c r="J119" s="266"/>
      <c r="K119" s="266"/>
      <c r="L119" s="266"/>
      <c r="M119" s="266"/>
      <c r="N119" s="266"/>
      <c r="O119" s="266"/>
      <c r="T119" s="242"/>
    </row>
    <row r="120" spans="1:20" ht="27.6" customHeight="1">
      <c r="A120" s="266"/>
      <c r="B120" s="266" t="s">
        <v>1249</v>
      </c>
      <c r="C120" s="266"/>
      <c r="D120" s="266"/>
      <c r="E120" s="266"/>
      <c r="F120" s="266"/>
      <c r="G120" s="266"/>
      <c r="H120" s="266"/>
      <c r="I120" s="266"/>
      <c r="J120" s="266"/>
      <c r="K120" s="266"/>
      <c r="L120" s="266"/>
      <c r="M120" s="266"/>
      <c r="N120" s="266"/>
      <c r="O120" s="266"/>
      <c r="T120" s="242"/>
    </row>
    <row r="121" spans="1:20" ht="27.6" customHeight="1">
      <c r="A121" s="266"/>
      <c r="B121" s="266" t="s">
        <v>1268</v>
      </c>
      <c r="C121" s="266"/>
      <c r="D121" s="266"/>
      <c r="E121" s="266"/>
      <c r="F121" s="266"/>
      <c r="G121" s="266"/>
      <c r="H121" s="266"/>
      <c r="I121" s="266"/>
      <c r="J121" s="266"/>
      <c r="K121" s="266"/>
      <c r="L121" s="266"/>
      <c r="M121" s="266"/>
      <c r="N121" s="266"/>
      <c r="O121" s="266"/>
      <c r="T121" s="242"/>
    </row>
    <row r="122" spans="1:20" ht="27.6" customHeight="1">
      <c r="A122" s="266"/>
      <c r="B122" s="266" t="s">
        <v>1245</v>
      </c>
      <c r="C122" s="266"/>
      <c r="D122" s="266"/>
      <c r="E122" s="266"/>
      <c r="F122" s="266"/>
      <c r="G122" s="266"/>
      <c r="H122" s="266"/>
      <c r="I122" s="266"/>
      <c r="J122" s="266"/>
      <c r="K122" s="266"/>
      <c r="L122" s="266"/>
      <c r="M122" s="266"/>
      <c r="N122" s="266"/>
      <c r="O122" s="266"/>
      <c r="T122" s="242"/>
    </row>
    <row r="123" spans="1:20" s="271" customFormat="1" ht="27.6" customHeight="1">
      <c r="A123" s="266"/>
      <c r="B123" s="5" t="s">
        <v>1281</v>
      </c>
      <c r="C123" s="5"/>
      <c r="D123" s="5"/>
      <c r="E123" s="5"/>
      <c r="F123" s="5"/>
      <c r="G123" s="266"/>
      <c r="H123" s="266"/>
      <c r="I123" s="266"/>
      <c r="J123" s="266"/>
      <c r="K123" s="266"/>
      <c r="L123" s="266"/>
      <c r="M123" s="266"/>
      <c r="N123" s="266"/>
      <c r="O123" s="266"/>
    </row>
    <row r="124" spans="1:20" s="271" customFormat="1" ht="27.6" customHeight="1">
      <c r="A124" s="266"/>
      <c r="B124" s="5" t="s">
        <v>1280</v>
      </c>
      <c r="C124" s="5"/>
      <c r="D124" s="5"/>
      <c r="E124" s="5"/>
      <c r="F124" s="5"/>
      <c r="G124" s="266"/>
      <c r="H124" s="266"/>
      <c r="I124" s="266"/>
      <c r="J124" s="266"/>
      <c r="K124" s="266"/>
      <c r="L124" s="266"/>
      <c r="M124" s="266"/>
      <c r="N124" s="266"/>
      <c r="O124" s="266"/>
    </row>
    <row r="125" spans="1:20" ht="27.6" customHeight="1">
      <c r="B125" s="5" t="s">
        <v>1269</v>
      </c>
      <c r="C125" s="208"/>
      <c r="D125" s="208"/>
      <c r="E125" s="195"/>
      <c r="F125" s="195"/>
      <c r="G125" s="195"/>
      <c r="H125" s="195"/>
      <c r="I125" s="195"/>
      <c r="J125" s="195"/>
      <c r="K125" s="195"/>
      <c r="L125" s="195"/>
      <c r="M125" s="195"/>
      <c r="N125" s="195"/>
      <c r="T125" s="242"/>
    </row>
    <row r="126" spans="1:20" ht="27.6" customHeight="1">
      <c r="B126" s="15" t="s">
        <v>1270</v>
      </c>
      <c r="C126" s="208"/>
      <c r="D126" s="208"/>
      <c r="E126" s="195"/>
      <c r="F126" s="195"/>
      <c r="G126" s="195"/>
      <c r="H126" s="195"/>
      <c r="I126" s="195"/>
      <c r="J126" s="195"/>
      <c r="K126" s="195"/>
      <c r="L126" s="195"/>
      <c r="M126" s="195"/>
      <c r="N126" s="195"/>
      <c r="T126" s="242"/>
    </row>
    <row r="127" spans="1:20" ht="27.6" customHeight="1">
      <c r="B127" s="15" t="s">
        <v>1271</v>
      </c>
      <c r="C127" s="208"/>
      <c r="D127" s="208"/>
      <c r="E127" s="195"/>
      <c r="F127" s="195"/>
      <c r="G127" s="195"/>
      <c r="H127" s="195"/>
      <c r="I127" s="195"/>
      <c r="J127" s="195"/>
      <c r="K127" s="195"/>
      <c r="L127" s="195"/>
      <c r="M127" s="195"/>
      <c r="N127" s="195"/>
      <c r="T127" s="242"/>
    </row>
    <row r="128" spans="1:20" ht="27.6" customHeight="1">
      <c r="B128" s="266"/>
      <c r="C128" s="208"/>
      <c r="D128" s="208"/>
      <c r="E128" s="195"/>
      <c r="F128" s="195"/>
      <c r="G128" s="195"/>
      <c r="H128" s="195"/>
      <c r="I128" s="195"/>
      <c r="J128" s="195"/>
      <c r="K128" s="195"/>
      <c r="L128" s="195"/>
      <c r="M128" s="195"/>
      <c r="N128" s="195"/>
      <c r="T128" s="242"/>
    </row>
    <row r="129" spans="1:22" ht="27.6" customHeight="1">
      <c r="B129" s="266"/>
      <c r="C129" s="208"/>
      <c r="D129" s="208"/>
      <c r="E129" s="195"/>
      <c r="F129" s="195"/>
      <c r="G129" s="195"/>
      <c r="H129" s="195"/>
      <c r="I129" s="195"/>
      <c r="J129" s="195"/>
      <c r="K129" s="195"/>
      <c r="L129" s="195"/>
      <c r="M129" s="195"/>
      <c r="N129" s="195"/>
      <c r="T129" s="242"/>
    </row>
    <row r="130" spans="1:22" ht="30" customHeight="1">
      <c r="A130" s="694" t="s">
        <v>22</v>
      </c>
      <c r="B130" s="695"/>
      <c r="C130" s="695"/>
      <c r="D130" s="695"/>
      <c r="E130" s="695"/>
      <c r="F130" s="695"/>
      <c r="G130" s="695"/>
      <c r="H130" s="695"/>
      <c r="I130" s="695"/>
      <c r="J130" s="695"/>
      <c r="K130" s="695"/>
      <c r="L130" s="695"/>
      <c r="M130" s="695"/>
      <c r="N130" s="695"/>
      <c r="T130" s="242"/>
    </row>
    <row r="131" spans="1:22" ht="30" customHeight="1">
      <c r="B131" s="266"/>
      <c r="C131" s="208"/>
      <c r="D131" s="208"/>
      <c r="E131" s="195"/>
      <c r="F131" s="195"/>
      <c r="G131" s="195"/>
      <c r="H131" s="195"/>
      <c r="I131" s="195"/>
      <c r="J131" s="195"/>
      <c r="K131" s="195"/>
      <c r="L131" s="195"/>
      <c r="M131" s="195"/>
      <c r="N131" s="195"/>
      <c r="T131" s="242"/>
    </row>
    <row r="132" spans="1:22" s="271" customFormat="1" ht="30" customHeight="1">
      <c r="A132" s="195"/>
      <c r="B132" s="5" t="s">
        <v>1178</v>
      </c>
      <c r="C132" s="195"/>
      <c r="D132" s="266"/>
      <c r="E132" s="195"/>
      <c r="F132" s="195"/>
      <c r="G132" s="195"/>
      <c r="H132" s="195"/>
      <c r="I132" s="195"/>
      <c r="J132" s="195"/>
      <c r="K132" s="195"/>
      <c r="L132" s="195"/>
      <c r="M132" s="195"/>
      <c r="N132" s="195"/>
      <c r="O132" s="195"/>
      <c r="S132" s="208"/>
      <c r="T132" s="208"/>
      <c r="U132" s="208"/>
      <c r="V132" s="208"/>
    </row>
    <row r="133" spans="1:22" s="271" customFormat="1" ht="30" customHeight="1">
      <c r="A133" s="195"/>
      <c r="B133" s="208"/>
      <c r="C133" s="5" t="s">
        <v>1116</v>
      </c>
      <c r="D133" s="266"/>
      <c r="E133" s="195"/>
      <c r="F133" s="195"/>
      <c r="G133" s="195"/>
      <c r="H133" s="195"/>
      <c r="I133" s="195"/>
      <c r="J133" s="195"/>
      <c r="K133" s="195"/>
      <c r="L133" s="195"/>
      <c r="M133" s="195"/>
      <c r="N133" s="195"/>
      <c r="O133" s="195"/>
      <c r="R133" s="5"/>
      <c r="U133" s="208"/>
      <c r="V133" s="208"/>
    </row>
    <row r="134" spans="1:22" s="271" customFormat="1" ht="30" customHeight="1">
      <c r="A134" s="195"/>
      <c r="B134" s="5" t="s">
        <v>806</v>
      </c>
      <c r="C134" s="208"/>
      <c r="D134" s="266"/>
      <c r="E134" s="195"/>
      <c r="F134" s="195"/>
      <c r="G134" s="195"/>
      <c r="H134" s="195"/>
      <c r="I134" s="195"/>
      <c r="J134" s="195"/>
      <c r="K134" s="195"/>
      <c r="L134" s="195"/>
      <c r="M134" s="195"/>
      <c r="N134" s="195"/>
      <c r="O134" s="195"/>
      <c r="R134" s="5"/>
      <c r="U134" s="208"/>
      <c r="V134" s="208"/>
    </row>
    <row r="135" spans="1:22" s="271" customFormat="1" ht="30" customHeight="1">
      <c r="A135" s="195"/>
      <c r="B135" s="5" t="s">
        <v>779</v>
      </c>
      <c r="C135" s="208"/>
      <c r="D135" s="266"/>
      <c r="E135" s="195"/>
      <c r="F135" s="195"/>
      <c r="G135" s="195"/>
      <c r="H135" s="195"/>
      <c r="I135" s="195"/>
      <c r="J135" s="195"/>
      <c r="K135" s="195"/>
      <c r="L135" s="195"/>
      <c r="M135" s="195"/>
      <c r="N135" s="195"/>
      <c r="O135" s="195"/>
      <c r="R135" s="5"/>
      <c r="U135" s="208"/>
      <c r="V135" s="208"/>
    </row>
    <row r="136" spans="1:22" s="271" customFormat="1" ht="30" customHeight="1">
      <c r="A136" s="195"/>
      <c r="B136" s="5" t="s">
        <v>780</v>
      </c>
      <c r="C136" s="208"/>
      <c r="D136" s="266"/>
      <c r="E136" s="195"/>
      <c r="F136" s="195"/>
      <c r="G136" s="195"/>
      <c r="H136" s="195"/>
      <c r="I136" s="195"/>
      <c r="J136" s="195"/>
      <c r="K136" s="195"/>
      <c r="L136" s="195"/>
      <c r="M136" s="195"/>
      <c r="N136" s="195"/>
      <c r="O136" s="195"/>
      <c r="R136" s="5"/>
      <c r="U136" s="208"/>
      <c r="V136" s="208"/>
    </row>
    <row r="137" spans="1:22" s="271" customFormat="1" ht="30" customHeight="1">
      <c r="A137" s="195"/>
      <c r="B137" s="5" t="s">
        <v>1114</v>
      </c>
      <c r="C137" s="208"/>
      <c r="D137" s="266"/>
      <c r="E137" s="195"/>
      <c r="F137" s="195"/>
      <c r="G137" s="195"/>
      <c r="H137" s="195"/>
      <c r="I137" s="195"/>
      <c r="J137" s="195"/>
      <c r="K137" s="195"/>
      <c r="L137" s="195"/>
      <c r="M137" s="195"/>
      <c r="N137" s="195"/>
      <c r="O137" s="195"/>
      <c r="R137" s="5"/>
      <c r="U137" s="208"/>
      <c r="V137" s="208"/>
    </row>
    <row r="138" spans="1:22" s="271" customFormat="1" ht="30" customHeight="1">
      <c r="A138" s="195"/>
      <c r="B138" s="5" t="s">
        <v>1113</v>
      </c>
      <c r="C138" s="208"/>
      <c r="D138" s="266"/>
      <c r="E138" s="195"/>
      <c r="F138" s="195"/>
      <c r="G138" s="195"/>
      <c r="H138" s="195"/>
      <c r="I138" s="195"/>
      <c r="J138" s="195"/>
      <c r="K138" s="195"/>
      <c r="L138" s="195"/>
      <c r="M138" s="195"/>
      <c r="N138" s="195"/>
      <c r="O138" s="195"/>
      <c r="R138" s="5"/>
      <c r="U138" s="208"/>
      <c r="V138" s="208"/>
    </row>
    <row r="139" spans="1:22" s="271" customFormat="1" ht="30" customHeight="1">
      <c r="A139" s="195"/>
      <c r="B139" s="5" t="s">
        <v>726</v>
      </c>
      <c r="C139" s="208"/>
      <c r="D139" s="266"/>
      <c r="E139" s="195"/>
      <c r="F139" s="195"/>
      <c r="G139" s="195"/>
      <c r="H139" s="195"/>
      <c r="I139" s="195"/>
      <c r="J139" s="195"/>
      <c r="K139" s="195"/>
      <c r="L139" s="195"/>
      <c r="M139" s="195"/>
      <c r="N139" s="195"/>
      <c r="O139" s="195"/>
      <c r="R139" s="5"/>
      <c r="U139" s="208"/>
      <c r="V139" s="208"/>
    </row>
    <row r="140" spans="1:22" s="271" customFormat="1" ht="30" customHeight="1">
      <c r="A140" s="195"/>
      <c r="B140" s="208"/>
      <c r="C140" s="7" t="s">
        <v>781</v>
      </c>
      <c r="D140" s="266"/>
      <c r="E140" s="195"/>
      <c r="F140" s="195"/>
      <c r="G140" s="195"/>
      <c r="H140" s="195"/>
      <c r="I140" s="195"/>
      <c r="J140" s="195"/>
      <c r="K140" s="195"/>
      <c r="L140" s="195"/>
      <c r="M140" s="195"/>
      <c r="N140" s="195"/>
      <c r="O140" s="195"/>
      <c r="R140" s="5"/>
      <c r="U140" s="208"/>
      <c r="V140" s="208"/>
    </row>
    <row r="141" spans="1:22" s="271" customFormat="1" ht="30" customHeight="1">
      <c r="A141" s="195"/>
      <c r="B141" s="7" t="s">
        <v>782</v>
      </c>
      <c r="C141" s="208"/>
      <c r="D141" s="266"/>
      <c r="E141" s="195"/>
      <c r="F141" s="195"/>
      <c r="G141" s="195"/>
      <c r="H141" s="195"/>
      <c r="I141" s="195"/>
      <c r="J141" s="195"/>
      <c r="K141" s="195"/>
      <c r="L141" s="195"/>
      <c r="M141" s="195"/>
      <c r="N141" s="195"/>
      <c r="O141" s="195"/>
      <c r="R141" s="5"/>
      <c r="U141" s="208"/>
      <c r="V141" s="208"/>
    </row>
    <row r="142" spans="1:22" s="271" customFormat="1" ht="30" customHeight="1">
      <c r="A142" s="195"/>
      <c r="B142" s="7" t="s">
        <v>783</v>
      </c>
      <c r="C142" s="208"/>
      <c r="D142" s="266"/>
      <c r="E142" s="195"/>
      <c r="F142" s="195"/>
      <c r="G142" s="195"/>
      <c r="H142" s="195"/>
      <c r="I142" s="195"/>
      <c r="J142" s="195"/>
      <c r="K142" s="195"/>
      <c r="L142" s="195"/>
      <c r="M142" s="195"/>
      <c r="N142" s="195"/>
      <c r="O142" s="195"/>
      <c r="R142" s="5"/>
      <c r="U142" s="208"/>
      <c r="V142" s="208"/>
    </row>
    <row r="143" spans="1:22" s="271" customFormat="1" ht="30" customHeight="1">
      <c r="A143" s="195"/>
      <c r="B143" s="7" t="s">
        <v>1112</v>
      </c>
      <c r="C143" s="208"/>
      <c r="D143" s="266"/>
      <c r="E143" s="195"/>
      <c r="F143" s="195"/>
      <c r="G143" s="195"/>
      <c r="H143" s="195"/>
      <c r="I143" s="195"/>
      <c r="J143" s="195"/>
      <c r="K143" s="195"/>
      <c r="L143" s="195"/>
      <c r="M143" s="195"/>
      <c r="N143" s="195"/>
      <c r="O143" s="195"/>
      <c r="R143" s="5"/>
      <c r="U143" s="208"/>
      <c r="V143" s="208"/>
    </row>
    <row r="144" spans="1:22" s="271" customFormat="1" ht="30" customHeight="1">
      <c r="A144" s="195"/>
      <c r="B144" s="7" t="s">
        <v>1115</v>
      </c>
      <c r="C144" s="208"/>
      <c r="D144" s="266"/>
      <c r="E144" s="195"/>
      <c r="F144" s="195"/>
      <c r="G144" s="195"/>
      <c r="H144" s="195"/>
      <c r="I144" s="195"/>
      <c r="J144" s="195"/>
      <c r="K144" s="195"/>
      <c r="L144" s="195"/>
      <c r="M144" s="195"/>
      <c r="N144" s="195"/>
      <c r="O144" s="195"/>
      <c r="R144" s="5"/>
      <c r="U144" s="208"/>
      <c r="V144" s="208"/>
    </row>
    <row r="145" spans="1:22" s="271" customFormat="1" ht="30" customHeight="1">
      <c r="A145" s="195"/>
      <c r="B145" s="7" t="s">
        <v>522</v>
      </c>
      <c r="C145" s="208"/>
      <c r="D145" s="266"/>
      <c r="E145" s="195"/>
      <c r="F145" s="195"/>
      <c r="G145" s="195"/>
      <c r="H145" s="195"/>
      <c r="I145" s="195"/>
      <c r="J145" s="195"/>
      <c r="K145" s="195"/>
      <c r="L145" s="195"/>
      <c r="M145" s="195"/>
      <c r="N145" s="195"/>
      <c r="O145" s="195"/>
      <c r="R145" s="5"/>
      <c r="U145" s="208"/>
      <c r="V145" s="208"/>
    </row>
    <row r="146" spans="1:22" s="271" customFormat="1" ht="30" customHeight="1">
      <c r="A146" s="195"/>
      <c r="B146" s="5"/>
      <c r="C146" s="292" t="s">
        <v>784</v>
      </c>
      <c r="D146" s="266"/>
      <c r="E146" s="195"/>
      <c r="F146" s="195"/>
      <c r="G146" s="195"/>
      <c r="H146" s="195"/>
      <c r="I146" s="195"/>
      <c r="J146" s="195"/>
      <c r="K146" s="195"/>
      <c r="L146" s="195"/>
      <c r="M146" s="195"/>
      <c r="N146" s="195"/>
      <c r="O146" s="195"/>
      <c r="R146" s="5"/>
      <c r="U146" s="208"/>
      <c r="V146" s="208"/>
    </row>
    <row r="147" spans="1:22" s="271" customFormat="1" ht="30" customHeight="1">
      <c r="A147" s="195"/>
      <c r="B147" s="292" t="s">
        <v>786</v>
      </c>
      <c r="C147" s="208"/>
      <c r="D147" s="266"/>
      <c r="E147" s="195"/>
      <c r="F147" s="195"/>
      <c r="G147" s="195"/>
      <c r="H147" s="195"/>
      <c r="I147" s="195"/>
      <c r="J147" s="195"/>
      <c r="K147" s="195"/>
      <c r="L147" s="195"/>
      <c r="M147" s="195"/>
      <c r="N147" s="195"/>
      <c r="O147" s="195"/>
      <c r="R147" s="5"/>
      <c r="U147" s="208"/>
      <c r="V147" s="208"/>
    </row>
    <row r="148" spans="1:22" s="271" customFormat="1" ht="30" customHeight="1">
      <c r="A148" s="195"/>
      <c r="B148" s="292" t="s">
        <v>785</v>
      </c>
      <c r="C148" s="208"/>
      <c r="D148" s="266"/>
      <c r="E148" s="195"/>
      <c r="F148" s="195"/>
      <c r="G148" s="195"/>
      <c r="H148" s="195"/>
      <c r="I148" s="195"/>
      <c r="J148" s="195"/>
      <c r="K148" s="195"/>
      <c r="L148" s="195"/>
      <c r="M148" s="195"/>
      <c r="N148" s="195"/>
      <c r="O148" s="195"/>
      <c r="R148" s="5"/>
      <c r="U148" s="208"/>
      <c r="V148" s="208"/>
    </row>
    <row r="149" spans="1:22" s="271" customFormat="1" ht="30" customHeight="1">
      <c r="A149" s="195"/>
      <c r="B149" s="5"/>
      <c r="C149" s="208"/>
      <c r="D149" s="266"/>
      <c r="E149" s="195"/>
      <c r="F149" s="195"/>
      <c r="G149" s="195"/>
      <c r="H149" s="195"/>
      <c r="I149" s="195"/>
      <c r="J149" s="195"/>
      <c r="K149" s="195"/>
      <c r="L149" s="195"/>
      <c r="M149" s="195"/>
      <c r="N149" s="195"/>
      <c r="O149" s="195"/>
      <c r="R149" s="5"/>
      <c r="U149" s="208"/>
      <c r="V149" s="208"/>
    </row>
    <row r="150" spans="1:22" s="32" customFormat="1" ht="30" customHeight="1">
      <c r="A150" s="103" t="s">
        <v>26</v>
      </c>
      <c r="B150" s="32" t="s">
        <v>243</v>
      </c>
      <c r="R150" s="7"/>
      <c r="U150" s="208"/>
      <c r="V150" s="208"/>
    </row>
    <row r="151" spans="1:22" s="5" customFormat="1" ht="30" customHeight="1">
      <c r="B151" s="101"/>
      <c r="C151" s="101" t="s">
        <v>1056</v>
      </c>
      <c r="R151" s="7"/>
      <c r="U151" s="208"/>
      <c r="V151" s="208"/>
    </row>
    <row r="152" spans="1:22" s="5" customFormat="1" ht="30" customHeight="1">
      <c r="B152" s="101" t="s">
        <v>1055</v>
      </c>
      <c r="C152" s="101"/>
      <c r="R152" s="7"/>
      <c r="U152" s="208"/>
      <c r="V152" s="208"/>
    </row>
    <row r="153" spans="1:22" s="5" customFormat="1" ht="30" customHeight="1">
      <c r="C153" s="102" t="s">
        <v>1179</v>
      </c>
      <c r="H153" s="130"/>
      <c r="I153" s="130"/>
      <c r="J153" s="130"/>
      <c r="K153" s="130"/>
      <c r="L153" s="130"/>
      <c r="M153" s="130"/>
      <c r="N153" s="130"/>
      <c r="O153" s="130"/>
      <c r="R153" s="7"/>
      <c r="U153" s="208"/>
      <c r="V153" s="208"/>
    </row>
    <row r="154" spans="1:22" s="617" customFormat="1" ht="30" customHeight="1">
      <c r="H154" s="670" t="s">
        <v>244</v>
      </c>
      <c r="I154" s="670"/>
      <c r="J154" s="670"/>
      <c r="K154" s="619"/>
      <c r="L154" s="670" t="s">
        <v>245</v>
      </c>
      <c r="M154" s="670"/>
      <c r="N154" s="670"/>
      <c r="O154" s="142"/>
      <c r="R154" s="7"/>
      <c r="U154" s="208"/>
      <c r="V154" s="208"/>
    </row>
    <row r="155" spans="1:22" s="617" customFormat="1" ht="30" customHeight="1">
      <c r="H155" s="359" t="s">
        <v>1145</v>
      </c>
      <c r="I155" s="39"/>
      <c r="J155" s="359" t="s">
        <v>922</v>
      </c>
      <c r="K155" s="40"/>
      <c r="L155" s="359" t="s">
        <v>1145</v>
      </c>
      <c r="M155" s="39"/>
      <c r="N155" s="359" t="s">
        <v>922</v>
      </c>
      <c r="O155" s="289"/>
      <c r="R155" s="7"/>
      <c r="U155" s="208"/>
      <c r="V155" s="208"/>
    </row>
    <row r="156" spans="1:22" s="5" customFormat="1" ht="30" customHeight="1">
      <c r="B156" s="5" t="s">
        <v>246</v>
      </c>
      <c r="H156" s="431">
        <v>0.69397139656854956</v>
      </c>
      <c r="I156" s="208"/>
      <c r="J156" s="431">
        <v>0.70062080348075062</v>
      </c>
      <c r="K156" s="208"/>
      <c r="L156" s="431">
        <v>0.31352161066767065</v>
      </c>
      <c r="M156" s="208"/>
      <c r="N156" s="431">
        <v>0.29899447085629582</v>
      </c>
      <c r="R156" s="7"/>
      <c r="U156" s="208"/>
      <c r="V156" s="208"/>
    </row>
    <row r="157" spans="1:22" s="5" customFormat="1" ht="30" customHeight="1"/>
    <row r="158" spans="1:22" ht="30" customHeight="1"/>
    <row r="159" spans="1:22" ht="30" customHeight="1"/>
    <row r="160" spans="1:22" ht="30" customHeight="1"/>
    <row r="161" ht="30" customHeight="1"/>
    <row r="162" ht="30" customHeight="1"/>
  </sheetData>
  <mergeCells count="15">
    <mergeCell ref="A130:N130"/>
    <mergeCell ref="H154:J154"/>
    <mergeCell ref="L154:N154"/>
    <mergeCell ref="H57:J57"/>
    <mergeCell ref="L57:N57"/>
    <mergeCell ref="A65:N65"/>
    <mergeCell ref="L88:N88"/>
    <mergeCell ref="A99:N99"/>
    <mergeCell ref="L105:N105"/>
    <mergeCell ref="L47:N47"/>
    <mergeCell ref="A1:N1"/>
    <mergeCell ref="L6:N6"/>
    <mergeCell ref="L16:N16"/>
    <mergeCell ref="A30:N30"/>
    <mergeCell ref="L33:N33"/>
  </mergeCells>
  <pageMargins left="0.62" right="0.26" top="0.67" bottom="0.67"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8"/>
  <sheetViews>
    <sheetView topLeftCell="A19" zoomScale="70" zoomScaleNormal="70" zoomScaleSheetLayoutView="80" workbookViewId="0">
      <selection activeCell="T26" sqref="T26"/>
    </sheetView>
  </sheetViews>
  <sheetFormatPr defaultColWidth="9.140625" defaultRowHeight="33" customHeight="1"/>
  <cols>
    <col min="1" max="1" width="3.42578125" style="5" customWidth="1"/>
    <col min="2" max="2" width="4.5703125" style="5" customWidth="1"/>
    <col min="3" max="3" width="5.140625" style="5" customWidth="1"/>
    <col min="4" max="4" width="9.140625" style="5" customWidth="1"/>
    <col min="5" max="5" width="13" style="5" customWidth="1"/>
    <col min="6" max="6" width="8.85546875" style="5" customWidth="1"/>
    <col min="7" max="7" width="1.7109375" style="5" customWidth="1"/>
    <col min="8" max="8" width="14.42578125" style="5" customWidth="1"/>
    <col min="9" max="9" width="1.7109375" style="5" customWidth="1"/>
    <col min="10" max="10" width="14.42578125" style="5" customWidth="1"/>
    <col min="11" max="11" width="1.7109375" style="5" customWidth="1"/>
    <col min="12" max="12" width="14.42578125" style="5" customWidth="1"/>
    <col min="13" max="13" width="1.7109375" style="5" customWidth="1"/>
    <col min="14" max="14" width="14.42578125" style="5" customWidth="1"/>
    <col min="15" max="15" width="0.85546875" style="5" customWidth="1"/>
    <col min="16" max="18" width="9.140625" style="5"/>
    <col min="19" max="19" width="11.140625" style="5" customWidth="1"/>
    <col min="20" max="16384" width="9.140625" style="5"/>
  </cols>
  <sheetData>
    <row r="1" spans="1:27" ht="29.1" customHeight="1">
      <c r="A1" s="662" t="s">
        <v>34</v>
      </c>
      <c r="B1" s="662"/>
      <c r="C1" s="662"/>
      <c r="D1" s="662"/>
      <c r="E1" s="662"/>
      <c r="F1" s="662"/>
      <c r="G1" s="662"/>
      <c r="H1" s="662"/>
      <c r="I1" s="662"/>
      <c r="J1" s="662"/>
      <c r="K1" s="662"/>
      <c r="L1" s="662"/>
      <c r="M1" s="662"/>
      <c r="N1" s="662"/>
      <c r="O1" s="617"/>
    </row>
    <row r="2" spans="1:27" ht="29.1" customHeight="1"/>
    <row r="3" spans="1:27" ht="29.1" customHeight="1">
      <c r="A3" s="131" t="s">
        <v>27</v>
      </c>
      <c r="B3" s="14" t="s">
        <v>421</v>
      </c>
      <c r="Q3" s="132"/>
      <c r="R3" s="133"/>
      <c r="S3" s="101"/>
      <c r="T3" s="101"/>
      <c r="U3" s="101"/>
      <c r="V3" s="101"/>
      <c r="W3" s="101"/>
      <c r="X3" s="101"/>
      <c r="Y3" s="101"/>
      <c r="Z3" s="101"/>
      <c r="AA3" s="101"/>
    </row>
    <row r="4" spans="1:27" ht="29.1" customHeight="1">
      <c r="B4" s="4"/>
      <c r="C4" s="4" t="s">
        <v>407</v>
      </c>
      <c r="Q4" s="101"/>
      <c r="R4" s="101"/>
      <c r="S4" s="101"/>
      <c r="T4" s="101"/>
      <c r="U4" s="101"/>
      <c r="V4" s="101"/>
      <c r="W4" s="101"/>
      <c r="X4" s="101"/>
      <c r="Y4" s="101"/>
      <c r="Z4" s="101"/>
      <c r="AA4" s="101"/>
    </row>
    <row r="5" spans="1:27" ht="29.1" customHeight="1">
      <c r="B5" s="4" t="s">
        <v>467</v>
      </c>
      <c r="C5" s="4"/>
      <c r="Q5" s="101"/>
      <c r="R5" s="101"/>
      <c r="S5" s="101"/>
      <c r="T5" s="101"/>
      <c r="U5" s="101"/>
      <c r="V5" s="101"/>
      <c r="W5" s="101"/>
      <c r="X5" s="101"/>
      <c r="Y5" s="101"/>
      <c r="Z5" s="101"/>
      <c r="AA5" s="101"/>
    </row>
    <row r="6" spans="1:27" ht="29.1" customHeight="1">
      <c r="B6" s="4"/>
      <c r="C6" s="25" t="s">
        <v>874</v>
      </c>
      <c r="D6" s="13"/>
      <c r="Q6" s="101"/>
      <c r="R6" s="101"/>
      <c r="S6" s="101"/>
      <c r="T6" s="102"/>
      <c r="U6" s="102"/>
      <c r="V6" s="101"/>
      <c r="W6" s="101"/>
      <c r="X6" s="101"/>
      <c r="Y6" s="101"/>
      <c r="Z6" s="101"/>
      <c r="AA6" s="101"/>
    </row>
    <row r="7" spans="1:27" ht="29.1" customHeight="1">
      <c r="B7" s="4"/>
      <c r="C7" s="24" t="s">
        <v>875</v>
      </c>
      <c r="D7" s="4"/>
      <c r="Q7" s="101"/>
      <c r="R7" s="101"/>
      <c r="S7" s="101"/>
      <c r="T7" s="101"/>
      <c r="U7" s="101"/>
      <c r="V7" s="101"/>
      <c r="W7" s="101"/>
      <c r="X7" s="101"/>
      <c r="Y7" s="101"/>
      <c r="Z7" s="101"/>
      <c r="AA7" s="101"/>
    </row>
    <row r="8" spans="1:27" ht="29.1" customHeight="1">
      <c r="B8" s="4"/>
      <c r="C8" s="24" t="s">
        <v>348</v>
      </c>
      <c r="D8" s="4"/>
      <c r="Q8" s="101"/>
      <c r="R8" s="101"/>
      <c r="S8" s="101"/>
      <c r="T8" s="101"/>
      <c r="U8" s="101"/>
      <c r="V8" s="101"/>
      <c r="W8" s="101"/>
      <c r="X8" s="101"/>
      <c r="Y8" s="101"/>
      <c r="Z8" s="101"/>
      <c r="AA8" s="101"/>
    </row>
    <row r="9" spans="1:27" ht="29.1" customHeight="1">
      <c r="B9" s="4"/>
      <c r="C9" s="24" t="s">
        <v>349</v>
      </c>
      <c r="D9" s="4"/>
      <c r="Q9" s="101"/>
      <c r="R9" s="101"/>
      <c r="S9" s="101"/>
      <c r="T9" s="101"/>
      <c r="U9" s="101"/>
      <c r="V9" s="101"/>
      <c r="W9" s="101"/>
      <c r="X9" s="101"/>
      <c r="Y9" s="101"/>
      <c r="Z9" s="101"/>
      <c r="AA9" s="101"/>
    </row>
    <row r="10" spans="1:27" ht="29.1" customHeight="1">
      <c r="B10" s="4"/>
      <c r="C10" s="24" t="s">
        <v>372</v>
      </c>
      <c r="D10" s="4"/>
      <c r="Q10" s="101"/>
      <c r="R10" s="101"/>
      <c r="S10" s="101"/>
      <c r="T10" s="101"/>
      <c r="U10" s="101"/>
      <c r="V10" s="101"/>
      <c r="W10" s="101"/>
      <c r="X10" s="101"/>
      <c r="Y10" s="101"/>
      <c r="Z10" s="101"/>
      <c r="AA10" s="101"/>
    </row>
    <row r="11" spans="1:27" ht="29.1" customHeight="1">
      <c r="B11" s="4"/>
      <c r="C11" s="24"/>
      <c r="D11" s="4"/>
      <c r="Q11" s="101"/>
      <c r="R11" s="101"/>
      <c r="S11" s="101"/>
      <c r="T11" s="101"/>
      <c r="U11" s="101"/>
      <c r="V11" s="101"/>
      <c r="W11" s="101"/>
      <c r="X11" s="101"/>
      <c r="Y11" s="101"/>
      <c r="Z11" s="101"/>
      <c r="AA11" s="101"/>
    </row>
    <row r="12" spans="1:27" ht="29.1" customHeight="1">
      <c r="B12" s="102" t="s">
        <v>321</v>
      </c>
      <c r="C12" s="4"/>
      <c r="D12" s="4"/>
      <c r="Q12" s="101"/>
      <c r="R12" s="101"/>
      <c r="S12" s="101"/>
      <c r="T12" s="101"/>
      <c r="U12" s="101"/>
      <c r="V12" s="101"/>
      <c r="W12" s="101"/>
      <c r="X12" s="101"/>
      <c r="Y12" s="101"/>
      <c r="Z12" s="101"/>
      <c r="AA12" s="101"/>
    </row>
    <row r="13" spans="1:27" ht="29.1" customHeight="1">
      <c r="B13" s="4"/>
      <c r="C13" s="134" t="s">
        <v>14</v>
      </c>
      <c r="D13" s="13" t="s">
        <v>333</v>
      </c>
      <c r="Q13" s="101"/>
      <c r="R13" s="101"/>
      <c r="S13" s="102"/>
      <c r="T13" s="101"/>
      <c r="U13" s="101"/>
      <c r="V13" s="101"/>
      <c r="W13" s="101"/>
      <c r="X13" s="101"/>
      <c r="Y13" s="101"/>
      <c r="Z13" s="101"/>
      <c r="AA13" s="101"/>
    </row>
    <row r="14" spans="1:27" ht="29.1" customHeight="1">
      <c r="B14" s="4"/>
      <c r="C14" s="134" t="s">
        <v>15</v>
      </c>
      <c r="D14" s="13" t="s">
        <v>716</v>
      </c>
      <c r="Q14" s="101"/>
      <c r="R14" s="101"/>
      <c r="S14" s="101"/>
      <c r="T14" s="120"/>
      <c r="U14" s="102"/>
      <c r="V14" s="101"/>
      <c r="W14" s="101"/>
      <c r="X14" s="101"/>
      <c r="Y14" s="101"/>
      <c r="Z14" s="101"/>
      <c r="AA14" s="101"/>
    </row>
    <row r="15" spans="1:27" ht="29.1" customHeight="1">
      <c r="B15" s="4"/>
      <c r="C15" s="134"/>
      <c r="D15" s="13" t="s">
        <v>715</v>
      </c>
      <c r="Q15" s="101"/>
      <c r="R15" s="101"/>
      <c r="S15" s="101"/>
      <c r="T15" s="120"/>
      <c r="U15" s="102"/>
      <c r="V15" s="101"/>
      <c r="W15" s="101"/>
      <c r="X15" s="101"/>
      <c r="Y15" s="101"/>
      <c r="Z15" s="101"/>
      <c r="AA15" s="101"/>
    </row>
    <row r="16" spans="1:27" ht="29.1" customHeight="1">
      <c r="B16" s="4"/>
      <c r="C16" s="134" t="s">
        <v>16</v>
      </c>
      <c r="D16" s="13" t="s">
        <v>322</v>
      </c>
      <c r="Q16" s="101"/>
      <c r="R16" s="101"/>
      <c r="S16" s="101"/>
      <c r="T16" s="120"/>
      <c r="U16" s="102"/>
      <c r="V16" s="101"/>
      <c r="W16" s="101"/>
      <c r="X16" s="101"/>
      <c r="Y16" s="101"/>
      <c r="Z16" s="101"/>
      <c r="AA16" s="101"/>
    </row>
    <row r="17" spans="1:31" ht="29.1" customHeight="1">
      <c r="B17" s="4"/>
      <c r="C17" s="134"/>
      <c r="D17" s="13"/>
      <c r="Q17" s="101"/>
      <c r="R17" s="101"/>
      <c r="S17" s="101"/>
      <c r="T17" s="120"/>
      <c r="U17" s="102"/>
      <c r="V17" s="101"/>
      <c r="W17" s="101"/>
      <c r="X17" s="101"/>
      <c r="Y17" s="101"/>
      <c r="Z17" s="101"/>
      <c r="AA17" s="101"/>
    </row>
    <row r="18" spans="1:31" ht="29.1" customHeight="1">
      <c r="A18" s="103" t="s">
        <v>24</v>
      </c>
      <c r="B18" s="32" t="s">
        <v>247</v>
      </c>
      <c r="C18" s="32"/>
      <c r="D18" s="32"/>
      <c r="E18" s="32"/>
      <c r="U18" s="101"/>
      <c r="V18" s="101"/>
      <c r="W18" s="101"/>
      <c r="X18" s="120"/>
      <c r="Y18" s="102"/>
      <c r="Z18" s="101"/>
      <c r="AA18" s="101"/>
      <c r="AB18" s="101"/>
      <c r="AC18" s="101"/>
      <c r="AD18" s="101"/>
      <c r="AE18" s="101"/>
    </row>
    <row r="19" spans="1:31" s="137" customFormat="1" ht="29.1" customHeight="1">
      <c r="B19" s="137" t="s">
        <v>611</v>
      </c>
      <c r="C19" s="5" t="s">
        <v>728</v>
      </c>
      <c r="D19" s="335"/>
      <c r="E19" s="335"/>
      <c r="F19" s="335"/>
      <c r="G19" s="335"/>
      <c r="H19" s="335"/>
      <c r="I19" s="335"/>
      <c r="J19" s="335"/>
      <c r="K19" s="335"/>
      <c r="L19" s="335"/>
      <c r="M19" s="335"/>
    </row>
    <row r="20" spans="1:31" s="136" customFormat="1" ht="29.1" customHeight="1">
      <c r="C20" s="136" t="s">
        <v>856</v>
      </c>
      <c r="E20" s="371"/>
      <c r="F20" s="371"/>
      <c r="G20" s="371"/>
      <c r="H20" s="371"/>
      <c r="I20" s="371"/>
      <c r="J20" s="371"/>
      <c r="K20" s="334"/>
      <c r="L20" s="334"/>
      <c r="M20" s="334"/>
      <c r="R20" s="334"/>
    </row>
    <row r="21" spans="1:31" s="137" customFormat="1" ht="29.1" customHeight="1">
      <c r="B21" s="137" t="s">
        <v>1278</v>
      </c>
      <c r="C21" s="336"/>
      <c r="E21" s="336"/>
      <c r="F21" s="336"/>
      <c r="G21" s="336"/>
      <c r="H21" s="336"/>
      <c r="I21" s="336"/>
      <c r="J21" s="336"/>
      <c r="K21" s="335"/>
      <c r="L21" s="335"/>
      <c r="M21" s="335"/>
      <c r="R21" s="5"/>
    </row>
    <row r="22" spans="1:31" s="137" customFormat="1" ht="29.1" customHeight="1">
      <c r="B22" s="337"/>
      <c r="D22" s="338"/>
      <c r="E22" s="336"/>
      <c r="F22" s="336"/>
      <c r="G22" s="336"/>
      <c r="H22" s="625"/>
      <c r="I22" s="625" t="s">
        <v>193</v>
      </c>
      <c r="J22" s="625"/>
      <c r="K22" s="154"/>
      <c r="L22" s="693" t="s">
        <v>194</v>
      </c>
      <c r="M22" s="693"/>
      <c r="N22" s="693"/>
    </row>
    <row r="23" spans="1:31" s="137" customFormat="1" ht="29.1" customHeight="1">
      <c r="B23" s="629"/>
      <c r="D23" s="338"/>
      <c r="E23" s="336"/>
      <c r="F23" s="336"/>
      <c r="G23" s="336"/>
      <c r="H23" s="359" t="s">
        <v>1145</v>
      </c>
      <c r="I23" s="39"/>
      <c r="J23" s="359" t="s">
        <v>922</v>
      </c>
      <c r="K23" s="40"/>
      <c r="L23" s="359" t="s">
        <v>1145</v>
      </c>
      <c r="M23" s="39"/>
      <c r="N23" s="359" t="s">
        <v>922</v>
      </c>
    </row>
    <row r="24" spans="1:31" s="137" customFormat="1" ht="29.1" customHeight="1">
      <c r="B24" s="407" t="s">
        <v>857</v>
      </c>
      <c r="D24" s="338"/>
      <c r="H24" s="336"/>
      <c r="I24" s="336"/>
      <c r="J24" s="336"/>
      <c r="K24" s="336"/>
      <c r="L24" s="339"/>
      <c r="M24" s="339"/>
      <c r="N24" s="339"/>
    </row>
    <row r="25" spans="1:31" s="137" customFormat="1" ht="29.1" customHeight="1">
      <c r="B25" s="340" t="s">
        <v>749</v>
      </c>
      <c r="D25" s="338"/>
      <c r="E25" s="336"/>
      <c r="F25" s="336"/>
      <c r="G25" s="336"/>
      <c r="H25" s="336"/>
      <c r="I25" s="336"/>
      <c r="J25" s="336"/>
      <c r="K25" s="336"/>
      <c r="L25" s="341"/>
      <c r="M25" s="339"/>
      <c r="N25" s="342"/>
    </row>
    <row r="26" spans="1:31" s="137" customFormat="1" ht="29.1" customHeight="1">
      <c r="B26" s="369" t="s">
        <v>648</v>
      </c>
      <c r="D26" s="338"/>
      <c r="E26" s="336"/>
      <c r="F26" s="336"/>
      <c r="G26" s="336"/>
      <c r="H26" s="341">
        <v>10943782.4</v>
      </c>
      <c r="I26" s="339"/>
      <c r="J26" s="342">
        <v>2163189</v>
      </c>
      <c r="K26" s="336"/>
      <c r="L26" s="341">
        <v>10943782.4</v>
      </c>
      <c r="M26" s="339"/>
      <c r="N26" s="342">
        <v>2163189</v>
      </c>
    </row>
    <row r="27" spans="1:31" s="137" customFormat="1" ht="29.1" customHeight="1">
      <c r="C27" s="137" t="s">
        <v>750</v>
      </c>
      <c r="E27" s="338"/>
      <c r="F27" s="336"/>
      <c r="G27" s="336"/>
      <c r="H27" s="379">
        <f>H26</f>
        <v>10943782.4</v>
      </c>
      <c r="I27" s="339"/>
      <c r="J27" s="379">
        <f>J26</f>
        <v>2163189</v>
      </c>
      <c r="K27" s="336"/>
      <c r="L27" s="379">
        <f>L26</f>
        <v>10943782.4</v>
      </c>
      <c r="M27" s="339"/>
      <c r="N27" s="379">
        <f>N26</f>
        <v>2163189</v>
      </c>
    </row>
    <row r="28" spans="1:31" s="137" customFormat="1" ht="29.1" customHeight="1" thickBot="1">
      <c r="B28" s="407" t="s">
        <v>858</v>
      </c>
      <c r="H28" s="343">
        <f>+H27</f>
        <v>10943782.4</v>
      </c>
      <c r="J28" s="343">
        <f>+J27</f>
        <v>2163189</v>
      </c>
      <c r="L28" s="343">
        <f>+L27</f>
        <v>10943782.4</v>
      </c>
      <c r="M28" s="339"/>
      <c r="N28" s="343">
        <f>+N27</f>
        <v>2163189</v>
      </c>
    </row>
    <row r="29" spans="1:31" s="137" customFormat="1" ht="29.1" customHeight="1" thickTop="1"/>
    <row r="30" spans="1:31" s="137" customFormat="1" ht="29.1" customHeight="1"/>
    <row r="31" spans="1:31" s="501" customFormat="1" ht="27" customHeight="1">
      <c r="A31" s="662" t="s">
        <v>373</v>
      </c>
      <c r="B31" s="662"/>
      <c r="C31" s="662"/>
      <c r="D31" s="662"/>
      <c r="E31" s="662"/>
      <c r="F31" s="662"/>
      <c r="G31" s="662"/>
      <c r="H31" s="662"/>
      <c r="I31" s="662"/>
      <c r="J31" s="662"/>
      <c r="K31" s="662"/>
      <c r="L31" s="662"/>
      <c r="M31" s="662"/>
      <c r="N31" s="662"/>
      <c r="O31" s="195"/>
      <c r="R31" s="5"/>
      <c r="U31" s="208"/>
      <c r="V31" s="208"/>
    </row>
    <row r="32" spans="1:31" s="501" customFormat="1" ht="27" customHeight="1">
      <c r="A32" s="195"/>
      <c r="B32" s="5"/>
      <c r="C32" s="208"/>
      <c r="D32" s="266"/>
      <c r="E32" s="195"/>
      <c r="F32" s="195"/>
      <c r="G32" s="195"/>
      <c r="H32" s="195"/>
      <c r="I32" s="195"/>
      <c r="J32" s="195"/>
      <c r="K32" s="195"/>
      <c r="L32" s="195"/>
      <c r="M32" s="195"/>
      <c r="N32" s="195"/>
      <c r="O32" s="195"/>
      <c r="R32" s="5"/>
      <c r="U32" s="208"/>
      <c r="V32" s="208"/>
    </row>
    <row r="33" spans="2:14" s="137" customFormat="1" ht="27" customHeight="1">
      <c r="B33" s="337"/>
      <c r="D33" s="338"/>
      <c r="E33" s="336"/>
      <c r="F33" s="336"/>
      <c r="G33" s="336"/>
      <c r="H33" s="625"/>
      <c r="I33" s="625" t="s">
        <v>193</v>
      </c>
      <c r="J33" s="625"/>
      <c r="K33" s="154"/>
      <c r="L33" s="693" t="s">
        <v>194</v>
      </c>
      <c r="M33" s="693"/>
      <c r="N33" s="693"/>
    </row>
    <row r="34" spans="2:14" s="137" customFormat="1" ht="27" customHeight="1">
      <c r="B34" s="629"/>
      <c r="D34" s="338"/>
      <c r="E34" s="336"/>
      <c r="F34" s="336"/>
      <c r="G34" s="336"/>
      <c r="H34" s="359" t="s">
        <v>1145</v>
      </c>
      <c r="I34" s="39"/>
      <c r="J34" s="359" t="s">
        <v>922</v>
      </c>
      <c r="K34" s="40"/>
      <c r="L34" s="359" t="s">
        <v>1145</v>
      </c>
      <c r="M34" s="39"/>
      <c r="N34" s="359" t="s">
        <v>922</v>
      </c>
    </row>
    <row r="35" spans="2:14" s="137" customFormat="1" ht="27" customHeight="1">
      <c r="B35" s="407" t="s">
        <v>879</v>
      </c>
    </row>
    <row r="36" spans="2:14" s="137" customFormat="1" ht="27" customHeight="1">
      <c r="B36" s="340" t="s">
        <v>864</v>
      </c>
    </row>
    <row r="37" spans="2:14" s="137" customFormat="1" ht="27" customHeight="1">
      <c r="B37" s="137" t="s">
        <v>992</v>
      </c>
      <c r="D37" s="338"/>
      <c r="E37" s="336"/>
      <c r="F37" s="336"/>
    </row>
    <row r="38" spans="2:14" s="137" customFormat="1" ht="27" customHeight="1">
      <c r="C38" s="137" t="s">
        <v>991</v>
      </c>
      <c r="D38" s="338"/>
      <c r="F38" s="336"/>
      <c r="H38" s="341">
        <v>4344633.2699999996</v>
      </c>
      <c r="I38" s="339"/>
      <c r="J38" s="342">
        <v>4726340.97</v>
      </c>
      <c r="K38" s="336"/>
      <c r="L38" s="341">
        <v>4344633.2699999996</v>
      </c>
      <c r="M38" s="339"/>
      <c r="N38" s="342">
        <v>4726340.97</v>
      </c>
    </row>
    <row r="39" spans="2:14" s="137" customFormat="1" ht="27" customHeight="1">
      <c r="B39" s="137" t="s">
        <v>649</v>
      </c>
      <c r="H39" s="341">
        <v>1779353.34</v>
      </c>
      <c r="I39" s="339"/>
      <c r="J39" s="342">
        <v>5815577.8700000001</v>
      </c>
      <c r="K39" s="336"/>
      <c r="L39" s="341">
        <v>1779353.34</v>
      </c>
      <c r="M39" s="339"/>
      <c r="N39" s="342">
        <v>5815577.8700000001</v>
      </c>
    </row>
    <row r="40" spans="2:14" s="137" customFormat="1" ht="27" customHeight="1">
      <c r="C40" s="340" t="s">
        <v>877</v>
      </c>
      <c r="D40" s="338"/>
      <c r="E40" s="336"/>
      <c r="H40" s="379">
        <f>SUM(H38:H39)</f>
        <v>6123986.6099999994</v>
      </c>
      <c r="I40" s="339"/>
      <c r="J40" s="379">
        <f>SUM(J38:J39)</f>
        <v>10541918.84</v>
      </c>
      <c r="K40" s="336"/>
      <c r="L40" s="379">
        <f>SUM(L38:L39)</f>
        <v>6123986.6099999994</v>
      </c>
      <c r="M40" s="339"/>
      <c r="N40" s="379">
        <f>SUM(N38:N39)</f>
        <v>10541918.84</v>
      </c>
    </row>
    <row r="41" spans="2:14" s="137" customFormat="1" ht="27" customHeight="1">
      <c r="B41" s="340" t="s">
        <v>865</v>
      </c>
      <c r="H41" s="386"/>
      <c r="J41" s="386"/>
      <c r="L41" s="386"/>
      <c r="N41" s="386"/>
    </row>
    <row r="42" spans="2:14" s="137" customFormat="1" ht="27" customHeight="1">
      <c r="B42" s="137" t="s">
        <v>992</v>
      </c>
      <c r="D42" s="338"/>
      <c r="E42" s="336"/>
      <c r="F42" s="336"/>
      <c r="H42" s="386"/>
      <c r="J42" s="386"/>
      <c r="L42" s="386"/>
      <c r="N42" s="386"/>
    </row>
    <row r="43" spans="2:14" s="137" customFormat="1" ht="27" customHeight="1">
      <c r="C43" s="137" t="s">
        <v>991</v>
      </c>
      <c r="D43" s="338"/>
      <c r="F43" s="336"/>
      <c r="H43" s="386">
        <v>5061225.2</v>
      </c>
      <c r="J43" s="386">
        <v>4968012.1100000003</v>
      </c>
      <c r="L43" s="386">
        <v>5061225.2</v>
      </c>
      <c r="N43" s="386">
        <v>4968012.1100000003</v>
      </c>
    </row>
    <row r="44" spans="2:14" s="137" customFormat="1" ht="27" customHeight="1">
      <c r="C44" s="340" t="s">
        <v>878</v>
      </c>
      <c r="D44" s="338"/>
      <c r="E44" s="336"/>
      <c r="H44" s="379">
        <f>SUM(H43)</f>
        <v>5061225.2</v>
      </c>
      <c r="I44" s="339"/>
      <c r="J44" s="379">
        <f>SUM(J43)</f>
        <v>4968012.1100000003</v>
      </c>
      <c r="K44" s="336"/>
      <c r="L44" s="379">
        <f>SUM(L43)</f>
        <v>5061225.2</v>
      </c>
      <c r="M44" s="339"/>
      <c r="N44" s="379">
        <f>SUM(N43)</f>
        <v>4968012.1100000003</v>
      </c>
    </row>
    <row r="45" spans="2:14" s="137" customFormat="1" ht="27" customHeight="1" thickBot="1">
      <c r="B45" s="407" t="s">
        <v>861</v>
      </c>
      <c r="H45" s="343">
        <f>+H40+H44</f>
        <v>11185211.809999999</v>
      </c>
      <c r="J45" s="343">
        <f>+J40+J44</f>
        <v>15509930.949999999</v>
      </c>
      <c r="L45" s="343">
        <f>+L40+L44</f>
        <v>11185211.809999999</v>
      </c>
      <c r="M45" s="339"/>
      <c r="N45" s="343">
        <f>+N40+N44</f>
        <v>15509930.949999999</v>
      </c>
    </row>
    <row r="46" spans="2:14" s="137" customFormat="1" ht="27" customHeight="1" thickTop="1">
      <c r="B46" s="407"/>
      <c r="C46" s="340"/>
      <c r="H46" s="386"/>
      <c r="J46" s="386"/>
      <c r="L46" s="386"/>
      <c r="N46" s="386"/>
    </row>
    <row r="47" spans="2:14" s="137" customFormat="1" ht="27" customHeight="1">
      <c r="C47" s="340" t="s">
        <v>881</v>
      </c>
    </row>
    <row r="48" spans="2:14" s="137" customFormat="1" ht="27" customHeight="1">
      <c r="C48" s="340" t="s">
        <v>880</v>
      </c>
    </row>
    <row r="49" spans="1:17" s="137" customFormat="1" ht="27" customHeight="1">
      <c r="C49" s="340" t="s">
        <v>730</v>
      </c>
    </row>
    <row r="50" spans="1:17" ht="27" customHeight="1">
      <c r="C50" s="5" t="s">
        <v>591</v>
      </c>
    </row>
    <row r="51" spans="1:17" ht="27" customHeight="1">
      <c r="D51" s="5" t="s">
        <v>1132</v>
      </c>
    </row>
    <row r="52" spans="1:17" ht="27" customHeight="1">
      <c r="C52" s="5" t="s">
        <v>1246</v>
      </c>
    </row>
    <row r="53" spans="1:17" ht="27" customHeight="1">
      <c r="C53" s="5" t="s">
        <v>1247</v>
      </c>
    </row>
    <row r="54" spans="1:17" ht="27" customHeight="1">
      <c r="C54" s="5" t="s">
        <v>1133</v>
      </c>
    </row>
    <row r="55" spans="1:17" ht="27" customHeight="1">
      <c r="D55" s="5" t="s">
        <v>1134</v>
      </c>
    </row>
    <row r="56" spans="1:17" ht="27" customHeight="1">
      <c r="C56" s="5" t="s">
        <v>1135</v>
      </c>
    </row>
    <row r="57" spans="1:17" ht="27" customHeight="1">
      <c r="C57" s="5" t="s">
        <v>592</v>
      </c>
    </row>
    <row r="58" spans="1:17" ht="27" customHeight="1">
      <c r="A58" s="137"/>
      <c r="B58" s="340"/>
      <c r="C58" s="136" t="s">
        <v>647</v>
      </c>
      <c r="D58" s="372"/>
      <c r="E58" s="372"/>
      <c r="F58" s="372"/>
      <c r="G58" s="137"/>
      <c r="H58" s="137"/>
      <c r="I58" s="137"/>
      <c r="J58" s="137"/>
      <c r="K58" s="137"/>
      <c r="L58" s="137"/>
      <c r="M58" s="137"/>
      <c r="P58" s="136"/>
      <c r="Q58" s="372"/>
    </row>
    <row r="59" spans="1:17" ht="27" customHeight="1">
      <c r="A59" s="137"/>
      <c r="C59" s="137"/>
      <c r="D59" s="137" t="s">
        <v>787</v>
      </c>
      <c r="E59" s="137"/>
      <c r="F59" s="137"/>
      <c r="G59" s="137"/>
      <c r="H59" s="137"/>
      <c r="I59" s="137"/>
      <c r="J59" s="137"/>
      <c r="K59" s="137"/>
      <c r="L59" s="137"/>
      <c r="M59" s="137"/>
      <c r="P59" s="137"/>
      <c r="Q59" s="137"/>
    </row>
    <row r="60" spans="1:17" ht="27" customHeight="1">
      <c r="A60" s="137"/>
      <c r="C60" s="137" t="s">
        <v>1180</v>
      </c>
      <c r="D60" s="137"/>
      <c r="E60" s="137"/>
      <c r="F60" s="137"/>
      <c r="G60" s="137"/>
      <c r="H60" s="137"/>
      <c r="I60" s="137"/>
      <c r="J60" s="137"/>
      <c r="K60" s="137"/>
      <c r="L60" s="137"/>
      <c r="M60" s="137"/>
      <c r="P60" s="137"/>
      <c r="Q60" s="137"/>
    </row>
    <row r="61" spans="1:17" ht="27" customHeight="1">
      <c r="A61" s="137"/>
      <c r="C61" s="340" t="s">
        <v>1181</v>
      </c>
      <c r="D61" s="137"/>
      <c r="E61" s="137"/>
      <c r="F61" s="137"/>
      <c r="G61" s="137"/>
      <c r="H61" s="137"/>
      <c r="I61" s="137"/>
      <c r="J61" s="137"/>
      <c r="K61" s="137"/>
      <c r="L61" s="137"/>
      <c r="M61" s="137"/>
      <c r="P61" s="137"/>
      <c r="Q61" s="137"/>
    </row>
    <row r="62" spans="1:17" ht="27" customHeight="1"/>
    <row r="63" spans="1:17" ht="27" customHeight="1"/>
    <row r="64" spans="1:17" ht="26.1" customHeight="1">
      <c r="A64" s="662" t="s">
        <v>408</v>
      </c>
      <c r="B64" s="662"/>
      <c r="C64" s="662"/>
      <c r="D64" s="662"/>
      <c r="E64" s="662"/>
      <c r="F64" s="662"/>
      <c r="G64" s="662"/>
      <c r="H64" s="662"/>
      <c r="I64" s="662"/>
      <c r="J64" s="662"/>
      <c r="K64" s="662"/>
      <c r="L64" s="662"/>
      <c r="M64" s="662"/>
      <c r="N64" s="662"/>
    </row>
    <row r="65" spans="1:17" ht="26.1" customHeight="1"/>
    <row r="66" spans="1:17" ht="26.1" customHeight="1">
      <c r="A66" s="137"/>
      <c r="B66" s="340"/>
      <c r="C66" s="136" t="s">
        <v>650</v>
      </c>
      <c r="D66" s="137"/>
      <c r="E66" s="137"/>
      <c r="F66" s="137"/>
      <c r="G66" s="137"/>
      <c r="H66" s="137"/>
      <c r="I66" s="432"/>
      <c r="J66" s="137"/>
      <c r="K66" s="137"/>
      <c r="L66" s="137"/>
      <c r="M66" s="137"/>
      <c r="P66" s="136"/>
      <c r="Q66" s="137"/>
    </row>
    <row r="67" spans="1:17" ht="26.1" customHeight="1">
      <c r="A67" s="137"/>
      <c r="B67" s="340"/>
      <c r="C67" s="137"/>
      <c r="D67" s="137" t="s">
        <v>1057</v>
      </c>
      <c r="E67" s="137"/>
      <c r="F67" s="137"/>
      <c r="G67" s="137"/>
      <c r="H67" s="137"/>
      <c r="I67" s="137"/>
      <c r="J67" s="137"/>
      <c r="K67" s="137"/>
      <c r="L67" s="137"/>
      <c r="M67" s="137"/>
      <c r="P67" s="137"/>
      <c r="Q67" s="137"/>
    </row>
    <row r="68" spans="1:17" ht="26.1" customHeight="1">
      <c r="A68" s="137"/>
      <c r="B68" s="340"/>
      <c r="C68" s="137" t="s">
        <v>1250</v>
      </c>
      <c r="D68" s="137"/>
      <c r="E68" s="137"/>
      <c r="F68" s="137"/>
      <c r="G68" s="137"/>
      <c r="H68" s="137"/>
      <c r="I68" s="137"/>
      <c r="J68" s="137"/>
      <c r="K68" s="137"/>
      <c r="L68" s="137"/>
      <c r="M68" s="137"/>
      <c r="P68" s="137"/>
      <c r="Q68" s="137"/>
    </row>
    <row r="69" spans="1:17" ht="26.1" customHeight="1">
      <c r="A69" s="137"/>
      <c r="B69" s="340"/>
      <c r="C69" s="137" t="s">
        <v>1251</v>
      </c>
      <c r="D69" s="137"/>
      <c r="E69" s="137"/>
      <c r="F69" s="137"/>
      <c r="G69" s="137"/>
      <c r="H69" s="137"/>
      <c r="I69" s="137"/>
      <c r="J69" s="137"/>
      <c r="K69" s="137"/>
      <c r="L69" s="137"/>
      <c r="M69" s="137"/>
      <c r="P69" s="137"/>
      <c r="Q69" s="137"/>
    </row>
    <row r="70" spans="1:17" ht="26.1" customHeight="1">
      <c r="A70" s="137"/>
      <c r="B70" s="340" t="s">
        <v>1262</v>
      </c>
      <c r="D70" s="137"/>
      <c r="E70" s="137"/>
      <c r="F70" s="137"/>
      <c r="G70" s="137"/>
      <c r="H70" s="137"/>
      <c r="I70" s="137"/>
      <c r="J70" s="137"/>
      <c r="K70" s="137"/>
      <c r="L70" s="137"/>
      <c r="M70" s="137"/>
    </row>
    <row r="71" spans="1:17" ht="26.1" customHeight="1">
      <c r="A71" s="137"/>
      <c r="B71" s="340" t="s">
        <v>1263</v>
      </c>
      <c r="C71" s="137"/>
      <c r="D71" s="137"/>
      <c r="E71" s="137"/>
      <c r="F71" s="137"/>
      <c r="G71" s="137"/>
      <c r="H71" s="137"/>
      <c r="I71" s="137"/>
      <c r="J71" s="137"/>
      <c r="K71" s="137"/>
      <c r="L71" s="137"/>
      <c r="M71" s="137"/>
    </row>
    <row r="72" spans="1:17" ht="26.1" customHeight="1">
      <c r="A72" s="137"/>
      <c r="B72" s="340"/>
      <c r="C72" s="137"/>
      <c r="D72" s="137"/>
      <c r="E72" s="137"/>
      <c r="F72" s="137"/>
      <c r="G72" s="137"/>
      <c r="H72" s="696" t="s">
        <v>173</v>
      </c>
      <c r="I72" s="696"/>
      <c r="J72" s="696"/>
      <c r="K72" s="696"/>
      <c r="L72" s="696"/>
      <c r="M72" s="696"/>
      <c r="N72" s="696"/>
    </row>
    <row r="73" spans="1:17" ht="26.1" customHeight="1">
      <c r="A73" s="137"/>
      <c r="B73" s="340"/>
      <c r="C73" s="137"/>
      <c r="D73" s="137"/>
      <c r="E73" s="137"/>
      <c r="F73" s="137"/>
      <c r="G73" s="137"/>
      <c r="H73" s="699" t="s">
        <v>651</v>
      </c>
      <c r="I73" s="699"/>
      <c r="J73" s="699"/>
      <c r="K73" s="137"/>
      <c r="L73" s="699" t="s">
        <v>652</v>
      </c>
      <c r="M73" s="699"/>
      <c r="N73" s="699"/>
    </row>
    <row r="74" spans="1:17" ht="26.1" customHeight="1">
      <c r="A74" s="137"/>
      <c r="B74" s="340"/>
      <c r="C74" s="137"/>
      <c r="D74" s="137"/>
      <c r="E74" s="137"/>
      <c r="F74" s="137"/>
      <c r="G74" s="137"/>
      <c r="H74" s="359" t="s">
        <v>1145</v>
      </c>
      <c r="I74" s="39"/>
      <c r="J74" s="359" t="s">
        <v>922</v>
      </c>
      <c r="K74" s="40"/>
      <c r="L74" s="359" t="s">
        <v>1145</v>
      </c>
      <c r="M74" s="39"/>
      <c r="N74" s="359" t="s">
        <v>922</v>
      </c>
    </row>
    <row r="75" spans="1:17" ht="26.1" customHeight="1">
      <c r="A75" s="137"/>
      <c r="B75" s="340" t="s">
        <v>727</v>
      </c>
      <c r="C75" s="137"/>
      <c r="D75" s="137"/>
      <c r="E75" s="137"/>
      <c r="F75" s="137"/>
      <c r="G75" s="137"/>
      <c r="H75" s="147">
        <v>135748334.90000001</v>
      </c>
      <c r="I75" s="137"/>
      <c r="J75" s="147">
        <v>162413762.86000001</v>
      </c>
      <c r="K75" s="137"/>
      <c r="L75" s="147">
        <v>126342476.12</v>
      </c>
      <c r="M75" s="137"/>
      <c r="N75" s="147">
        <v>152719409.96000001</v>
      </c>
    </row>
    <row r="76" spans="1:17" ht="26.1" customHeight="1">
      <c r="A76" s="137"/>
      <c r="B76" s="340" t="s">
        <v>653</v>
      </c>
      <c r="C76" s="137"/>
      <c r="D76" s="137"/>
      <c r="E76" s="137"/>
      <c r="F76" s="137"/>
      <c r="G76" s="137"/>
      <c r="H76" s="147">
        <v>21536796</v>
      </c>
      <c r="I76" s="137"/>
      <c r="J76" s="341">
        <v>64392283</v>
      </c>
      <c r="K76" s="137"/>
      <c r="L76" s="147">
        <v>23311861.649999999</v>
      </c>
      <c r="M76" s="137"/>
      <c r="N76" s="341">
        <v>69972926.280000001</v>
      </c>
    </row>
    <row r="77" spans="1:17" ht="26.1" customHeight="1">
      <c r="A77" s="137"/>
      <c r="B77" s="340" t="s">
        <v>647</v>
      </c>
      <c r="C77" s="137"/>
      <c r="D77" s="137"/>
      <c r="E77" s="137"/>
      <c r="F77" s="137"/>
      <c r="G77" s="137"/>
      <c r="H77" s="147">
        <v>79526088</v>
      </c>
      <c r="I77" s="137"/>
      <c r="J77" s="341">
        <v>34664923.390000001</v>
      </c>
      <c r="K77" s="137"/>
      <c r="L77" s="147">
        <v>90443499.840000004</v>
      </c>
      <c r="M77" s="137"/>
      <c r="N77" s="341">
        <v>36740724.979999997</v>
      </c>
    </row>
    <row r="78" spans="1:17" ht="26.1" customHeight="1" thickBot="1">
      <c r="A78" s="137"/>
      <c r="B78" s="340"/>
      <c r="C78" s="137" t="s">
        <v>148</v>
      </c>
      <c r="D78" s="137"/>
      <c r="E78" s="137"/>
      <c r="F78" s="137"/>
      <c r="G78" s="137"/>
      <c r="H78" s="370">
        <f>SUM(H75:H77)</f>
        <v>236811218.90000001</v>
      </c>
      <c r="I78" s="137"/>
      <c r="J78" s="370">
        <f>SUM(J75:J77)</f>
        <v>261470969.25</v>
      </c>
      <c r="K78" s="137"/>
      <c r="L78" s="370">
        <f>SUM(L75:L77)</f>
        <v>240097837.61000001</v>
      </c>
      <c r="M78" s="137"/>
      <c r="N78" s="370">
        <f>SUM(N75:N77)</f>
        <v>259433061.22</v>
      </c>
    </row>
    <row r="79" spans="1:17" ht="26.1" customHeight="1" thickTop="1">
      <c r="A79" s="137"/>
      <c r="B79" s="340" t="s">
        <v>613</v>
      </c>
      <c r="C79" s="137" t="s">
        <v>1124</v>
      </c>
      <c r="D79" s="137"/>
      <c r="E79" s="137"/>
      <c r="F79" s="137"/>
      <c r="G79" s="137"/>
      <c r="H79" s="137"/>
      <c r="I79" s="137"/>
      <c r="J79" s="137"/>
      <c r="K79" s="137"/>
      <c r="L79" s="137"/>
      <c r="M79" s="137"/>
    </row>
    <row r="80" spans="1:17" ht="26.1" customHeight="1">
      <c r="A80" s="137"/>
      <c r="B80" s="340"/>
      <c r="C80" s="5" t="s">
        <v>1125</v>
      </c>
      <c r="D80" s="137"/>
      <c r="E80" s="137"/>
      <c r="F80" s="137"/>
      <c r="G80" s="137"/>
      <c r="H80" s="137"/>
      <c r="I80" s="137"/>
      <c r="J80" s="137"/>
      <c r="K80" s="137"/>
      <c r="L80" s="137"/>
      <c r="M80" s="137"/>
    </row>
    <row r="81" spans="1:32" ht="26.1" customHeight="1">
      <c r="A81" s="137"/>
      <c r="B81" s="340"/>
      <c r="C81" s="5" t="s">
        <v>800</v>
      </c>
      <c r="D81" s="137"/>
      <c r="E81" s="137"/>
      <c r="F81" s="137"/>
      <c r="G81" s="137"/>
      <c r="H81" s="137"/>
      <c r="I81" s="137"/>
      <c r="J81" s="137"/>
      <c r="K81" s="137"/>
      <c r="L81" s="137"/>
      <c r="M81" s="137"/>
    </row>
    <row r="82" spans="1:32" ht="26.1" customHeight="1">
      <c r="A82" s="137"/>
      <c r="B82" s="340" t="s">
        <v>614</v>
      </c>
      <c r="C82" s="137" t="s">
        <v>1126</v>
      </c>
      <c r="D82" s="137"/>
      <c r="E82" s="137"/>
      <c r="F82" s="137"/>
      <c r="G82" s="137"/>
      <c r="H82" s="137"/>
      <c r="I82" s="137"/>
      <c r="J82" s="137"/>
      <c r="K82" s="137"/>
      <c r="L82" s="137"/>
      <c r="M82" s="137"/>
    </row>
    <row r="83" spans="1:32" ht="26.1" customHeight="1">
      <c r="A83" s="137"/>
      <c r="B83" s="340"/>
      <c r="C83" s="137" t="s">
        <v>799</v>
      </c>
      <c r="D83" s="137"/>
      <c r="E83" s="137"/>
      <c r="F83" s="137"/>
      <c r="G83" s="137"/>
      <c r="H83" s="137"/>
      <c r="I83" s="137"/>
      <c r="J83" s="137"/>
      <c r="K83" s="137"/>
      <c r="L83" s="137"/>
      <c r="M83" s="137"/>
    </row>
    <row r="84" spans="1:32" ht="26.1" customHeight="1">
      <c r="A84" s="137"/>
      <c r="B84" s="340"/>
      <c r="C84" s="137"/>
      <c r="D84" s="137"/>
      <c r="E84" s="137"/>
      <c r="F84" s="137"/>
      <c r="G84" s="137"/>
      <c r="H84" s="137"/>
      <c r="I84" s="137"/>
      <c r="J84" s="137"/>
      <c r="K84" s="137"/>
      <c r="L84" s="137"/>
      <c r="M84" s="137"/>
    </row>
    <row r="85" spans="1:32" ht="26.1" customHeight="1">
      <c r="B85" s="15" t="s">
        <v>612</v>
      </c>
      <c r="V85" s="101"/>
      <c r="W85" s="101"/>
      <c r="X85" s="101"/>
      <c r="Y85" s="120"/>
      <c r="Z85" s="102"/>
      <c r="AA85" s="101"/>
      <c r="AB85" s="101"/>
      <c r="AC85" s="101"/>
      <c r="AD85" s="101"/>
      <c r="AE85" s="101"/>
      <c r="AF85" s="101"/>
    </row>
    <row r="86" spans="1:32" ht="26.1" customHeight="1">
      <c r="B86" s="5" t="s">
        <v>1117</v>
      </c>
      <c r="U86" s="101"/>
      <c r="V86" s="101"/>
      <c r="W86" s="101"/>
      <c r="X86" s="120"/>
      <c r="Y86" s="102"/>
      <c r="Z86" s="101"/>
      <c r="AA86" s="101"/>
      <c r="AB86" s="101"/>
      <c r="AC86" s="101"/>
      <c r="AD86" s="101"/>
      <c r="AE86" s="101"/>
    </row>
    <row r="87" spans="1:32" ht="26.1" customHeight="1">
      <c r="B87" s="403" t="s">
        <v>1118</v>
      </c>
      <c r="C87" s="502"/>
      <c r="U87" s="101"/>
      <c r="V87" s="101"/>
      <c r="W87" s="101"/>
      <c r="X87" s="120"/>
      <c r="Y87" s="102"/>
      <c r="Z87" s="101"/>
      <c r="AA87" s="101"/>
      <c r="AB87" s="101"/>
      <c r="AC87" s="101"/>
      <c r="AD87" s="101"/>
      <c r="AE87" s="101"/>
    </row>
    <row r="88" spans="1:32" ht="26.1" customHeight="1">
      <c r="B88" s="403" t="s">
        <v>1119</v>
      </c>
      <c r="C88" s="502"/>
      <c r="U88" s="101"/>
      <c r="V88" s="101"/>
      <c r="W88" s="101"/>
      <c r="X88" s="120"/>
      <c r="Y88" s="102"/>
      <c r="Z88" s="101"/>
      <c r="AA88" s="101"/>
      <c r="AB88" s="101"/>
      <c r="AC88" s="101"/>
      <c r="AD88" s="101"/>
      <c r="AE88" s="101"/>
    </row>
    <row r="89" spans="1:32" ht="26.1" customHeight="1">
      <c r="B89" s="5" t="s">
        <v>731</v>
      </c>
      <c r="U89" s="101"/>
      <c r="V89" s="101"/>
      <c r="W89" s="101"/>
      <c r="X89" s="120"/>
      <c r="Y89" s="102"/>
      <c r="Z89" s="101"/>
      <c r="AA89" s="101"/>
      <c r="AB89" s="101"/>
      <c r="AC89" s="101"/>
      <c r="AD89" s="101"/>
      <c r="AE89" s="101"/>
    </row>
    <row r="90" spans="1:32" ht="26.1" customHeight="1">
      <c r="B90" s="503" t="s">
        <v>654</v>
      </c>
      <c r="C90" s="503"/>
      <c r="D90" s="504"/>
    </row>
    <row r="91" spans="1:32" ht="26.1" customHeight="1">
      <c r="B91" s="503" t="s">
        <v>1121</v>
      </c>
      <c r="C91" s="503"/>
      <c r="D91" s="504"/>
    </row>
    <row r="92" spans="1:32" ht="26.1" customHeight="1">
      <c r="B92" s="503" t="s">
        <v>1120</v>
      </c>
      <c r="C92" s="503"/>
      <c r="D92" s="504"/>
      <c r="Q92" s="101"/>
      <c r="R92" s="101"/>
      <c r="S92" s="101"/>
      <c r="T92" s="120"/>
      <c r="U92" s="102"/>
      <c r="V92" s="101"/>
      <c r="W92" s="101"/>
      <c r="X92" s="101"/>
      <c r="Y92" s="101"/>
      <c r="Z92" s="101"/>
      <c r="AA92" s="101"/>
    </row>
    <row r="93" spans="1:32" s="32" customFormat="1" ht="26.1" customHeight="1">
      <c r="B93" s="503" t="s">
        <v>1122</v>
      </c>
      <c r="C93" s="503"/>
      <c r="D93" s="504"/>
      <c r="Q93" s="101"/>
    </row>
    <row r="94" spans="1:32" ht="26.1" customHeight="1">
      <c r="B94" s="5" t="s">
        <v>1123</v>
      </c>
      <c r="Q94" s="101"/>
    </row>
    <row r="95" spans="1:32" ht="26.1" customHeight="1">
      <c r="B95" s="5" t="s">
        <v>587</v>
      </c>
      <c r="Q95" s="101"/>
    </row>
    <row r="96" spans="1:32" ht="26.1" customHeight="1">
      <c r="Q96" s="101"/>
    </row>
    <row r="97" spans="1:28" ht="26.1" customHeight="1">
      <c r="Q97" s="101"/>
    </row>
    <row r="98" spans="1:28" ht="24" customHeight="1">
      <c r="A98" s="662" t="s">
        <v>420</v>
      </c>
      <c r="B98" s="662"/>
      <c r="C98" s="662"/>
      <c r="D98" s="662"/>
      <c r="E98" s="662"/>
      <c r="F98" s="662"/>
      <c r="G98" s="662"/>
      <c r="H98" s="662"/>
      <c r="I98" s="662"/>
      <c r="J98" s="662"/>
      <c r="K98" s="662"/>
      <c r="L98" s="662"/>
      <c r="M98" s="662"/>
      <c r="N98" s="662"/>
      <c r="Q98" s="101"/>
    </row>
    <row r="99" spans="1:28" ht="27.95" customHeight="1">
      <c r="Q99" s="101"/>
    </row>
    <row r="100" spans="1:28" ht="27.95" customHeight="1">
      <c r="B100" s="503" t="s">
        <v>655</v>
      </c>
      <c r="C100" s="503"/>
      <c r="D100" s="503"/>
      <c r="G100" s="503"/>
      <c r="H100" s="503"/>
      <c r="I100" s="504"/>
      <c r="J100" s="503"/>
      <c r="R100" s="101"/>
      <c r="S100" s="101"/>
      <c r="T100" s="101"/>
      <c r="U100" s="120"/>
      <c r="V100" s="102"/>
      <c r="W100" s="101"/>
      <c r="X100" s="101"/>
      <c r="Y100" s="101"/>
      <c r="Z100" s="101"/>
      <c r="AA100" s="101"/>
      <c r="AB100" s="101"/>
    </row>
    <row r="101" spans="1:28" ht="27.95" customHeight="1">
      <c r="B101" s="503" t="s">
        <v>564</v>
      </c>
      <c r="C101" s="503" t="s">
        <v>832</v>
      </c>
      <c r="D101" s="503"/>
      <c r="G101" s="503"/>
      <c r="H101" s="503"/>
      <c r="I101" s="504"/>
      <c r="J101" s="503"/>
      <c r="R101" s="101"/>
      <c r="S101" s="101"/>
      <c r="T101" s="101"/>
      <c r="U101" s="120"/>
      <c r="V101" s="102"/>
      <c r="W101" s="101"/>
      <c r="X101" s="101"/>
      <c r="Y101" s="101"/>
      <c r="Z101" s="101"/>
      <c r="AA101" s="101"/>
      <c r="AB101" s="101"/>
    </row>
    <row r="102" spans="1:28" ht="27.95" customHeight="1">
      <c r="B102" s="503" t="s">
        <v>588</v>
      </c>
      <c r="C102" s="503"/>
      <c r="D102" s="503"/>
      <c r="G102" s="503"/>
      <c r="H102" s="503"/>
      <c r="I102" s="504"/>
      <c r="J102" s="503"/>
      <c r="R102" s="101"/>
      <c r="S102" s="101"/>
      <c r="T102" s="101"/>
      <c r="U102" s="120"/>
      <c r="V102" s="102"/>
      <c r="W102" s="101"/>
      <c r="X102" s="101"/>
      <c r="Y102" s="101"/>
      <c r="Z102" s="101"/>
      <c r="AA102" s="101"/>
      <c r="AB102" s="101"/>
    </row>
    <row r="103" spans="1:28" ht="27.95" customHeight="1">
      <c r="B103" s="503" t="s">
        <v>589</v>
      </c>
      <c r="C103" s="503"/>
      <c r="D103" s="503"/>
      <c r="G103" s="503"/>
      <c r="H103" s="503"/>
      <c r="I103" s="504"/>
      <c r="J103" s="503"/>
      <c r="R103" s="101"/>
      <c r="S103" s="101"/>
      <c r="T103" s="101"/>
      <c r="U103" s="120"/>
      <c r="V103" s="102"/>
      <c r="W103" s="101"/>
      <c r="X103" s="101"/>
      <c r="Y103" s="101"/>
      <c r="Z103" s="101"/>
      <c r="AA103" s="101"/>
      <c r="AB103" s="101"/>
    </row>
    <row r="104" spans="1:28" ht="27.95" customHeight="1">
      <c r="B104" s="503" t="s">
        <v>564</v>
      </c>
      <c r="C104" s="503" t="s">
        <v>831</v>
      </c>
      <c r="D104" s="503"/>
      <c r="G104" s="503"/>
      <c r="H104" s="503"/>
      <c r="I104" s="504"/>
      <c r="J104" s="503"/>
      <c r="R104" s="101"/>
      <c r="S104" s="101"/>
      <c r="T104" s="101"/>
      <c r="U104" s="120"/>
      <c r="V104" s="102"/>
      <c r="W104" s="101"/>
      <c r="X104" s="101"/>
      <c r="Y104" s="101"/>
      <c r="Z104" s="101"/>
      <c r="AA104" s="101"/>
      <c r="AB104" s="101"/>
    </row>
    <row r="105" spans="1:28" ht="27.95" customHeight="1">
      <c r="B105" s="503" t="s">
        <v>590</v>
      </c>
      <c r="C105" s="503"/>
      <c r="D105" s="503"/>
      <c r="G105" s="503"/>
      <c r="H105" s="503"/>
      <c r="I105" s="504"/>
      <c r="J105" s="503"/>
      <c r="R105" s="101"/>
      <c r="S105" s="101"/>
      <c r="T105" s="101"/>
      <c r="U105" s="120"/>
      <c r="V105" s="102"/>
      <c r="W105" s="101"/>
      <c r="X105" s="101"/>
      <c r="Y105" s="101"/>
      <c r="Z105" s="101"/>
      <c r="AA105" s="101"/>
      <c r="AB105" s="101"/>
    </row>
    <row r="106" spans="1:28" ht="27.95" customHeight="1">
      <c r="B106" s="503" t="s">
        <v>564</v>
      </c>
      <c r="C106" s="504" t="s">
        <v>1182</v>
      </c>
      <c r="D106" s="504"/>
      <c r="G106" s="504"/>
      <c r="H106" s="504"/>
      <c r="I106" s="504"/>
      <c r="J106" s="503"/>
      <c r="K106" s="503"/>
      <c r="L106" s="503"/>
      <c r="M106" s="503"/>
      <c r="N106" s="4"/>
    </row>
    <row r="107" spans="1:28" ht="27.95" customHeight="1">
      <c r="B107" s="503" t="s">
        <v>763</v>
      </c>
      <c r="C107" s="504"/>
      <c r="D107" s="504"/>
      <c r="G107" s="504"/>
      <c r="H107" s="504"/>
      <c r="I107" s="504"/>
      <c r="J107" s="503"/>
      <c r="K107" s="503"/>
      <c r="L107" s="503"/>
      <c r="M107" s="503"/>
      <c r="N107" s="4"/>
    </row>
    <row r="108" spans="1:28" ht="27.95" customHeight="1">
      <c r="I108" s="626"/>
      <c r="J108" s="700" t="s">
        <v>248</v>
      </c>
      <c r="K108" s="700"/>
      <c r="L108" s="700"/>
      <c r="M108" s="700"/>
      <c r="N108" s="700"/>
    </row>
    <row r="109" spans="1:28" ht="27.95" customHeight="1">
      <c r="I109" s="122"/>
      <c r="J109" s="630" t="s">
        <v>251</v>
      </c>
      <c r="K109" s="630"/>
      <c r="L109" s="630" t="s">
        <v>252</v>
      </c>
      <c r="M109" s="626"/>
      <c r="N109" s="697" t="s">
        <v>148</v>
      </c>
    </row>
    <row r="110" spans="1:28" ht="27.95" customHeight="1">
      <c r="I110" s="122"/>
      <c r="J110" s="628" t="s">
        <v>253</v>
      </c>
      <c r="K110" s="630"/>
      <c r="L110" s="627" t="s">
        <v>254</v>
      </c>
      <c r="M110" s="626"/>
      <c r="N110" s="698"/>
    </row>
    <row r="111" spans="1:28" ht="27.95" customHeight="1">
      <c r="D111" s="505" t="s">
        <v>256</v>
      </c>
      <c r="J111" s="630"/>
      <c r="K111" s="630"/>
      <c r="L111" s="630"/>
      <c r="M111" s="626"/>
      <c r="N111" s="626"/>
    </row>
    <row r="112" spans="1:28" ht="27.95" customHeight="1">
      <c r="D112" s="122" t="s">
        <v>1264</v>
      </c>
      <c r="J112" s="609">
        <v>50000000</v>
      </c>
      <c r="K112" s="311"/>
      <c r="L112" s="610">
        <v>0</v>
      </c>
      <c r="M112" s="330"/>
      <c r="N112" s="609">
        <f>SUM(J112:M112)</f>
        <v>50000000</v>
      </c>
    </row>
    <row r="113" spans="4:14" ht="27.95" customHeight="1">
      <c r="D113" s="122" t="s">
        <v>577</v>
      </c>
      <c r="J113" s="609"/>
      <c r="K113" s="311"/>
      <c r="L113" s="610"/>
      <c r="M113" s="330"/>
      <c r="N113" s="609"/>
    </row>
    <row r="114" spans="4:14" ht="27.95" customHeight="1">
      <c r="D114" s="122" t="s">
        <v>882</v>
      </c>
      <c r="J114" s="609">
        <v>152800923.47</v>
      </c>
      <c r="K114" s="311"/>
      <c r="L114" s="610">
        <v>0</v>
      </c>
      <c r="M114" s="330"/>
      <c r="N114" s="609">
        <f>SUM(J114:M114)</f>
        <v>152800923.47</v>
      </c>
    </row>
    <row r="115" spans="4:14" ht="27.95" customHeight="1">
      <c r="D115" s="122" t="s">
        <v>883</v>
      </c>
      <c r="J115" s="609">
        <v>232167184.72</v>
      </c>
      <c r="K115" s="288"/>
      <c r="L115" s="609">
        <v>428529467.88999999</v>
      </c>
      <c r="M115" s="214"/>
      <c r="N115" s="609">
        <f>SUM(J115:M115)</f>
        <v>660696652.61000001</v>
      </c>
    </row>
    <row r="116" spans="4:14" ht="27.95" customHeight="1">
      <c r="D116" s="122" t="s">
        <v>884</v>
      </c>
      <c r="J116" s="609">
        <v>233446175.11000001</v>
      </c>
      <c r="K116" s="214"/>
      <c r="L116" s="609">
        <v>471895785.07999998</v>
      </c>
      <c r="M116" s="214"/>
      <c r="N116" s="609">
        <f>SUM(J116:M116)</f>
        <v>705341960.19000006</v>
      </c>
    </row>
    <row r="117" spans="4:14" ht="27.95" customHeight="1">
      <c r="D117" s="507" t="s">
        <v>148</v>
      </c>
      <c r="J117" s="611">
        <f>SUM(J112:J116)</f>
        <v>668414283.29999995</v>
      </c>
      <c r="K117" s="214"/>
      <c r="L117" s="611">
        <f>SUM(L112:L116)</f>
        <v>900425252.97000003</v>
      </c>
      <c r="M117" s="506"/>
      <c r="N117" s="611">
        <f>SUM(N112:N116)</f>
        <v>1568839536.27</v>
      </c>
    </row>
    <row r="118" spans="4:14" ht="27.95" customHeight="1"/>
    <row r="119" spans="4:14" ht="27.95" customHeight="1">
      <c r="I119" s="626"/>
      <c r="J119" s="700" t="s">
        <v>257</v>
      </c>
      <c r="K119" s="700"/>
      <c r="L119" s="700"/>
      <c r="M119" s="700"/>
      <c r="N119" s="700"/>
    </row>
    <row r="120" spans="4:14" ht="27.95" customHeight="1">
      <c r="I120" s="122"/>
      <c r="J120" s="630" t="s">
        <v>251</v>
      </c>
      <c r="K120" s="630"/>
      <c r="L120" s="630" t="s">
        <v>252</v>
      </c>
      <c r="M120" s="626"/>
      <c r="N120" s="697" t="s">
        <v>148</v>
      </c>
    </row>
    <row r="121" spans="4:14" ht="27.95" customHeight="1">
      <c r="J121" s="628" t="s">
        <v>253</v>
      </c>
      <c r="K121" s="630"/>
      <c r="L121" s="628" t="s">
        <v>254</v>
      </c>
      <c r="M121" s="626"/>
      <c r="N121" s="698"/>
    </row>
    <row r="122" spans="4:14" ht="27.95" customHeight="1">
      <c r="D122" s="505" t="s">
        <v>256</v>
      </c>
      <c r="J122" s="630"/>
      <c r="K122" s="630"/>
      <c r="L122" s="630"/>
      <c r="M122" s="626"/>
      <c r="N122" s="626"/>
    </row>
    <row r="123" spans="4:14" ht="27.95" customHeight="1">
      <c r="D123" s="122" t="s">
        <v>882</v>
      </c>
      <c r="J123" s="609">
        <v>86819731.659999996</v>
      </c>
      <c r="K123" s="311"/>
      <c r="L123" s="610">
        <v>0</v>
      </c>
      <c r="M123" s="330"/>
      <c r="N123" s="609">
        <f>SUM(J123:M123)</f>
        <v>86819731.659999996</v>
      </c>
    </row>
    <row r="124" spans="4:14" ht="27.95" customHeight="1">
      <c r="D124" s="122" t="s">
        <v>883</v>
      </c>
      <c r="J124" s="609">
        <v>2784807.63</v>
      </c>
      <c r="K124" s="288"/>
      <c r="L124" s="609">
        <v>15302411.6</v>
      </c>
      <c r="M124" s="214"/>
      <c r="N124" s="609">
        <f>SUM(J124:M124)</f>
        <v>18087219.23</v>
      </c>
    </row>
    <row r="125" spans="4:14" ht="27.95" customHeight="1">
      <c r="D125" s="122" t="s">
        <v>884</v>
      </c>
      <c r="J125" s="609">
        <v>197758175.11000001</v>
      </c>
      <c r="K125" s="214"/>
      <c r="L125" s="609">
        <v>246956878.31999999</v>
      </c>
      <c r="M125" s="214"/>
      <c r="N125" s="609">
        <f>SUM(J125:M125)</f>
        <v>444715053.43000001</v>
      </c>
    </row>
    <row r="126" spans="4:14" ht="27.95" customHeight="1">
      <c r="D126" s="507" t="s">
        <v>148</v>
      </c>
      <c r="J126" s="611">
        <f>SUM(J123:J125)</f>
        <v>287362714.39999998</v>
      </c>
      <c r="K126" s="214"/>
      <c r="L126" s="611">
        <f>SUM(L123:L125)</f>
        <v>262259289.91999999</v>
      </c>
      <c r="M126" s="506"/>
      <c r="N126" s="611">
        <f>SUM(N123:N125)</f>
        <v>549622004.32000005</v>
      </c>
    </row>
    <row r="127" spans="4:14" ht="27.95" customHeight="1"/>
    <row r="128" spans="4:14" ht="27.95" customHeight="1"/>
  </sheetData>
  <mergeCells count="13">
    <mergeCell ref="N120:N121"/>
    <mergeCell ref="H73:J73"/>
    <mergeCell ref="L73:N73"/>
    <mergeCell ref="A98:N98"/>
    <mergeCell ref="J108:N108"/>
    <mergeCell ref="N109:N110"/>
    <mergeCell ref="J119:N119"/>
    <mergeCell ref="H72:N72"/>
    <mergeCell ref="A1:N1"/>
    <mergeCell ref="L22:N22"/>
    <mergeCell ref="A31:N31"/>
    <mergeCell ref="L33:N33"/>
    <mergeCell ref="A64:N64"/>
  </mergeCells>
  <phoneticPr fontId="90" type="noConversion"/>
  <pageMargins left="0.78740157480314965" right="0.39370078740157483" top="0.67" bottom="0.53" header="0.39370078740157483" footer="0.31496062992125984"/>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9"/>
  <sheetViews>
    <sheetView zoomScale="70" zoomScaleNormal="70" zoomScaleSheetLayoutView="70" workbookViewId="0">
      <selection activeCell="N59" sqref="N59"/>
    </sheetView>
  </sheetViews>
  <sheetFormatPr defaultColWidth="9.140625" defaultRowHeight="23.1" customHeight="1"/>
  <cols>
    <col min="1" max="1" width="3.7109375" style="7" customWidth="1"/>
    <col min="2" max="2" width="9.140625" style="7" customWidth="1"/>
    <col min="3" max="3" width="9.140625" style="7"/>
    <col min="4" max="4" width="9.140625" style="7" customWidth="1"/>
    <col min="5" max="5" width="3" style="7" customWidth="1"/>
    <col min="6" max="6" width="11.28515625" style="7" customWidth="1"/>
    <col min="7" max="7" width="0.85546875" style="7" customWidth="1"/>
    <col min="8" max="8" width="11.28515625" style="7" customWidth="1"/>
    <col min="9" max="9" width="0.85546875" style="7" customWidth="1"/>
    <col min="10" max="10" width="11.28515625" style="7" customWidth="1"/>
    <col min="11" max="11" width="0.85546875" style="7" customWidth="1"/>
    <col min="12" max="12" width="11.28515625" style="7" customWidth="1"/>
    <col min="13" max="13" width="0.85546875" style="7" customWidth="1"/>
    <col min="14" max="14" width="11.28515625" style="5" customWidth="1"/>
    <col min="15" max="15" width="0.85546875" style="5" customWidth="1"/>
    <col min="16" max="16" width="13.85546875" style="5" bestFit="1" customWidth="1"/>
    <col min="17" max="17" width="1.5703125" style="7" customWidth="1"/>
    <col min="18" max="16384" width="9.140625" style="7"/>
  </cols>
  <sheetData>
    <row r="1" spans="1:32" ht="23.1" customHeight="1">
      <c r="A1" s="675" t="s">
        <v>496</v>
      </c>
      <c r="B1" s="675"/>
      <c r="C1" s="675"/>
      <c r="D1" s="675"/>
      <c r="E1" s="675"/>
      <c r="F1" s="675"/>
      <c r="G1" s="675"/>
      <c r="H1" s="675"/>
      <c r="I1" s="675"/>
      <c r="J1" s="675"/>
      <c r="K1" s="675"/>
      <c r="L1" s="675"/>
      <c r="M1" s="675"/>
      <c r="N1" s="675"/>
      <c r="O1" s="675"/>
      <c r="P1" s="675"/>
      <c r="Q1" s="620"/>
    </row>
    <row r="3" spans="1:32" s="15" customFormat="1" ht="23.1" customHeight="1">
      <c r="A3" s="350"/>
      <c r="B3" s="350" t="s">
        <v>615</v>
      </c>
      <c r="C3" s="351"/>
      <c r="D3" s="351"/>
      <c r="E3" s="351"/>
      <c r="F3" s="350"/>
      <c r="G3" s="350"/>
      <c r="H3" s="350"/>
      <c r="I3" s="350"/>
      <c r="J3" s="350"/>
      <c r="K3" s="352"/>
      <c r="L3" s="350"/>
      <c r="M3" s="352"/>
      <c r="N3" s="352"/>
      <c r="O3" s="352"/>
    </row>
    <row r="4" spans="1:32" s="15" customFormat="1" ht="23.1" customHeight="1">
      <c r="A4" s="350"/>
      <c r="B4" s="350" t="s">
        <v>1058</v>
      </c>
      <c r="C4" s="351"/>
      <c r="D4" s="351"/>
      <c r="E4" s="351"/>
      <c r="F4" s="350"/>
      <c r="G4" s="350"/>
      <c r="H4" s="350"/>
      <c r="I4" s="350"/>
      <c r="J4" s="350"/>
      <c r="K4" s="352"/>
      <c r="L4" s="350"/>
      <c r="M4" s="352"/>
      <c r="N4" s="352"/>
      <c r="O4" s="352"/>
      <c r="R4" s="353"/>
      <c r="S4" s="353"/>
      <c r="T4" s="354"/>
      <c r="U4" s="354"/>
      <c r="V4" s="354"/>
      <c r="W4" s="354"/>
      <c r="X4" s="354"/>
      <c r="Y4" s="355"/>
      <c r="Z4" s="355"/>
      <c r="AA4" s="355"/>
      <c r="AB4" s="355"/>
      <c r="AC4" s="355"/>
      <c r="AD4" s="355"/>
      <c r="AE4" s="355"/>
      <c r="AF4" s="356"/>
    </row>
    <row r="5" spans="1:32" s="15" customFormat="1" ht="23.1" customHeight="1">
      <c r="A5" s="350"/>
      <c r="B5" s="350" t="s">
        <v>1059</v>
      </c>
      <c r="C5" s="351"/>
      <c r="D5" s="351"/>
      <c r="E5" s="351"/>
      <c r="F5" s="350"/>
      <c r="G5" s="350"/>
      <c r="H5" s="350"/>
      <c r="I5" s="350"/>
      <c r="J5" s="350"/>
      <c r="K5" s="352"/>
      <c r="L5" s="350"/>
      <c r="M5" s="352"/>
      <c r="N5" s="352"/>
      <c r="O5" s="352"/>
      <c r="R5" s="353"/>
      <c r="S5" s="353"/>
      <c r="T5" s="354"/>
      <c r="U5" s="354"/>
      <c r="V5" s="354"/>
      <c r="W5" s="354"/>
      <c r="X5" s="354"/>
      <c r="Y5" s="355"/>
      <c r="Z5" s="355"/>
      <c r="AA5" s="355"/>
      <c r="AB5" s="355"/>
      <c r="AC5" s="355"/>
      <c r="AD5" s="355"/>
      <c r="AE5" s="355"/>
      <c r="AF5" s="356"/>
    </row>
    <row r="6" spans="1:32" s="15" customFormat="1" ht="23.1" customHeight="1">
      <c r="A6" s="350"/>
      <c r="B6" s="350" t="s">
        <v>788</v>
      </c>
      <c r="C6" s="351"/>
      <c r="D6" s="351"/>
      <c r="E6" s="351"/>
      <c r="F6" s="350"/>
      <c r="G6" s="350"/>
      <c r="H6" s="350"/>
      <c r="I6" s="350"/>
      <c r="J6" s="350"/>
      <c r="K6" s="352"/>
      <c r="L6" s="350"/>
      <c r="M6" s="352"/>
      <c r="N6" s="352"/>
      <c r="O6" s="352"/>
      <c r="R6" s="353"/>
      <c r="S6" s="353"/>
      <c r="T6" s="354"/>
      <c r="U6" s="354"/>
      <c r="V6" s="354"/>
      <c r="W6" s="354"/>
      <c r="X6" s="354"/>
      <c r="Y6" s="355"/>
      <c r="Z6" s="355"/>
      <c r="AA6" s="355"/>
      <c r="AB6" s="355"/>
      <c r="AC6" s="355"/>
      <c r="AD6" s="355"/>
      <c r="AE6" s="355"/>
      <c r="AF6" s="356"/>
    </row>
    <row r="7" spans="1:32" s="15" customFormat="1" ht="23.1" customHeight="1">
      <c r="A7" s="350"/>
      <c r="B7" s="350" t="s">
        <v>1183</v>
      </c>
      <c r="C7" s="351"/>
      <c r="D7" s="351"/>
      <c r="E7" s="351"/>
      <c r="F7" s="350"/>
      <c r="G7" s="350"/>
      <c r="H7" s="350"/>
      <c r="I7" s="350"/>
      <c r="J7" s="350"/>
      <c r="K7" s="352"/>
      <c r="L7" s="350"/>
      <c r="M7" s="352"/>
      <c r="N7" s="352"/>
      <c r="O7" s="352"/>
      <c r="R7" s="353"/>
      <c r="S7" s="353"/>
      <c r="T7" s="354"/>
      <c r="U7" s="354"/>
      <c r="V7" s="354"/>
      <c r="W7" s="354"/>
      <c r="X7" s="354"/>
      <c r="Y7" s="355"/>
      <c r="Z7" s="355"/>
      <c r="AA7" s="355"/>
      <c r="AB7" s="355"/>
      <c r="AC7" s="355"/>
      <c r="AD7" s="355"/>
      <c r="AE7" s="355"/>
      <c r="AF7" s="356"/>
    </row>
    <row r="8" spans="1:32" s="15" customFormat="1" ht="23.1" customHeight="1">
      <c r="A8" s="350"/>
      <c r="B8" s="350" t="s">
        <v>833</v>
      </c>
      <c r="C8" s="351"/>
      <c r="D8" s="351"/>
      <c r="E8" s="351"/>
      <c r="F8" s="350"/>
      <c r="G8" s="350"/>
      <c r="H8" s="350"/>
      <c r="I8" s="350"/>
      <c r="J8" s="350"/>
      <c r="K8" s="352"/>
      <c r="L8" s="350"/>
      <c r="M8" s="352"/>
      <c r="N8" s="352"/>
      <c r="O8" s="352"/>
      <c r="R8" s="353"/>
      <c r="S8" s="353"/>
      <c r="T8" s="354"/>
      <c r="U8" s="354"/>
      <c r="V8" s="354"/>
      <c r="W8" s="354"/>
      <c r="X8" s="354"/>
      <c r="Y8" s="355"/>
      <c r="Z8" s="355"/>
      <c r="AA8" s="355"/>
      <c r="AB8" s="355"/>
      <c r="AC8" s="355"/>
      <c r="AD8" s="355"/>
      <c r="AE8" s="355"/>
      <c r="AF8" s="356"/>
    </row>
    <row r="9" spans="1:32" s="5" customFormat="1" ht="23.1" customHeight="1">
      <c r="D9" s="626"/>
      <c r="E9" s="626"/>
      <c r="F9" s="700" t="s">
        <v>789</v>
      </c>
      <c r="G9" s="700"/>
      <c r="H9" s="700"/>
      <c r="I9" s="700"/>
      <c r="J9" s="700"/>
      <c r="K9" s="700"/>
      <c r="L9" s="700"/>
      <c r="M9" s="700"/>
      <c r="N9" s="700"/>
      <c r="O9" s="700"/>
      <c r="P9" s="700"/>
      <c r="R9" s="332"/>
      <c r="S9" s="332"/>
      <c r="T9" s="331"/>
      <c r="U9" s="331"/>
      <c r="V9" s="331"/>
      <c r="W9" s="331"/>
      <c r="X9" s="331"/>
      <c r="Y9" s="345"/>
      <c r="Z9" s="345"/>
      <c r="AA9" s="345"/>
      <c r="AB9" s="345"/>
      <c r="AC9" s="345"/>
      <c r="AD9" s="345"/>
      <c r="AE9" s="345"/>
      <c r="AF9" s="346"/>
    </row>
    <row r="10" spans="1:32" s="5" customFormat="1" ht="23.1" customHeight="1">
      <c r="D10" s="122"/>
      <c r="E10" s="122"/>
      <c r="F10" s="700" t="s">
        <v>249</v>
      </c>
      <c r="G10" s="700"/>
      <c r="H10" s="700"/>
      <c r="I10" s="626"/>
      <c r="J10" s="701" t="s">
        <v>250</v>
      </c>
      <c r="K10" s="645"/>
      <c r="L10" s="701" t="s">
        <v>562</v>
      </c>
      <c r="M10" s="626"/>
      <c r="N10" s="697" t="s">
        <v>148</v>
      </c>
      <c r="O10" s="626"/>
      <c r="P10" s="701" t="s">
        <v>563</v>
      </c>
      <c r="R10" s="332"/>
      <c r="S10" s="332"/>
      <c r="T10" s="331"/>
      <c r="U10" s="331"/>
      <c r="V10" s="331"/>
      <c r="W10" s="331"/>
      <c r="X10" s="331"/>
      <c r="Y10" s="345"/>
      <c r="Z10" s="345"/>
      <c r="AA10" s="345"/>
      <c r="AB10" s="345"/>
      <c r="AC10" s="345"/>
      <c r="AD10" s="345"/>
      <c r="AE10" s="345"/>
      <c r="AF10" s="346"/>
    </row>
    <row r="11" spans="1:32" s="5" customFormat="1" ht="23.1" customHeight="1">
      <c r="D11" s="122"/>
      <c r="E11" s="122"/>
      <c r="F11" s="630" t="s">
        <v>251</v>
      </c>
      <c r="G11" s="630"/>
      <c r="H11" s="630" t="s">
        <v>252</v>
      </c>
      <c r="I11" s="626"/>
      <c r="J11" s="702"/>
      <c r="K11" s="630"/>
      <c r="L11" s="703"/>
      <c r="M11" s="630"/>
      <c r="N11" s="697"/>
      <c r="O11" s="626"/>
      <c r="P11" s="703"/>
    </row>
    <row r="12" spans="1:32" s="5" customFormat="1" ht="23.1" customHeight="1">
      <c r="D12" s="122"/>
      <c r="E12" s="122"/>
      <c r="F12" s="628" t="s">
        <v>253</v>
      </c>
      <c r="G12" s="630"/>
      <c r="H12" s="628" t="s">
        <v>254</v>
      </c>
      <c r="I12" s="626"/>
      <c r="J12" s="700"/>
      <c r="K12" s="630"/>
      <c r="L12" s="700"/>
      <c r="M12" s="630"/>
      <c r="N12" s="698"/>
      <c r="O12" s="626"/>
      <c r="P12" s="627" t="s">
        <v>255</v>
      </c>
    </row>
    <row r="13" spans="1:32" ht="23.1" customHeight="1">
      <c r="B13" s="344" t="s">
        <v>484</v>
      </c>
      <c r="F13" s="632"/>
      <c r="G13" s="632"/>
      <c r="H13" s="632"/>
      <c r="I13" s="633"/>
      <c r="J13" s="632"/>
      <c r="K13" s="632"/>
      <c r="L13" s="632"/>
      <c r="M13" s="632"/>
      <c r="N13" s="633"/>
      <c r="O13" s="633"/>
      <c r="P13" s="633"/>
    </row>
    <row r="14" spans="1:32" ht="23.1" customHeight="1">
      <c r="B14" s="7" t="s">
        <v>572</v>
      </c>
      <c r="F14" s="325">
        <v>50.37</v>
      </c>
      <c r="G14" s="311"/>
      <c r="H14" s="123">
        <v>0</v>
      </c>
      <c r="I14" s="214"/>
      <c r="J14" s="214">
        <v>0</v>
      </c>
      <c r="K14" s="214"/>
      <c r="L14" s="214">
        <v>15.03</v>
      </c>
      <c r="M14" s="214"/>
      <c r="N14" s="123">
        <f>SUM(F14:M14)</f>
        <v>65.399999999999991</v>
      </c>
      <c r="O14" s="633"/>
      <c r="P14" s="347" t="s">
        <v>584</v>
      </c>
    </row>
    <row r="15" spans="1:32" ht="23.1" customHeight="1">
      <c r="B15" s="121" t="s">
        <v>573</v>
      </c>
      <c r="F15" s="325">
        <v>0.16</v>
      </c>
      <c r="G15" s="288"/>
      <c r="H15" s="123">
        <v>0</v>
      </c>
      <c r="I15" s="214"/>
      <c r="J15" s="214">
        <v>0</v>
      </c>
      <c r="K15" s="214"/>
      <c r="L15" s="214">
        <v>0</v>
      </c>
      <c r="M15" s="214"/>
      <c r="N15" s="123">
        <f>SUM(F15:M15)</f>
        <v>0.16</v>
      </c>
      <c r="O15" s="125"/>
      <c r="P15" s="348">
        <v>0.25</v>
      </c>
    </row>
    <row r="16" spans="1:32" ht="23.1" customHeight="1">
      <c r="B16" s="121" t="s">
        <v>576</v>
      </c>
      <c r="F16" s="646">
        <f>SUM(F14:F15)</f>
        <v>50.529999999999994</v>
      </c>
      <c r="G16" s="288"/>
      <c r="H16" s="646">
        <f>SUM(H14:H15)</f>
        <v>0</v>
      </c>
      <c r="I16" s="214"/>
      <c r="J16" s="646">
        <f>SUM(J14:J15)</f>
        <v>0</v>
      </c>
      <c r="K16" s="214"/>
      <c r="L16" s="646">
        <f>SUM(L14:L15)</f>
        <v>15.03</v>
      </c>
      <c r="M16" s="214"/>
      <c r="N16" s="646">
        <f>SUM(N14:N15)</f>
        <v>65.559999999999988</v>
      </c>
      <c r="O16" s="125"/>
      <c r="P16" s="213"/>
    </row>
    <row r="17" spans="1:16" ht="23.1" customHeight="1">
      <c r="B17" s="344" t="s">
        <v>256</v>
      </c>
      <c r="F17" s="632"/>
      <c r="G17" s="632"/>
      <c r="H17" s="632"/>
      <c r="I17" s="633"/>
      <c r="J17" s="632"/>
      <c r="K17" s="632"/>
      <c r="L17" s="632"/>
      <c r="M17" s="632"/>
      <c r="N17" s="633"/>
      <c r="O17" s="633"/>
      <c r="P17" s="633"/>
    </row>
    <row r="18" spans="1:16" ht="23.1" customHeight="1">
      <c r="B18" s="121" t="s">
        <v>762</v>
      </c>
      <c r="F18" s="123">
        <v>50</v>
      </c>
      <c r="G18" s="288"/>
      <c r="H18" s="123">
        <v>0</v>
      </c>
      <c r="I18" s="214"/>
      <c r="J18" s="214">
        <v>0</v>
      </c>
      <c r="K18" s="214"/>
      <c r="L18" s="214">
        <v>0</v>
      </c>
      <c r="M18" s="632"/>
      <c r="N18" s="123">
        <f>SUM(F18:L18)</f>
        <v>50</v>
      </c>
      <c r="O18" s="633"/>
      <c r="P18" s="348" t="s">
        <v>937</v>
      </c>
    </row>
    <row r="19" spans="1:16" ht="23.1" customHeight="1">
      <c r="B19" s="121" t="s">
        <v>577</v>
      </c>
      <c r="F19" s="123"/>
      <c r="G19" s="288"/>
      <c r="H19" s="123"/>
      <c r="I19" s="214"/>
      <c r="J19" s="214"/>
      <c r="K19" s="214"/>
      <c r="L19" s="214"/>
      <c r="M19" s="632"/>
      <c r="N19" s="123"/>
      <c r="O19" s="633"/>
      <c r="P19" s="633"/>
    </row>
    <row r="20" spans="1:16" ht="23.1" customHeight="1">
      <c r="B20" s="121" t="s">
        <v>574</v>
      </c>
      <c r="F20" s="123">
        <v>232.17</v>
      </c>
      <c r="G20" s="288"/>
      <c r="H20" s="123">
        <v>428.53</v>
      </c>
      <c r="I20" s="214"/>
      <c r="J20" s="214">
        <v>0</v>
      </c>
      <c r="K20" s="214"/>
      <c r="L20" s="214">
        <v>0</v>
      </c>
      <c r="M20" s="214"/>
      <c r="N20" s="123">
        <f>SUM(F20:L20)</f>
        <v>660.69999999999993</v>
      </c>
      <c r="O20" s="125"/>
      <c r="P20" s="613" t="s">
        <v>1185</v>
      </c>
    </row>
    <row r="21" spans="1:16" ht="23.1" customHeight="1">
      <c r="B21" s="121" t="s">
        <v>575</v>
      </c>
      <c r="F21" s="198"/>
      <c r="G21" s="199"/>
      <c r="H21" s="198"/>
      <c r="I21" s="200"/>
      <c r="J21" s="199"/>
      <c r="K21" s="200"/>
      <c r="L21" s="326"/>
      <c r="M21" s="201"/>
      <c r="N21" s="123"/>
      <c r="O21" s="125"/>
      <c r="P21" s="213"/>
    </row>
    <row r="22" spans="1:16" ht="23.1" customHeight="1">
      <c r="B22" s="121" t="s">
        <v>577</v>
      </c>
      <c r="F22" s="214">
        <v>216.33</v>
      </c>
      <c r="G22" s="214"/>
      <c r="H22" s="214">
        <v>471.9</v>
      </c>
      <c r="I22" s="214"/>
      <c r="J22" s="214">
        <v>17.11</v>
      </c>
      <c r="K22" s="214"/>
      <c r="L22" s="214">
        <v>0</v>
      </c>
      <c r="M22" s="214"/>
      <c r="N22" s="123">
        <f>SUM(F22:L22)</f>
        <v>705.34</v>
      </c>
      <c r="O22" s="125"/>
      <c r="P22" s="612" t="s">
        <v>1184</v>
      </c>
    </row>
    <row r="23" spans="1:16" ht="23.1" customHeight="1">
      <c r="B23" s="121" t="s">
        <v>576</v>
      </c>
      <c r="F23" s="647">
        <f>SUM(F18:F22)</f>
        <v>498.5</v>
      </c>
      <c r="G23" s="200"/>
      <c r="H23" s="647">
        <f>SUM(H18:H22)</f>
        <v>900.43</v>
      </c>
      <c r="I23" s="198"/>
      <c r="J23" s="647">
        <f>SUM(J18:J22)</f>
        <v>17.11</v>
      </c>
      <c r="K23" s="200"/>
      <c r="L23" s="647">
        <f>SUM(L18:L22)</f>
        <v>0</v>
      </c>
      <c r="M23" s="201"/>
      <c r="N23" s="648">
        <f>SUM(N18:N22)</f>
        <v>1416.04</v>
      </c>
      <c r="O23" s="125"/>
      <c r="P23" s="7"/>
    </row>
    <row r="24" spans="1:16" ht="23.1" customHeight="1">
      <c r="N24" s="7"/>
      <c r="O24" s="7"/>
      <c r="P24" s="7"/>
    </row>
    <row r="25" spans="1:16" ht="23.1" customHeight="1">
      <c r="D25" s="633"/>
      <c r="E25" s="633"/>
      <c r="F25" s="704" t="s">
        <v>257</v>
      </c>
      <c r="G25" s="704"/>
      <c r="H25" s="704"/>
      <c r="I25" s="704"/>
      <c r="J25" s="704"/>
      <c r="K25" s="704"/>
      <c r="L25" s="704"/>
      <c r="M25" s="704"/>
      <c r="N25" s="704"/>
      <c r="O25" s="704"/>
      <c r="P25" s="704"/>
    </row>
    <row r="26" spans="1:16" ht="23.1" customHeight="1">
      <c r="D26" s="121"/>
      <c r="E26" s="121"/>
      <c r="F26" s="705" t="s">
        <v>249</v>
      </c>
      <c r="G26" s="705"/>
      <c r="H26" s="705"/>
      <c r="I26" s="649"/>
      <c r="J26" s="701" t="s">
        <v>250</v>
      </c>
      <c r="K26" s="645"/>
      <c r="L26" s="706" t="s">
        <v>562</v>
      </c>
      <c r="M26" s="649"/>
      <c r="N26" s="708" t="s">
        <v>148</v>
      </c>
      <c r="O26" s="649"/>
      <c r="P26" s="706" t="s">
        <v>563</v>
      </c>
    </row>
    <row r="27" spans="1:16" ht="23.1" customHeight="1">
      <c r="D27" s="121"/>
      <c r="E27" s="121"/>
      <c r="F27" s="632" t="s">
        <v>251</v>
      </c>
      <c r="G27" s="632"/>
      <c r="H27" s="632" t="s">
        <v>252</v>
      </c>
      <c r="I27" s="633"/>
      <c r="J27" s="702"/>
      <c r="K27" s="630"/>
      <c r="L27" s="707"/>
      <c r="M27" s="632"/>
      <c r="N27" s="709"/>
      <c r="O27" s="633"/>
      <c r="P27" s="707"/>
    </row>
    <row r="28" spans="1:16" ht="23.1" customHeight="1">
      <c r="F28" s="631" t="s">
        <v>253</v>
      </c>
      <c r="G28" s="632"/>
      <c r="H28" s="631" t="s">
        <v>254</v>
      </c>
      <c r="I28" s="633"/>
      <c r="J28" s="700"/>
      <c r="K28" s="630"/>
      <c r="L28" s="704"/>
      <c r="M28" s="632"/>
      <c r="N28" s="710"/>
      <c r="O28" s="633"/>
      <c r="P28" s="634" t="s">
        <v>255</v>
      </c>
    </row>
    <row r="29" spans="1:16" ht="23.1" customHeight="1">
      <c r="B29" s="344" t="s">
        <v>484</v>
      </c>
      <c r="F29" s="632"/>
      <c r="G29" s="632"/>
      <c r="H29" s="632"/>
      <c r="I29" s="633"/>
      <c r="J29" s="632"/>
      <c r="K29" s="632"/>
      <c r="L29" s="632"/>
      <c r="M29" s="632"/>
      <c r="N29" s="633"/>
      <c r="O29" s="633"/>
      <c r="P29" s="633"/>
    </row>
    <row r="30" spans="1:16" ht="23.1" customHeight="1">
      <c r="A30" s="344"/>
      <c r="B30" s="7" t="s">
        <v>572</v>
      </c>
      <c r="F30" s="325">
        <v>17.39</v>
      </c>
      <c r="G30" s="311"/>
      <c r="H30" s="123">
        <v>0</v>
      </c>
      <c r="I30" s="214"/>
      <c r="J30" s="214">
        <v>0</v>
      </c>
      <c r="K30" s="214"/>
      <c r="L30" s="214">
        <v>5.8</v>
      </c>
      <c r="M30" s="214"/>
      <c r="N30" s="123">
        <f>SUM(F30:M30)</f>
        <v>23.19</v>
      </c>
      <c r="O30" s="633"/>
      <c r="P30" s="347" t="s">
        <v>584</v>
      </c>
    </row>
    <row r="31" spans="1:16" ht="23.1" customHeight="1">
      <c r="A31" s="344"/>
      <c r="B31" s="7" t="s">
        <v>578</v>
      </c>
      <c r="F31" s="325">
        <v>24.11</v>
      </c>
      <c r="G31" s="311"/>
      <c r="H31" s="123">
        <v>0</v>
      </c>
      <c r="I31" s="214"/>
      <c r="J31" s="214">
        <v>0</v>
      </c>
      <c r="K31" s="214"/>
      <c r="L31" s="214">
        <v>0</v>
      </c>
      <c r="M31" s="214"/>
      <c r="N31" s="123">
        <f>SUM(F31:M31)</f>
        <v>24.11</v>
      </c>
      <c r="O31" s="633"/>
      <c r="P31" s="349">
        <v>6</v>
      </c>
    </row>
    <row r="32" spans="1:16" ht="23.1" customHeight="1">
      <c r="B32" s="121" t="s">
        <v>573</v>
      </c>
      <c r="F32" s="325">
        <v>0.16</v>
      </c>
      <c r="G32" s="288"/>
      <c r="H32" s="123">
        <v>0</v>
      </c>
      <c r="I32" s="214"/>
      <c r="J32" s="214">
        <v>0</v>
      </c>
      <c r="K32" s="214"/>
      <c r="L32" s="214">
        <v>0</v>
      </c>
      <c r="M32" s="214"/>
      <c r="N32" s="123">
        <f>SUM(F32:M32)</f>
        <v>0.16</v>
      </c>
      <c r="O32" s="125"/>
      <c r="P32" s="348">
        <v>0.25</v>
      </c>
    </row>
    <row r="33" spans="1:32" ht="23.1" customHeight="1">
      <c r="B33" s="121" t="s">
        <v>576</v>
      </c>
      <c r="F33" s="646">
        <f>SUM(F30:F32)</f>
        <v>41.66</v>
      </c>
      <c r="G33" s="288"/>
      <c r="H33" s="646">
        <f>SUM(H30:H32)</f>
        <v>0</v>
      </c>
      <c r="I33" s="214"/>
      <c r="J33" s="646">
        <f>SUM(J30:J32)</f>
        <v>0</v>
      </c>
      <c r="K33" s="214"/>
      <c r="L33" s="646">
        <f>SUM(L30:L32)</f>
        <v>5.8</v>
      </c>
      <c r="M33" s="214"/>
      <c r="N33" s="646">
        <f>SUM(N30:N32)</f>
        <v>47.459999999999994</v>
      </c>
      <c r="O33" s="125"/>
      <c r="P33" s="213"/>
    </row>
    <row r="34" spans="1:32" ht="23.1" customHeight="1">
      <c r="B34" s="344" t="s">
        <v>256</v>
      </c>
      <c r="F34" s="632"/>
      <c r="G34" s="632"/>
      <c r="H34" s="632"/>
      <c r="I34" s="633"/>
      <c r="J34" s="632"/>
      <c r="K34" s="632"/>
      <c r="L34" s="632"/>
      <c r="M34" s="632"/>
      <c r="N34" s="633"/>
      <c r="O34" s="633"/>
      <c r="P34" s="633"/>
    </row>
    <row r="35" spans="1:32" ht="23.1" customHeight="1">
      <c r="B35" s="121" t="s">
        <v>574</v>
      </c>
      <c r="F35" s="506">
        <v>2.78</v>
      </c>
      <c r="G35" s="288"/>
      <c r="H35" s="506">
        <v>15.3</v>
      </c>
      <c r="I35" s="214"/>
      <c r="J35" s="214">
        <v>0</v>
      </c>
      <c r="K35" s="214"/>
      <c r="L35" s="214">
        <v>0</v>
      </c>
      <c r="M35" s="214"/>
      <c r="N35" s="506">
        <f>SUM(F35:L35)</f>
        <v>18.080000000000002</v>
      </c>
      <c r="O35" s="633"/>
      <c r="P35" s="212" t="s">
        <v>862</v>
      </c>
    </row>
    <row r="36" spans="1:32" ht="23.1" customHeight="1">
      <c r="B36" s="121" t="s">
        <v>575</v>
      </c>
      <c r="F36" s="126"/>
      <c r="G36" s="126"/>
      <c r="H36" s="126"/>
      <c r="I36" s="127"/>
      <c r="J36" s="127"/>
      <c r="K36" s="127"/>
      <c r="L36" s="327"/>
      <c r="M36" s="327"/>
      <c r="N36" s="125"/>
      <c r="O36" s="125"/>
      <c r="P36" s="633"/>
    </row>
    <row r="37" spans="1:32" ht="23.1" customHeight="1">
      <c r="A37" s="344"/>
      <c r="B37" s="121" t="s">
        <v>577</v>
      </c>
      <c r="F37" s="214">
        <v>180.65</v>
      </c>
      <c r="G37" s="214"/>
      <c r="H37" s="214">
        <v>246.96</v>
      </c>
      <c r="I37" s="214"/>
      <c r="J37" s="214">
        <v>17.11</v>
      </c>
      <c r="K37" s="214"/>
      <c r="L37" s="214">
        <v>0</v>
      </c>
      <c r="M37" s="214"/>
      <c r="N37" s="123">
        <f>SUM(F37:L37)</f>
        <v>444.72</v>
      </c>
      <c r="O37" s="125"/>
      <c r="P37" s="633" t="s">
        <v>1186</v>
      </c>
    </row>
    <row r="38" spans="1:32" ht="23.1" customHeight="1">
      <c r="B38" s="121" t="s">
        <v>576</v>
      </c>
      <c r="F38" s="647">
        <f>SUM(F35:F37)</f>
        <v>183.43</v>
      </c>
      <c r="G38" s="202"/>
      <c r="H38" s="647">
        <f>SUM(H35:H37)</f>
        <v>262.26</v>
      </c>
      <c r="I38" s="198"/>
      <c r="J38" s="647">
        <f>SUM(J35:J37)</f>
        <v>17.11</v>
      </c>
      <c r="K38" s="200"/>
      <c r="L38" s="647">
        <f>SUM(L35:L37)</f>
        <v>0</v>
      </c>
      <c r="M38" s="201"/>
      <c r="N38" s="647">
        <f>SUM(N35:N37)</f>
        <v>462.8</v>
      </c>
      <c r="O38" s="125"/>
      <c r="P38" s="633"/>
    </row>
    <row r="39" spans="1:32" ht="23.1" customHeight="1">
      <c r="B39" s="121"/>
      <c r="F39" s="437"/>
      <c r="G39" s="202"/>
      <c r="H39" s="437"/>
      <c r="I39" s="198"/>
      <c r="J39" s="437"/>
      <c r="K39" s="200"/>
      <c r="L39" s="437"/>
      <c r="M39" s="201"/>
      <c r="N39" s="437"/>
      <c r="O39" s="125"/>
      <c r="P39" s="633"/>
    </row>
    <row r="40" spans="1:32" ht="27.95" customHeight="1">
      <c r="A40" s="675" t="s">
        <v>717</v>
      </c>
      <c r="B40" s="675"/>
      <c r="C40" s="675"/>
      <c r="D40" s="675"/>
      <c r="E40" s="675"/>
      <c r="F40" s="675"/>
      <c r="G40" s="675"/>
      <c r="H40" s="675"/>
      <c r="I40" s="675"/>
      <c r="J40" s="675"/>
      <c r="K40" s="675"/>
      <c r="L40" s="675"/>
      <c r="M40" s="675"/>
      <c r="N40" s="675"/>
      <c r="O40" s="675"/>
      <c r="P40" s="675"/>
    </row>
    <row r="41" spans="1:32" ht="27.95" customHeight="1">
      <c r="B41" s="121"/>
      <c r="F41" s="128"/>
      <c r="G41" s="128"/>
      <c r="H41" s="128"/>
      <c r="I41" s="123"/>
      <c r="J41" s="129"/>
      <c r="K41" s="124"/>
      <c r="L41" s="328"/>
      <c r="M41" s="329"/>
      <c r="N41" s="123"/>
      <c r="O41" s="125"/>
      <c r="P41" s="633"/>
    </row>
    <row r="42" spans="1:32" s="356" customFormat="1" ht="27.95" customHeight="1">
      <c r="B42" s="354" t="s">
        <v>1272</v>
      </c>
    </row>
    <row r="43" spans="1:32" s="15" customFormat="1" ht="27.95" customHeight="1">
      <c r="A43" s="350"/>
      <c r="C43" s="350" t="s">
        <v>835</v>
      </c>
      <c r="D43" s="351"/>
      <c r="E43" s="351"/>
      <c r="F43" s="350"/>
      <c r="G43" s="350"/>
      <c r="H43" s="350"/>
      <c r="I43" s="350"/>
      <c r="J43" s="350"/>
      <c r="K43" s="352"/>
      <c r="L43" s="350"/>
      <c r="M43" s="352"/>
      <c r="N43" s="352"/>
      <c r="O43" s="352"/>
      <c r="R43" s="353"/>
      <c r="S43" s="353"/>
      <c r="T43" s="354"/>
      <c r="U43" s="354"/>
      <c r="V43" s="354"/>
      <c r="W43" s="354"/>
      <c r="X43" s="354"/>
      <c r="Y43" s="355"/>
      <c r="Z43" s="355"/>
      <c r="AA43" s="355"/>
      <c r="AB43" s="355"/>
      <c r="AC43" s="355"/>
      <c r="AD43" s="355"/>
      <c r="AE43" s="355"/>
      <c r="AF43" s="356"/>
    </row>
    <row r="44" spans="1:32" s="15" customFormat="1" ht="27.95" customHeight="1">
      <c r="A44" s="350"/>
      <c r="B44" s="350" t="s">
        <v>910</v>
      </c>
      <c r="C44" s="351"/>
      <c r="D44" s="351"/>
      <c r="E44" s="351"/>
      <c r="F44" s="350"/>
      <c r="G44" s="350"/>
      <c r="H44" s="350"/>
      <c r="I44" s="350"/>
      <c r="J44" s="350"/>
      <c r="K44" s="352"/>
      <c r="L44" s="350"/>
      <c r="M44" s="352"/>
      <c r="N44" s="352"/>
      <c r="O44" s="352"/>
      <c r="R44" s="353"/>
      <c r="S44" s="353"/>
      <c r="T44" s="354"/>
      <c r="U44" s="354"/>
      <c r="V44" s="354"/>
      <c r="W44" s="354"/>
      <c r="X44" s="354"/>
      <c r="Y44" s="355"/>
      <c r="Z44" s="355"/>
      <c r="AA44" s="355"/>
      <c r="AB44" s="355"/>
      <c r="AC44" s="355"/>
      <c r="AD44" s="355"/>
      <c r="AE44" s="355"/>
      <c r="AF44" s="356"/>
    </row>
    <row r="45" spans="1:32" s="15" customFormat="1" ht="27.95" customHeight="1">
      <c r="A45" s="350"/>
      <c r="B45" s="350" t="s">
        <v>838</v>
      </c>
      <c r="C45" s="350"/>
      <c r="D45" s="351"/>
      <c r="E45" s="351"/>
      <c r="F45" s="350"/>
      <c r="G45" s="350"/>
      <c r="H45" s="350"/>
      <c r="I45" s="350"/>
      <c r="J45" s="350"/>
      <c r="K45" s="352"/>
      <c r="L45" s="350"/>
      <c r="M45" s="352"/>
      <c r="N45" s="352"/>
      <c r="O45" s="352"/>
    </row>
    <row r="46" spans="1:32" s="356" customFormat="1" ht="27.95" customHeight="1">
      <c r="B46" s="350" t="s">
        <v>837</v>
      </c>
      <c r="C46" s="353"/>
      <c r="D46" s="353"/>
      <c r="E46" s="353"/>
      <c r="F46" s="354"/>
      <c r="G46" s="354"/>
      <c r="H46" s="354"/>
      <c r="I46" s="354"/>
      <c r="J46" s="354"/>
      <c r="K46" s="355"/>
      <c r="L46" s="355"/>
      <c r="M46" s="355"/>
      <c r="N46" s="355"/>
      <c r="O46" s="355"/>
    </row>
    <row r="47" spans="1:32" s="356" customFormat="1" ht="27.95" customHeight="1">
      <c r="B47" s="350" t="s">
        <v>836</v>
      </c>
    </row>
    <row r="48" spans="1:32" s="356" customFormat="1" ht="27.95" customHeight="1">
      <c r="C48" s="350" t="s">
        <v>993</v>
      </c>
    </row>
    <row r="49" spans="2:16" s="356" customFormat="1" ht="27.95" customHeight="1">
      <c r="B49" s="350" t="s">
        <v>839</v>
      </c>
    </row>
    <row r="50" spans="2:16" s="356" customFormat="1" ht="27.95" customHeight="1">
      <c r="B50" s="350" t="s">
        <v>840</v>
      </c>
    </row>
    <row r="51" spans="2:16" s="356" customFormat="1" ht="27.95" customHeight="1">
      <c r="B51" s="354"/>
      <c r="C51" s="15" t="s">
        <v>834</v>
      </c>
      <c r="D51" s="353"/>
      <c r="E51" s="353"/>
    </row>
    <row r="52" spans="2:16" s="356" customFormat="1" ht="27.95" customHeight="1">
      <c r="B52" s="15" t="s">
        <v>735</v>
      </c>
      <c r="C52" s="353"/>
      <c r="D52" s="353"/>
      <c r="E52" s="353"/>
    </row>
    <row r="53" spans="2:16" s="356" customFormat="1" ht="27.95" customHeight="1">
      <c r="B53" s="350"/>
      <c r="J53" s="711" t="s">
        <v>736</v>
      </c>
      <c r="K53" s="711"/>
      <c r="L53" s="711"/>
      <c r="M53" s="711"/>
      <c r="N53" s="711"/>
      <c r="O53" s="711"/>
      <c r="P53" s="711"/>
    </row>
    <row r="54" spans="2:16" s="356" customFormat="1" ht="27.95" customHeight="1">
      <c r="B54" s="350"/>
      <c r="J54" s="712" t="s">
        <v>729</v>
      </c>
      <c r="K54" s="712"/>
      <c r="L54" s="712"/>
      <c r="M54" s="84"/>
      <c r="N54" s="712" t="s">
        <v>737</v>
      </c>
      <c r="O54" s="712"/>
      <c r="P54" s="712"/>
    </row>
    <row r="55" spans="2:16" s="356" customFormat="1" ht="27.95" customHeight="1">
      <c r="B55" s="350"/>
      <c r="J55" s="373" t="s">
        <v>1187</v>
      </c>
      <c r="K55" s="622"/>
      <c r="L55" s="373" t="s">
        <v>740</v>
      </c>
      <c r="M55" s="622"/>
      <c r="N55" s="373" t="s">
        <v>1187</v>
      </c>
      <c r="O55" s="622"/>
      <c r="P55" s="373" t="s">
        <v>740</v>
      </c>
    </row>
    <row r="56" spans="2:16" s="356" customFormat="1" ht="27.95" customHeight="1">
      <c r="B56" s="350"/>
      <c r="J56" s="374" t="s">
        <v>1279</v>
      </c>
      <c r="K56" s="375"/>
      <c r="L56" s="374" t="s">
        <v>938</v>
      </c>
      <c r="M56" s="376"/>
      <c r="N56" s="374" t="s">
        <v>1279</v>
      </c>
      <c r="O56" s="375"/>
      <c r="P56" s="374" t="s">
        <v>938</v>
      </c>
    </row>
    <row r="57" spans="2:16" s="356" customFormat="1" ht="24.95" customHeight="1">
      <c r="B57" s="350"/>
      <c r="J57" s="716" t="s">
        <v>738</v>
      </c>
      <c r="K57" s="375"/>
      <c r="L57" s="716" t="s">
        <v>738</v>
      </c>
      <c r="M57" s="376"/>
      <c r="N57" s="714" t="s">
        <v>739</v>
      </c>
      <c r="O57" s="714"/>
      <c r="P57" s="714"/>
    </row>
    <row r="58" spans="2:16" s="356" customFormat="1" ht="24.95" customHeight="1">
      <c r="B58" s="350"/>
      <c r="C58" s="713" t="s">
        <v>741</v>
      </c>
      <c r="D58" s="713"/>
      <c r="E58" s="713"/>
      <c r="J58" s="711"/>
      <c r="K58" s="377"/>
      <c r="L58" s="711"/>
      <c r="M58" s="84"/>
      <c r="N58" s="715"/>
      <c r="O58" s="715"/>
      <c r="P58" s="715"/>
    </row>
    <row r="59" spans="2:16" s="356" customFormat="1" ht="27.95" customHeight="1">
      <c r="B59" s="350"/>
      <c r="C59" s="159" t="s">
        <v>911</v>
      </c>
      <c r="D59" s="346"/>
      <c r="E59" s="346"/>
      <c r="J59" s="382">
        <v>242.72</v>
      </c>
      <c r="K59" s="382"/>
      <c r="L59" s="382">
        <v>171.08</v>
      </c>
      <c r="M59" s="383"/>
      <c r="N59" s="384">
        <v>3.0099999999999998E-2</v>
      </c>
      <c r="O59" s="382"/>
      <c r="P59" s="384">
        <v>2.9899999999999999E-2</v>
      </c>
    </row>
    <row r="60" spans="2:16" s="356" customFormat="1" ht="27.95" customHeight="1">
      <c r="B60" s="354" t="s">
        <v>616</v>
      </c>
    </row>
    <row r="61" spans="2:16" s="356" customFormat="1" ht="27.95" customHeight="1">
      <c r="B61" s="354"/>
      <c r="C61" s="15" t="s">
        <v>842</v>
      </c>
      <c r="D61" s="353"/>
      <c r="E61" s="353"/>
      <c r="F61" s="354"/>
      <c r="G61" s="354"/>
      <c r="H61" s="354"/>
      <c r="I61" s="354"/>
      <c r="J61" s="354"/>
      <c r="K61" s="355"/>
      <c r="L61" s="355"/>
      <c r="M61" s="355"/>
      <c r="N61" s="355"/>
      <c r="O61" s="355"/>
    </row>
    <row r="62" spans="2:16" s="356" customFormat="1" ht="27.95" customHeight="1">
      <c r="B62" s="15" t="s">
        <v>843</v>
      </c>
      <c r="C62" s="353"/>
      <c r="D62" s="353"/>
      <c r="E62" s="353"/>
      <c r="F62" s="354"/>
      <c r="G62" s="354"/>
      <c r="H62" s="354"/>
      <c r="I62" s="354"/>
      <c r="J62" s="354"/>
      <c r="K62" s="355"/>
      <c r="L62" s="355"/>
      <c r="M62" s="355"/>
      <c r="N62" s="355"/>
      <c r="O62" s="355"/>
    </row>
    <row r="63" spans="2:16" s="356" customFormat="1" ht="27.95" customHeight="1">
      <c r="B63" s="15" t="s">
        <v>841</v>
      </c>
    </row>
    <row r="64" spans="2:16" s="356" customFormat="1" ht="27.95" customHeight="1">
      <c r="B64" s="15"/>
    </row>
    <row r="65" spans="2:13" s="218" customFormat="1" ht="27.95" customHeight="1">
      <c r="B65" s="218" t="s">
        <v>617</v>
      </c>
      <c r="C65" s="334"/>
      <c r="D65" s="334"/>
      <c r="E65" s="334"/>
      <c r="F65" s="334"/>
      <c r="G65" s="334"/>
      <c r="H65" s="334"/>
      <c r="I65" s="334"/>
      <c r="J65" s="334"/>
      <c r="K65" s="334"/>
      <c r="M65" s="334"/>
    </row>
    <row r="66" spans="2:13" s="218" customFormat="1" ht="27.95" customHeight="1">
      <c r="B66" s="5" t="s">
        <v>846</v>
      </c>
      <c r="D66" s="371"/>
      <c r="E66" s="371"/>
      <c r="F66" s="371"/>
      <c r="G66" s="371"/>
      <c r="H66" s="371"/>
      <c r="I66" s="334"/>
      <c r="J66" s="334"/>
      <c r="K66" s="334"/>
    </row>
    <row r="67" spans="2:13" s="218" customFormat="1" ht="27.95" customHeight="1">
      <c r="B67" s="15" t="s">
        <v>844</v>
      </c>
      <c r="D67" s="371"/>
      <c r="E67" s="371"/>
      <c r="F67" s="371"/>
      <c r="G67" s="371"/>
      <c r="H67" s="371"/>
      <c r="I67" s="334"/>
      <c r="J67" s="334"/>
      <c r="K67" s="334"/>
    </row>
    <row r="68" spans="2:13" s="218" customFormat="1" ht="27.95" customHeight="1">
      <c r="B68" s="15" t="s">
        <v>845</v>
      </c>
    </row>
    <row r="69" spans="2:13" s="218" customFormat="1" ht="27.95" customHeight="1"/>
  </sheetData>
  <mergeCells count="21">
    <mergeCell ref="A40:P40"/>
    <mergeCell ref="J53:P53"/>
    <mergeCell ref="J54:L54"/>
    <mergeCell ref="N54:P54"/>
    <mergeCell ref="C58:E58"/>
    <mergeCell ref="N57:P58"/>
    <mergeCell ref="L57:L58"/>
    <mergeCell ref="J57:J58"/>
    <mergeCell ref="F25:P25"/>
    <mergeCell ref="F26:H26"/>
    <mergeCell ref="J26:J28"/>
    <mergeCell ref="L26:L28"/>
    <mergeCell ref="N26:N28"/>
    <mergeCell ref="P26:P27"/>
    <mergeCell ref="A1:P1"/>
    <mergeCell ref="F9:P9"/>
    <mergeCell ref="F10:H10"/>
    <mergeCell ref="J10:J12"/>
    <mergeCell ref="L10:L12"/>
    <mergeCell ref="N10:N12"/>
    <mergeCell ref="P10:P11"/>
  </mergeCells>
  <pageMargins left="0.59055118110236227" right="0.39370078740157483" top="0.64" bottom="0.39370078740157483"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view="pageBreakPreview" zoomScale="70" zoomScaleNormal="90" zoomScaleSheetLayoutView="70" workbookViewId="0">
      <selection activeCell="F8" sqref="F8"/>
    </sheetView>
  </sheetViews>
  <sheetFormatPr defaultColWidth="9.140625" defaultRowHeight="27.95" customHeight="1"/>
  <cols>
    <col min="1" max="1" width="2.28515625" style="136" customWidth="1"/>
    <col min="2" max="2" width="4.5703125" style="136" customWidth="1"/>
    <col min="3" max="3" width="5.140625" style="136" customWidth="1"/>
    <col min="4" max="5" width="9.140625" style="136" customWidth="1"/>
    <col min="6" max="6" width="10.85546875" style="136" customWidth="1"/>
    <col min="7" max="7" width="10.42578125" style="136" customWidth="1"/>
    <col min="8" max="8" width="12.7109375" style="136" customWidth="1"/>
    <col min="9" max="9" width="1.42578125" style="136" customWidth="1"/>
    <col min="10" max="10" width="12.85546875" style="136" customWidth="1"/>
    <col min="11" max="11" width="1.42578125" style="136" customWidth="1"/>
    <col min="12" max="12" width="12.7109375" style="136" customWidth="1"/>
    <col min="13" max="13" width="1.42578125" style="136" customWidth="1"/>
    <col min="14" max="14" width="12.85546875" style="136" customWidth="1"/>
    <col min="15" max="15" width="1.42578125" style="136" customWidth="1"/>
    <col min="16" max="16384" width="9.140625" style="136"/>
  </cols>
  <sheetData>
    <row r="1" spans="1:14" ht="27.95" customHeight="1">
      <c r="A1" s="686" t="s">
        <v>497</v>
      </c>
      <c r="B1" s="687"/>
      <c r="C1" s="687"/>
      <c r="D1" s="687"/>
      <c r="E1" s="687"/>
      <c r="F1" s="687"/>
      <c r="G1" s="687"/>
      <c r="H1" s="687"/>
      <c r="I1" s="687"/>
      <c r="J1" s="687"/>
      <c r="K1" s="687"/>
      <c r="L1" s="687"/>
      <c r="M1" s="687"/>
      <c r="N1" s="687"/>
    </row>
    <row r="3" spans="1:14" s="346" customFormat="1" ht="27.95" customHeight="1">
      <c r="B3" s="137" t="s">
        <v>742</v>
      </c>
      <c r="C3" s="335"/>
    </row>
    <row r="4" spans="1:14" s="346" customFormat="1" ht="27.95" customHeight="1">
      <c r="B4" s="136" t="s">
        <v>743</v>
      </c>
      <c r="C4" s="336" t="s">
        <v>744</v>
      </c>
    </row>
    <row r="5" spans="1:14" s="137" customFormat="1" ht="27.95" customHeight="1">
      <c r="B5" s="508"/>
      <c r="C5" s="137" t="s">
        <v>1188</v>
      </c>
      <c r="F5" s="336"/>
      <c r="G5" s="336"/>
      <c r="H5" s="336"/>
      <c r="I5" s="336"/>
      <c r="J5" s="336"/>
      <c r="K5" s="336"/>
      <c r="L5" s="335"/>
      <c r="M5" s="335"/>
      <c r="N5" s="335"/>
    </row>
    <row r="6" spans="1:14" s="137" customFormat="1" ht="27.95" customHeight="1">
      <c r="B6" s="508" t="s">
        <v>847</v>
      </c>
      <c r="F6" s="336"/>
      <c r="G6" s="336"/>
      <c r="H6" s="336"/>
      <c r="I6" s="336"/>
      <c r="J6" s="336"/>
      <c r="K6" s="336"/>
      <c r="L6" s="335"/>
      <c r="M6" s="335"/>
      <c r="N6" s="335"/>
    </row>
    <row r="7" spans="1:14" s="137" customFormat="1" ht="27.95" customHeight="1">
      <c r="D7" s="336"/>
      <c r="E7" s="336"/>
      <c r="F7" s="336"/>
      <c r="G7" s="336"/>
      <c r="H7" s="718" t="s">
        <v>173</v>
      </c>
      <c r="I7" s="718"/>
      <c r="J7" s="718"/>
      <c r="K7" s="718"/>
      <c r="L7" s="718"/>
      <c r="M7" s="718"/>
      <c r="N7" s="718"/>
    </row>
    <row r="8" spans="1:14" s="137" customFormat="1" ht="27.95" customHeight="1">
      <c r="D8" s="336"/>
      <c r="E8" s="336"/>
      <c r="F8" s="336"/>
      <c r="G8" s="336"/>
      <c r="H8" s="717" t="s">
        <v>1149</v>
      </c>
      <c r="I8" s="717"/>
      <c r="J8" s="717"/>
      <c r="K8" s="717"/>
      <c r="L8" s="717"/>
      <c r="M8" s="717"/>
      <c r="N8" s="717"/>
    </row>
    <row r="9" spans="1:14" s="137" customFormat="1" ht="27.95" customHeight="1">
      <c r="D9" s="336"/>
      <c r="E9" s="336"/>
      <c r="F9" s="336"/>
      <c r="G9" s="336"/>
      <c r="H9" s="509" t="s">
        <v>745</v>
      </c>
      <c r="I9" s="510"/>
      <c r="J9" s="509" t="s">
        <v>746</v>
      </c>
      <c r="K9" s="510"/>
      <c r="L9" s="509" t="s">
        <v>747</v>
      </c>
      <c r="M9" s="510"/>
      <c r="N9" s="509" t="s">
        <v>148</v>
      </c>
    </row>
    <row r="10" spans="1:14" s="137" customFormat="1" ht="27.95" customHeight="1">
      <c r="B10" s="511" t="s">
        <v>748</v>
      </c>
      <c r="D10" s="338"/>
      <c r="E10" s="338"/>
      <c r="I10" s="336"/>
      <c r="J10" s="336"/>
      <c r="K10" s="336"/>
      <c r="L10" s="339"/>
      <c r="M10" s="339"/>
      <c r="N10" s="339"/>
    </row>
    <row r="11" spans="1:14" s="137" customFormat="1" ht="27.95" customHeight="1">
      <c r="B11" s="340" t="s">
        <v>749</v>
      </c>
      <c r="D11" s="338"/>
      <c r="E11" s="338"/>
      <c r="F11" s="336"/>
      <c r="G11" s="336"/>
      <c r="H11" s="336"/>
      <c r="I11" s="336"/>
      <c r="J11" s="336"/>
      <c r="K11" s="336"/>
      <c r="L11" s="341"/>
      <c r="M11" s="339"/>
      <c r="N11" s="342"/>
    </row>
    <row r="12" spans="1:14" s="137" customFormat="1" ht="27.95" customHeight="1">
      <c r="B12" s="137" t="s">
        <v>648</v>
      </c>
      <c r="D12" s="338"/>
      <c r="E12" s="338"/>
      <c r="F12" s="336"/>
      <c r="G12" s="336"/>
      <c r="H12" s="341">
        <v>0</v>
      </c>
      <c r="I12" s="336"/>
      <c r="J12" s="341">
        <v>10943782.4</v>
      </c>
      <c r="K12" s="378"/>
      <c r="L12" s="341">
        <v>0</v>
      </c>
      <c r="M12" s="339"/>
      <c r="N12" s="341">
        <f>SUM(H12:L12)</f>
        <v>10943782.4</v>
      </c>
    </row>
    <row r="13" spans="1:14" s="137" customFormat="1" ht="27.95" customHeight="1">
      <c r="C13" s="137" t="s">
        <v>750</v>
      </c>
      <c r="D13" s="338"/>
      <c r="E13" s="338"/>
      <c r="F13" s="336"/>
      <c r="G13" s="336"/>
      <c r="H13" s="379">
        <f>SUM(H12:H12)</f>
        <v>0</v>
      </c>
      <c r="I13" s="336"/>
      <c r="J13" s="379">
        <f>SUM(J12:J12)</f>
        <v>10943782.4</v>
      </c>
      <c r="K13" s="378"/>
      <c r="L13" s="379">
        <f>SUM(L12:L12)</f>
        <v>0</v>
      </c>
      <c r="M13" s="339"/>
      <c r="N13" s="379">
        <f>SUM(N12:N12)</f>
        <v>10943782.4</v>
      </c>
    </row>
    <row r="14" spans="1:14" s="137" customFormat="1" ht="27.95" customHeight="1" thickBot="1">
      <c r="B14" s="340" t="s">
        <v>750</v>
      </c>
      <c r="H14" s="380">
        <f>+H13</f>
        <v>0</v>
      </c>
      <c r="J14" s="380">
        <f>+J13</f>
        <v>10943782.4</v>
      </c>
      <c r="L14" s="380">
        <f>+L13</f>
        <v>0</v>
      </c>
      <c r="M14" s="339"/>
      <c r="N14" s="380">
        <f>+N13</f>
        <v>10943782.4</v>
      </c>
    </row>
    <row r="15" spans="1:14" s="137" customFormat="1" ht="27.95" customHeight="1" thickTop="1">
      <c r="B15" s="511" t="s">
        <v>752</v>
      </c>
      <c r="D15" s="338"/>
      <c r="E15" s="338"/>
      <c r="H15" s="339"/>
      <c r="I15" s="336"/>
      <c r="J15" s="336"/>
      <c r="K15" s="336"/>
      <c r="M15" s="339"/>
      <c r="N15" s="339"/>
    </row>
    <row r="16" spans="1:14" s="137" customFormat="1" ht="27.95" customHeight="1">
      <c r="B16" s="340" t="s">
        <v>753</v>
      </c>
      <c r="D16" s="338"/>
      <c r="E16" s="338"/>
      <c r="F16" s="336"/>
      <c r="G16" s="336"/>
      <c r="H16" s="341"/>
      <c r="I16" s="336"/>
      <c r="J16" s="336"/>
      <c r="K16" s="336"/>
      <c r="M16" s="339"/>
      <c r="N16" s="342"/>
    </row>
    <row r="17" spans="2:17" s="137" customFormat="1" ht="27.95" customHeight="1">
      <c r="B17" s="137" t="s">
        <v>876</v>
      </c>
      <c r="D17" s="338"/>
      <c r="E17" s="338"/>
      <c r="F17" s="336"/>
      <c r="G17" s="336"/>
      <c r="H17" s="378">
        <v>0</v>
      </c>
      <c r="I17" s="512"/>
      <c r="J17" s="378">
        <v>4344633.2699999996</v>
      </c>
      <c r="K17" s="378"/>
      <c r="L17" s="378">
        <v>0</v>
      </c>
      <c r="M17" s="387"/>
      <c r="N17" s="378">
        <f>SUM(H17:L17)</f>
        <v>4344633.2699999996</v>
      </c>
    </row>
    <row r="18" spans="2:17" s="137" customFormat="1" ht="27.95" customHeight="1">
      <c r="B18" s="137" t="s">
        <v>649</v>
      </c>
      <c r="D18" s="338"/>
      <c r="E18" s="338"/>
      <c r="F18" s="336"/>
      <c r="G18" s="336"/>
      <c r="H18" s="341">
        <v>0</v>
      </c>
      <c r="I18" s="336"/>
      <c r="J18" s="381">
        <v>1779353.34</v>
      </c>
      <c r="K18" s="378"/>
      <c r="L18" s="381">
        <v>0</v>
      </c>
      <c r="M18" s="339"/>
      <c r="N18" s="341">
        <f>SUM(H18:L18)</f>
        <v>1779353.34</v>
      </c>
    </row>
    <row r="19" spans="2:17" s="137" customFormat="1" ht="27.95" customHeight="1">
      <c r="C19" s="136" t="s">
        <v>912</v>
      </c>
      <c r="H19" s="379">
        <f>SUM(H16:H18)</f>
        <v>0</v>
      </c>
      <c r="J19" s="379">
        <f>SUM(J16:J18)</f>
        <v>6123986.6099999994</v>
      </c>
      <c r="L19" s="379">
        <f>SUM(L16:L18)</f>
        <v>0</v>
      </c>
      <c r="M19" s="339"/>
      <c r="N19" s="379">
        <f>SUM(N16:N18)</f>
        <v>6123986.6099999994</v>
      </c>
    </row>
    <row r="20" spans="2:17" s="137" customFormat="1" ht="27.95" customHeight="1">
      <c r="B20" s="340" t="s">
        <v>859</v>
      </c>
      <c r="C20" s="136"/>
      <c r="D20" s="389"/>
      <c r="E20" s="389"/>
      <c r="F20" s="371"/>
      <c r="G20" s="371"/>
      <c r="H20" s="390"/>
      <c r="I20" s="371"/>
      <c r="J20" s="371"/>
      <c r="K20" s="371"/>
      <c r="L20" s="136"/>
      <c r="M20" s="391"/>
      <c r="N20" s="392"/>
    </row>
    <row r="21" spans="2:17" s="137" customFormat="1" ht="27.95" customHeight="1">
      <c r="B21" s="137" t="s">
        <v>876</v>
      </c>
      <c r="C21" s="136"/>
      <c r="D21" s="389"/>
      <c r="E21" s="389"/>
      <c r="F21" s="371"/>
      <c r="G21" s="371"/>
      <c r="H21" s="390">
        <v>0</v>
      </c>
      <c r="I21" s="371"/>
      <c r="J21" s="393">
        <v>5061225.2</v>
      </c>
      <c r="K21" s="394"/>
      <c r="L21" s="393">
        <v>0</v>
      </c>
      <c r="M21" s="391"/>
      <c r="N21" s="390">
        <f>SUM(H21:L21)</f>
        <v>5061225.2</v>
      </c>
    </row>
    <row r="22" spans="2:17" s="137" customFormat="1" ht="27.95" customHeight="1">
      <c r="B22" s="136"/>
      <c r="C22" s="136" t="s">
        <v>860</v>
      </c>
      <c r="D22" s="389"/>
      <c r="E22" s="389"/>
      <c r="F22" s="371"/>
      <c r="G22" s="371"/>
      <c r="H22" s="635">
        <f>SUM(H20:H21)</f>
        <v>0</v>
      </c>
      <c r="I22" s="371"/>
      <c r="J22" s="635">
        <f>SUM(J20:J21)</f>
        <v>5061225.2</v>
      </c>
      <c r="K22" s="394"/>
      <c r="L22" s="635">
        <f>SUM(L20:L21)</f>
        <v>0</v>
      </c>
      <c r="M22" s="391"/>
      <c r="N22" s="635">
        <f>SUM(N20:N21)</f>
        <v>5061225.2</v>
      </c>
      <c r="Q22" s="372"/>
    </row>
    <row r="23" spans="2:17" s="137" customFormat="1" ht="27.95" customHeight="1" thickBot="1">
      <c r="B23" s="407" t="s">
        <v>863</v>
      </c>
      <c r="C23" s="136"/>
      <c r="D23" s="136"/>
      <c r="E23" s="136"/>
      <c r="F23" s="136"/>
      <c r="G23" s="136"/>
      <c r="H23" s="395">
        <f>+H19+H22</f>
        <v>0</v>
      </c>
      <c r="I23" s="136"/>
      <c r="J23" s="395">
        <f>+J19+J22</f>
        <v>11185211.809999999</v>
      </c>
      <c r="K23" s="136"/>
      <c r="L23" s="395">
        <f>+L19+L22</f>
        <v>0</v>
      </c>
      <c r="M23" s="391"/>
      <c r="N23" s="395">
        <f>+N19+N22</f>
        <v>11185211.809999999</v>
      </c>
    </row>
    <row r="24" spans="2:17" s="137" customFormat="1" ht="27.95" customHeight="1" thickTop="1">
      <c r="B24" s="511"/>
      <c r="H24" s="378"/>
      <c r="J24" s="378"/>
      <c r="L24" s="378"/>
      <c r="M24" s="339"/>
      <c r="N24" s="378"/>
    </row>
    <row r="25" spans="2:17" s="137" customFormat="1" ht="27.95" customHeight="1">
      <c r="B25" s="511"/>
      <c r="H25" s="378"/>
      <c r="J25" s="378"/>
      <c r="L25" s="378"/>
      <c r="M25" s="339"/>
      <c r="N25" s="378"/>
    </row>
    <row r="26" spans="2:17" s="137" customFormat="1" ht="27.95" customHeight="1">
      <c r="B26" s="511"/>
      <c r="H26" s="378"/>
      <c r="J26" s="378"/>
      <c r="L26" s="378"/>
      <c r="M26" s="339"/>
      <c r="N26" s="378"/>
    </row>
    <row r="27" spans="2:17" s="137" customFormat="1" ht="27.95" customHeight="1">
      <c r="B27" s="511"/>
      <c r="H27" s="378"/>
      <c r="J27" s="378"/>
      <c r="L27" s="378"/>
      <c r="M27" s="339"/>
      <c r="N27" s="378"/>
    </row>
    <row r="28" spans="2:17" s="137" customFormat="1" ht="27.95" customHeight="1">
      <c r="B28" s="511"/>
      <c r="H28" s="378"/>
      <c r="J28" s="378"/>
      <c r="L28" s="378"/>
      <c r="M28" s="339"/>
      <c r="N28" s="378"/>
    </row>
    <row r="29" spans="2:17" s="137" customFormat="1" ht="27.95" customHeight="1">
      <c r="B29" s="511"/>
      <c r="H29" s="378"/>
      <c r="J29" s="378"/>
      <c r="L29" s="378"/>
      <c r="M29" s="339"/>
      <c r="N29" s="378"/>
    </row>
    <row r="30" spans="2:17" s="137" customFormat="1" ht="27.95" customHeight="1">
      <c r="B30" s="511"/>
      <c r="H30" s="378"/>
      <c r="J30" s="378"/>
      <c r="L30" s="378"/>
      <c r="M30" s="339"/>
      <c r="N30" s="378"/>
    </row>
    <row r="31" spans="2:17" s="137" customFormat="1" ht="27.95" customHeight="1">
      <c r="B31" s="511"/>
      <c r="H31" s="378"/>
      <c r="J31" s="378"/>
      <c r="L31" s="378"/>
      <c r="M31" s="339"/>
      <c r="N31" s="378"/>
    </row>
    <row r="32" spans="2:17" s="137" customFormat="1" ht="27.95" customHeight="1">
      <c r="B32" s="511"/>
      <c r="H32" s="378"/>
      <c r="J32" s="378"/>
      <c r="L32" s="378"/>
      <c r="M32" s="339"/>
      <c r="N32" s="378"/>
    </row>
    <row r="33" spans="1:14" s="137" customFormat="1" ht="27.95" customHeight="1">
      <c r="A33" s="686" t="s">
        <v>498</v>
      </c>
      <c r="B33" s="687"/>
      <c r="C33" s="687"/>
      <c r="D33" s="687"/>
      <c r="E33" s="687"/>
      <c r="F33" s="687"/>
      <c r="G33" s="687"/>
      <c r="H33" s="687"/>
      <c r="I33" s="687"/>
      <c r="J33" s="687"/>
      <c r="K33" s="687"/>
      <c r="L33" s="687"/>
      <c r="M33" s="687"/>
      <c r="N33" s="687"/>
    </row>
    <row r="34" spans="1:14" s="137" customFormat="1" ht="27.95" customHeight="1">
      <c r="B34" s="511"/>
      <c r="H34" s="378"/>
      <c r="J34" s="378"/>
      <c r="L34" s="378"/>
      <c r="M34" s="339"/>
      <c r="N34" s="378"/>
    </row>
    <row r="35" spans="1:14" s="137" customFormat="1" ht="27.95" customHeight="1">
      <c r="D35" s="336"/>
      <c r="E35" s="336"/>
      <c r="F35" s="336"/>
      <c r="G35" s="336"/>
      <c r="H35" s="718" t="s">
        <v>173</v>
      </c>
      <c r="I35" s="718"/>
      <c r="J35" s="718"/>
      <c r="K35" s="718"/>
      <c r="L35" s="718"/>
      <c r="M35" s="718"/>
      <c r="N35" s="718"/>
    </row>
    <row r="36" spans="1:14" s="137" customFormat="1" ht="27.95" customHeight="1">
      <c r="D36" s="336"/>
      <c r="E36" s="336"/>
      <c r="F36" s="336"/>
      <c r="G36" s="336"/>
      <c r="H36" s="717" t="s">
        <v>923</v>
      </c>
      <c r="I36" s="717"/>
      <c r="J36" s="717"/>
      <c r="K36" s="717"/>
      <c r="L36" s="717"/>
      <c r="M36" s="717"/>
      <c r="N36" s="717"/>
    </row>
    <row r="37" spans="1:14" s="137" customFormat="1" ht="27.95" customHeight="1">
      <c r="D37" s="336"/>
      <c r="E37" s="336"/>
      <c r="F37" s="336"/>
      <c r="G37" s="336"/>
      <c r="H37" s="509" t="s">
        <v>745</v>
      </c>
      <c r="I37" s="510"/>
      <c r="J37" s="509" t="s">
        <v>746</v>
      </c>
      <c r="K37" s="510"/>
      <c r="L37" s="509" t="s">
        <v>747</v>
      </c>
      <c r="M37" s="510"/>
      <c r="N37" s="509" t="s">
        <v>148</v>
      </c>
    </row>
    <row r="38" spans="1:14" s="137" customFormat="1" ht="27.95" customHeight="1">
      <c r="B38" s="511" t="s">
        <v>748</v>
      </c>
      <c r="D38" s="338"/>
      <c r="E38" s="338"/>
      <c r="I38" s="336"/>
      <c r="J38" s="336"/>
      <c r="K38" s="336"/>
      <c r="L38" s="339"/>
      <c r="M38" s="339"/>
      <c r="N38" s="339"/>
    </row>
    <row r="39" spans="1:14" s="137" customFormat="1" ht="27.95" customHeight="1">
      <c r="B39" s="340" t="s">
        <v>749</v>
      </c>
      <c r="D39" s="338"/>
      <c r="E39" s="338"/>
      <c r="F39" s="336"/>
      <c r="G39" s="336"/>
      <c r="H39" s="336"/>
      <c r="I39" s="336"/>
      <c r="J39" s="336"/>
      <c r="K39" s="336"/>
      <c r="L39" s="341"/>
      <c r="M39" s="339"/>
      <c r="N39" s="342"/>
    </row>
    <row r="40" spans="1:14" s="137" customFormat="1" ht="27.95" customHeight="1">
      <c r="B40" s="137" t="s">
        <v>648</v>
      </c>
      <c r="D40" s="338"/>
      <c r="E40" s="338"/>
      <c r="F40" s="336"/>
      <c r="G40" s="336"/>
      <c r="H40" s="341">
        <v>0</v>
      </c>
      <c r="I40" s="336"/>
      <c r="J40" s="341">
        <v>2163189</v>
      </c>
      <c r="K40" s="378"/>
      <c r="L40" s="341">
        <v>0</v>
      </c>
      <c r="M40" s="339"/>
      <c r="N40" s="341">
        <f>SUM(H40:L40)</f>
        <v>2163189</v>
      </c>
    </row>
    <row r="41" spans="1:14" s="137" customFormat="1" ht="27.95" customHeight="1">
      <c r="C41" s="137" t="s">
        <v>750</v>
      </c>
      <c r="D41" s="338"/>
      <c r="E41" s="338"/>
      <c r="F41" s="336"/>
      <c r="G41" s="336"/>
      <c r="H41" s="379">
        <f>SUM(H40:H40)</f>
        <v>0</v>
      </c>
      <c r="I41" s="336"/>
      <c r="J41" s="379">
        <f>SUM(J40:J40)</f>
        <v>2163189</v>
      </c>
      <c r="K41" s="378"/>
      <c r="L41" s="379">
        <f>SUM(L40:L40)</f>
        <v>0</v>
      </c>
      <c r="M41" s="339"/>
      <c r="N41" s="379">
        <f>SUM(N40:N40)</f>
        <v>2163189</v>
      </c>
    </row>
    <row r="42" spans="1:14" s="137" customFormat="1" ht="27.95" customHeight="1" thickBot="1">
      <c r="B42" s="340" t="s">
        <v>750</v>
      </c>
      <c r="H42" s="380">
        <f>+H41</f>
        <v>0</v>
      </c>
      <c r="J42" s="380">
        <f>+J41</f>
        <v>2163189</v>
      </c>
      <c r="L42" s="380">
        <f>+L41</f>
        <v>0</v>
      </c>
      <c r="M42" s="339"/>
      <c r="N42" s="380">
        <f>+N41</f>
        <v>2163189</v>
      </c>
    </row>
    <row r="43" spans="1:14" s="137" customFormat="1" ht="27.95" customHeight="1" thickTop="1">
      <c r="B43" s="511" t="s">
        <v>752</v>
      </c>
      <c r="D43" s="338"/>
      <c r="E43" s="338"/>
      <c r="H43" s="339"/>
      <c r="I43" s="336"/>
      <c r="J43" s="336"/>
      <c r="K43" s="336"/>
      <c r="M43" s="339"/>
      <c r="N43" s="339"/>
    </row>
    <row r="44" spans="1:14" s="137" customFormat="1" ht="27.95" customHeight="1">
      <c r="B44" s="340" t="s">
        <v>753</v>
      </c>
      <c r="D44" s="338"/>
      <c r="E44" s="338"/>
      <c r="F44" s="336"/>
      <c r="G44" s="336"/>
      <c r="H44" s="341"/>
      <c r="I44" s="336"/>
      <c r="J44" s="336"/>
      <c r="K44" s="336"/>
      <c r="M44" s="339"/>
      <c r="N44" s="342"/>
    </row>
    <row r="45" spans="1:14" s="137" customFormat="1" ht="27.95" customHeight="1">
      <c r="B45" s="137" t="s">
        <v>876</v>
      </c>
      <c r="D45" s="338"/>
      <c r="E45" s="338"/>
      <c r="F45" s="336"/>
      <c r="G45" s="336"/>
      <c r="H45" s="378">
        <v>0</v>
      </c>
      <c r="I45" s="512"/>
      <c r="J45" s="378">
        <v>4726340.97</v>
      </c>
      <c r="K45" s="378"/>
      <c r="L45" s="378">
        <v>0</v>
      </c>
      <c r="M45" s="387"/>
      <c r="N45" s="378">
        <f>SUM(H45:L45)</f>
        <v>4726340.97</v>
      </c>
    </row>
    <row r="46" spans="1:14" s="137" customFormat="1" ht="27.95" customHeight="1">
      <c r="B46" s="137" t="s">
        <v>649</v>
      </c>
      <c r="D46" s="338"/>
      <c r="E46" s="338"/>
      <c r="F46" s="336"/>
      <c r="G46" s="336"/>
      <c r="H46" s="341">
        <v>0</v>
      </c>
      <c r="I46" s="336"/>
      <c r="J46" s="381">
        <v>5815577.8700000001</v>
      </c>
      <c r="K46" s="378"/>
      <c r="L46" s="381">
        <v>0</v>
      </c>
      <c r="M46" s="339"/>
      <c r="N46" s="341">
        <f>SUM(H46:L46)</f>
        <v>5815577.8700000001</v>
      </c>
    </row>
    <row r="47" spans="1:14" s="137" customFormat="1" ht="27.95" customHeight="1">
      <c r="C47" s="136" t="s">
        <v>912</v>
      </c>
      <c r="H47" s="379">
        <f>SUM(H44:H46)</f>
        <v>0</v>
      </c>
      <c r="J47" s="379">
        <f>SUM(J44:J46)</f>
        <v>10541918.84</v>
      </c>
      <c r="L47" s="379">
        <f>SUM(L44:L46)</f>
        <v>0</v>
      </c>
      <c r="M47" s="339"/>
      <c r="N47" s="379">
        <f>SUM(N44:N46)</f>
        <v>10541918.84</v>
      </c>
    </row>
    <row r="48" spans="1:14" s="137" customFormat="1" ht="27.95" customHeight="1">
      <c r="B48" s="340" t="s">
        <v>859</v>
      </c>
      <c r="C48" s="136"/>
      <c r="D48" s="389"/>
      <c r="E48" s="389"/>
      <c r="F48" s="371"/>
      <c r="G48" s="371"/>
      <c r="H48" s="390"/>
      <c r="I48" s="371"/>
      <c r="J48" s="371"/>
      <c r="K48" s="371"/>
      <c r="L48" s="136"/>
      <c r="M48" s="391"/>
      <c r="N48" s="392"/>
    </row>
    <row r="49" spans="1:17" s="137" customFormat="1" ht="27.95" customHeight="1">
      <c r="B49" s="137" t="s">
        <v>876</v>
      </c>
      <c r="C49" s="136"/>
      <c r="D49" s="389"/>
      <c r="E49" s="389"/>
      <c r="F49" s="371"/>
      <c r="G49" s="371"/>
      <c r="H49" s="390">
        <v>0</v>
      </c>
      <c r="I49" s="371"/>
      <c r="J49" s="393">
        <v>4968012.1100000003</v>
      </c>
      <c r="K49" s="394"/>
      <c r="L49" s="393">
        <v>0</v>
      </c>
      <c r="M49" s="391"/>
      <c r="N49" s="390">
        <f>SUM(H49:L49)</f>
        <v>4968012.1100000003</v>
      </c>
    </row>
    <row r="50" spans="1:17" s="137" customFormat="1" ht="27.95" customHeight="1">
      <c r="B50" s="136"/>
      <c r="C50" s="136" t="s">
        <v>860</v>
      </c>
      <c r="D50" s="389"/>
      <c r="E50" s="389"/>
      <c r="F50" s="371"/>
      <c r="G50" s="371"/>
      <c r="H50" s="635">
        <f>SUM(H48:H49)</f>
        <v>0</v>
      </c>
      <c r="I50" s="371"/>
      <c r="J50" s="635">
        <f>SUM(J48:J49)</f>
        <v>4968012.1100000003</v>
      </c>
      <c r="K50" s="394"/>
      <c r="L50" s="635">
        <f>SUM(L48:L49)</f>
        <v>0</v>
      </c>
      <c r="M50" s="391"/>
      <c r="N50" s="635">
        <f>SUM(N48:N49)</f>
        <v>4968012.1100000003</v>
      </c>
      <c r="Q50" s="372"/>
    </row>
    <row r="51" spans="1:17" s="137" customFormat="1" ht="27.95" customHeight="1" thickBot="1">
      <c r="B51" s="407" t="s">
        <v>863</v>
      </c>
      <c r="C51" s="136"/>
      <c r="D51" s="136"/>
      <c r="E51" s="136"/>
      <c r="F51" s="136"/>
      <c r="G51" s="136"/>
      <c r="H51" s="395">
        <f>+H47+H50</f>
        <v>0</v>
      </c>
      <c r="I51" s="136"/>
      <c r="J51" s="395">
        <f>+J47+J50</f>
        <v>15509930.949999999</v>
      </c>
      <c r="K51" s="136"/>
      <c r="L51" s="395">
        <f>+L47+L50</f>
        <v>0</v>
      </c>
      <c r="M51" s="391"/>
      <c r="N51" s="395">
        <f>+N47+N50</f>
        <v>15509930.949999999</v>
      </c>
    </row>
    <row r="52" spans="1:17" s="346" customFormat="1" ht="27.95" customHeight="1" thickTop="1">
      <c r="B52" s="137" t="s">
        <v>754</v>
      </c>
      <c r="C52" s="137"/>
    </row>
    <row r="53" spans="1:17" s="346" customFormat="1" ht="27.95" customHeight="1">
      <c r="B53" s="137" t="s">
        <v>755</v>
      </c>
      <c r="C53" s="137"/>
    </row>
    <row r="54" spans="1:17" s="346" customFormat="1" ht="27.95" customHeight="1">
      <c r="B54" s="137" t="s">
        <v>756</v>
      </c>
      <c r="C54" s="137"/>
    </row>
    <row r="55" spans="1:17" s="346" customFormat="1" ht="27.95" customHeight="1">
      <c r="B55" s="137" t="s">
        <v>757</v>
      </c>
      <c r="C55" s="137"/>
    </row>
    <row r="56" spans="1:17" s="138" customFormat="1" ht="27.95" customHeight="1">
      <c r="A56" s="513"/>
    </row>
  </sheetData>
  <mergeCells count="6">
    <mergeCell ref="H36:N36"/>
    <mergeCell ref="A1:N1"/>
    <mergeCell ref="H7:N7"/>
    <mergeCell ref="H8:N8"/>
    <mergeCell ref="A33:N33"/>
    <mergeCell ref="H35:N35"/>
  </mergeCells>
  <pageMargins left="0.78740157480314965" right="0.39370078740157483" top="0.67" bottom="0.39370078740157483" header="0.31496062992125984" footer="0.35433070866141736"/>
  <pageSetup paperSize="9" scale="90" orientation="portrait"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view="pageBreakPreview" topLeftCell="A7" zoomScale="70" zoomScaleNormal="80" zoomScaleSheetLayoutView="70" workbookViewId="0">
      <selection activeCell="I28" sqref="I28"/>
    </sheetView>
  </sheetViews>
  <sheetFormatPr defaultColWidth="9.140625" defaultRowHeight="36" customHeight="1"/>
  <cols>
    <col min="1" max="1" width="3.42578125" style="7" customWidth="1"/>
    <col min="2" max="2" width="4.140625" style="7" customWidth="1"/>
    <col min="3" max="4" width="9" style="7" customWidth="1"/>
    <col min="5" max="5" width="10.85546875" style="7" customWidth="1"/>
    <col min="6" max="6" width="3" style="7" customWidth="1"/>
    <col min="7" max="7" width="15.7109375" style="7" customWidth="1"/>
    <col min="8" max="8" width="0.7109375" style="7" customWidth="1"/>
    <col min="9" max="9" width="15.7109375" style="7" customWidth="1"/>
    <col min="10" max="10" width="0.7109375" style="7" customWidth="1"/>
    <col min="11" max="11" width="15.7109375" style="7" customWidth="1"/>
    <col min="12" max="12" width="0.7109375" style="7" customWidth="1"/>
    <col min="13" max="13" width="15.7109375" style="7" customWidth="1"/>
    <col min="14" max="14" width="4.28515625" style="7" customWidth="1"/>
    <col min="15" max="16384" width="9.140625" style="7"/>
  </cols>
  <sheetData>
    <row r="1" spans="1:14" ht="29.1" customHeight="1">
      <c r="A1" s="675" t="s">
        <v>758</v>
      </c>
      <c r="B1" s="675"/>
      <c r="C1" s="675"/>
      <c r="D1" s="675"/>
      <c r="E1" s="675"/>
      <c r="F1" s="675"/>
      <c r="G1" s="675"/>
      <c r="H1" s="675"/>
      <c r="I1" s="675"/>
      <c r="J1" s="675"/>
      <c r="K1" s="675"/>
      <c r="L1" s="675"/>
      <c r="M1" s="675"/>
      <c r="N1" s="621"/>
    </row>
    <row r="2" spans="1:14" ht="29.1" customHeight="1"/>
    <row r="3" spans="1:14" s="29" customFormat="1" ht="29.1" customHeight="1">
      <c r="A3" s="104" t="s">
        <v>479</v>
      </c>
      <c r="B3" s="29" t="s">
        <v>275</v>
      </c>
    </row>
    <row r="4" spans="1:14" ht="29.1" customHeight="1">
      <c r="B4" s="26"/>
      <c r="C4" s="105" t="s">
        <v>1236</v>
      </c>
      <c r="D4" s="79"/>
    </row>
    <row r="5" spans="1:14" ht="29.1" customHeight="1">
      <c r="B5" s="217" t="s">
        <v>1237</v>
      </c>
      <c r="C5" s="26"/>
      <c r="D5" s="79"/>
      <c r="G5" s="9"/>
      <c r="H5" s="9"/>
      <c r="I5" s="9"/>
      <c r="J5" s="9"/>
      <c r="K5" s="9"/>
      <c r="L5" s="9"/>
      <c r="M5" s="9"/>
    </row>
    <row r="6" spans="1:14" ht="29.1" customHeight="1">
      <c r="B6" s="217" t="s">
        <v>1238</v>
      </c>
      <c r="C6" s="26"/>
      <c r="D6" s="79"/>
      <c r="G6" s="9"/>
      <c r="H6" s="9"/>
      <c r="I6" s="9"/>
      <c r="J6" s="9"/>
      <c r="K6" s="9"/>
      <c r="L6" s="9"/>
      <c r="M6" s="9"/>
    </row>
    <row r="7" spans="1:14" s="621" customFormat="1" ht="29.1" customHeight="1">
      <c r="A7" s="30"/>
      <c r="B7" s="30"/>
      <c r="C7" s="30"/>
      <c r="D7" s="30"/>
      <c r="E7" s="30"/>
      <c r="G7" s="720" t="s">
        <v>277</v>
      </c>
      <c r="H7" s="720"/>
      <c r="I7" s="720"/>
      <c r="J7" s="720"/>
      <c r="K7" s="720" t="s">
        <v>278</v>
      </c>
      <c r="L7" s="720"/>
      <c r="M7" s="720"/>
      <c r="N7" s="106"/>
    </row>
    <row r="8" spans="1:14" s="621" customFormat="1" ht="29.1" customHeight="1">
      <c r="G8" s="359" t="s">
        <v>1145</v>
      </c>
      <c r="H8" s="39"/>
      <c r="I8" s="359" t="s">
        <v>922</v>
      </c>
      <c r="J8" s="40"/>
      <c r="K8" s="359" t="s">
        <v>1145</v>
      </c>
      <c r="L8" s="39"/>
      <c r="M8" s="359" t="s">
        <v>922</v>
      </c>
    </row>
    <row r="9" spans="1:14" s="621" customFormat="1" ht="29.1" customHeight="1">
      <c r="A9" s="107" t="s">
        <v>276</v>
      </c>
      <c r="G9" s="94"/>
      <c r="H9" s="39"/>
      <c r="I9" s="94"/>
      <c r="J9" s="155"/>
      <c r="K9" s="94"/>
      <c r="L9" s="39"/>
      <c r="M9" s="94"/>
    </row>
    <row r="10" spans="1:14" ht="29.1" customHeight="1">
      <c r="A10" s="107" t="s">
        <v>279</v>
      </c>
    </row>
    <row r="11" spans="1:14" ht="29.1" customHeight="1">
      <c r="B11" s="26" t="s">
        <v>280</v>
      </c>
      <c r="G11" s="207">
        <v>1969889.98</v>
      </c>
      <c r="H11" s="207"/>
      <c r="I11" s="207">
        <v>2744466.36</v>
      </c>
      <c r="J11" s="207"/>
      <c r="K11" s="207">
        <v>698543.51000000013</v>
      </c>
      <c r="L11" s="207"/>
      <c r="M11" s="207">
        <v>1332609.3899999999</v>
      </c>
    </row>
    <row r="12" spans="1:14" ht="29.1" customHeight="1">
      <c r="B12" s="26" t="s">
        <v>343</v>
      </c>
      <c r="G12" s="207">
        <v>6576414.9900000002</v>
      </c>
      <c r="H12" s="207"/>
      <c r="I12" s="207">
        <v>6926692.9699999997</v>
      </c>
      <c r="J12" s="207"/>
      <c r="K12" s="207">
        <v>1523300.8098173907</v>
      </c>
      <c r="L12" s="207"/>
      <c r="M12" s="207">
        <v>1916086.9</v>
      </c>
    </row>
    <row r="13" spans="1:14" ht="29.1" customHeight="1">
      <c r="B13" s="5" t="s">
        <v>350</v>
      </c>
      <c r="G13" s="207">
        <v>0</v>
      </c>
      <c r="H13" s="207"/>
      <c r="I13" s="207">
        <v>0</v>
      </c>
      <c r="J13" s="207"/>
      <c r="K13" s="207">
        <v>726172.47</v>
      </c>
      <c r="L13" s="207"/>
      <c r="M13" s="207">
        <v>720504.35</v>
      </c>
    </row>
    <row r="14" spans="1:14" ht="29.1" customHeight="1">
      <c r="B14" s="24" t="s">
        <v>281</v>
      </c>
      <c r="G14" s="207">
        <v>2869404.72</v>
      </c>
      <c r="H14" s="207"/>
      <c r="I14" s="207">
        <v>2304861.31</v>
      </c>
      <c r="J14" s="207"/>
      <c r="K14" s="207">
        <v>2628917.8899999997</v>
      </c>
      <c r="L14" s="207"/>
      <c r="M14" s="207">
        <v>2075166.26</v>
      </c>
    </row>
    <row r="15" spans="1:14" ht="29.1" customHeight="1">
      <c r="B15" s="24" t="s">
        <v>749</v>
      </c>
      <c r="C15" s="5"/>
      <c r="D15" s="5"/>
      <c r="E15" s="5"/>
      <c r="G15" s="207">
        <v>329632</v>
      </c>
      <c r="H15" s="207"/>
      <c r="I15" s="207">
        <v>64650</v>
      </c>
      <c r="J15" s="207"/>
      <c r="K15" s="207">
        <v>329632</v>
      </c>
      <c r="L15" s="207"/>
      <c r="M15" s="207">
        <v>64650</v>
      </c>
    </row>
    <row r="16" spans="1:14" ht="29.1" customHeight="1" thickBot="1">
      <c r="C16" s="29" t="s">
        <v>325</v>
      </c>
      <c r="G16" s="95">
        <f>SUM(G11:G15)</f>
        <v>11745341.690000001</v>
      </c>
      <c r="H16" s="53"/>
      <c r="I16" s="95">
        <f>SUM(I11:I15)</f>
        <v>12040670.640000001</v>
      </c>
      <c r="J16" s="53"/>
      <c r="K16" s="95">
        <f>SUM(K11:K15)</f>
        <v>5906566.6798173906</v>
      </c>
      <c r="L16" s="53"/>
      <c r="M16" s="95">
        <f>SUM(M11:M15)</f>
        <v>6109016.9000000004</v>
      </c>
    </row>
    <row r="17" spans="1:13" ht="29.1" customHeight="1" thickTop="1">
      <c r="A17" s="29" t="s">
        <v>282</v>
      </c>
      <c r="G17" s="53"/>
      <c r="H17" s="53"/>
      <c r="I17" s="53"/>
      <c r="J17" s="53"/>
      <c r="K17" s="53"/>
      <c r="L17" s="53"/>
      <c r="M17" s="53"/>
    </row>
    <row r="18" spans="1:13" ht="29.1" customHeight="1">
      <c r="B18" s="4" t="s">
        <v>159</v>
      </c>
      <c r="G18" s="207">
        <v>0</v>
      </c>
      <c r="H18" s="207"/>
      <c r="I18" s="207">
        <v>0</v>
      </c>
      <c r="J18" s="207"/>
      <c r="K18" s="207">
        <v>5541598.0700000003</v>
      </c>
      <c r="L18" s="207"/>
      <c r="M18" s="207">
        <v>5541598.0700000003</v>
      </c>
    </row>
    <row r="19" spans="1:13" ht="29.1" customHeight="1">
      <c r="B19" s="4" t="s">
        <v>366</v>
      </c>
      <c r="G19" s="207">
        <v>15817.46</v>
      </c>
      <c r="H19" s="207"/>
      <c r="I19" s="207">
        <v>15817.46</v>
      </c>
      <c r="J19" s="207"/>
      <c r="K19" s="207">
        <v>15817.459999999992</v>
      </c>
      <c r="L19" s="207"/>
      <c r="M19" s="207">
        <v>15817.46</v>
      </c>
    </row>
    <row r="20" spans="1:13" ht="29.1" customHeight="1">
      <c r="B20" s="4" t="s">
        <v>283</v>
      </c>
      <c r="G20" s="207">
        <v>105769224.36</v>
      </c>
      <c r="H20" s="207"/>
      <c r="I20" s="207">
        <v>106915346.47</v>
      </c>
      <c r="J20" s="207"/>
      <c r="K20" s="207">
        <v>61402890.409999982</v>
      </c>
      <c r="L20" s="207"/>
      <c r="M20" s="207">
        <v>61981513.810000002</v>
      </c>
    </row>
    <row r="21" spans="1:13" ht="29.1" customHeight="1">
      <c r="B21" s="4" t="s">
        <v>524</v>
      </c>
      <c r="C21" s="5"/>
      <c r="D21" s="5"/>
      <c r="E21" s="5"/>
      <c r="G21" s="207">
        <v>1647959.06</v>
      </c>
      <c r="H21" s="207"/>
      <c r="I21" s="207">
        <v>995850.8</v>
      </c>
      <c r="J21" s="207"/>
      <c r="K21" s="207">
        <v>540064.3899999999</v>
      </c>
      <c r="L21" s="207"/>
      <c r="M21" s="207">
        <v>172907.42</v>
      </c>
    </row>
    <row r="22" spans="1:13" ht="29.1" customHeight="1">
      <c r="B22" s="4" t="s">
        <v>353</v>
      </c>
      <c r="G22" s="207">
        <v>241176.41</v>
      </c>
      <c r="H22" s="207"/>
      <c r="I22" s="207">
        <v>253996.05</v>
      </c>
      <c r="J22" s="207"/>
      <c r="K22" s="207">
        <v>110414.05000000002</v>
      </c>
      <c r="L22" s="207"/>
      <c r="M22" s="207">
        <v>116355.79</v>
      </c>
    </row>
    <row r="23" spans="1:13" ht="29.1" customHeight="1">
      <c r="B23" s="4" t="s">
        <v>920</v>
      </c>
      <c r="G23" s="207">
        <v>2957685.8200000003</v>
      </c>
      <c r="H23" s="207"/>
      <c r="I23" s="207">
        <v>2949508.89</v>
      </c>
      <c r="J23" s="207"/>
      <c r="K23" s="207">
        <v>0</v>
      </c>
      <c r="L23" s="207"/>
      <c r="M23" s="207">
        <v>0</v>
      </c>
    </row>
    <row r="24" spans="1:13" ht="29.1" customHeight="1">
      <c r="B24" s="4" t="s">
        <v>367</v>
      </c>
      <c r="G24" s="207">
        <v>4888.78</v>
      </c>
      <c r="H24" s="207"/>
      <c r="I24" s="207">
        <v>4849.1400000000003</v>
      </c>
      <c r="J24" s="207"/>
      <c r="K24" s="207">
        <v>4888.78</v>
      </c>
      <c r="L24" s="207"/>
      <c r="M24" s="207">
        <v>4849.1400000000003</v>
      </c>
    </row>
    <row r="25" spans="1:13" ht="29.1" customHeight="1">
      <c r="B25" s="4" t="s">
        <v>197</v>
      </c>
      <c r="G25" s="207">
        <v>337050.19</v>
      </c>
      <c r="H25" s="207"/>
      <c r="I25" s="207">
        <v>499692.44</v>
      </c>
      <c r="J25" s="207"/>
      <c r="K25" s="207">
        <v>0</v>
      </c>
      <c r="L25" s="207"/>
      <c r="M25" s="207">
        <v>0</v>
      </c>
    </row>
    <row r="26" spans="1:13" ht="29.1" customHeight="1">
      <c r="B26" s="4" t="s">
        <v>751</v>
      </c>
      <c r="G26" s="207">
        <v>437236.92</v>
      </c>
      <c r="H26" s="207"/>
      <c r="I26" s="207">
        <v>396034.9</v>
      </c>
      <c r="J26" s="207"/>
      <c r="K26" s="207">
        <v>357038.86000000004</v>
      </c>
      <c r="L26" s="207"/>
      <c r="M26" s="207">
        <v>351811.23</v>
      </c>
    </row>
    <row r="27" spans="1:13" ht="29.1" customHeight="1">
      <c r="C27" s="28" t="s">
        <v>324</v>
      </c>
      <c r="G27" s="637">
        <f>SUM(G18:G26)</f>
        <v>111411038.99999999</v>
      </c>
      <c r="H27" s="53"/>
      <c r="I27" s="637">
        <f>SUM(I18:I26)</f>
        <v>112031096.14999999</v>
      </c>
      <c r="J27" s="53"/>
      <c r="K27" s="637">
        <f>SUM(K18:K26)</f>
        <v>67972712.019999981</v>
      </c>
      <c r="L27" s="53"/>
      <c r="M27" s="637">
        <f>SUM(M18:M26)</f>
        <v>68184852.920000017</v>
      </c>
    </row>
    <row r="28" spans="1:13" ht="29.1" customHeight="1" thickBot="1">
      <c r="A28" s="29" t="s">
        <v>284</v>
      </c>
      <c r="G28" s="95">
        <f>SUM(G16+G27)</f>
        <v>123156380.68999998</v>
      </c>
      <c r="H28" s="53"/>
      <c r="I28" s="95">
        <f>SUM(I16+I27)</f>
        <v>124071766.78999999</v>
      </c>
      <c r="J28" s="53"/>
      <c r="K28" s="95">
        <f>SUM(K16+K27)</f>
        <v>73879278.699817374</v>
      </c>
      <c r="L28" s="53"/>
      <c r="M28" s="95">
        <f>SUM(M16+M27)</f>
        <v>74293869.820000023</v>
      </c>
    </row>
    <row r="29" spans="1:13" ht="29.1" customHeight="1" thickTop="1"/>
  </sheetData>
  <mergeCells count="3">
    <mergeCell ref="A1:M1"/>
    <mergeCell ref="G7:J7"/>
    <mergeCell ref="K7:M7"/>
  </mergeCells>
  <pageMargins left="0.86614173228346458" right="0.25" top="0.70866141732283472" bottom="0.47244094488188981" header="0.35433070866141736" footer="0.31496062992125984"/>
  <pageSetup paperSize="9"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5"/>
  <sheetViews>
    <sheetView view="pageBreakPreview" topLeftCell="A13" zoomScale="60" zoomScaleNormal="90" workbookViewId="0">
      <selection activeCell="R13" sqref="R13"/>
    </sheetView>
  </sheetViews>
  <sheetFormatPr defaultColWidth="9.140625" defaultRowHeight="35.1" customHeight="1"/>
  <cols>
    <col min="1" max="1" width="2.7109375" style="1" customWidth="1"/>
    <col min="2" max="3" width="9.140625" style="1" customWidth="1"/>
    <col min="4" max="4" width="9.85546875" style="1" customWidth="1"/>
    <col min="5" max="5" width="9.140625" style="1" customWidth="1"/>
    <col min="6" max="6" width="0.5703125" style="1" customWidth="1"/>
    <col min="7" max="7" width="16" style="1" customWidth="1"/>
    <col min="8" max="8" width="1.5703125" style="1" customWidth="1"/>
    <col min="9" max="9" width="16.5703125" style="1" customWidth="1"/>
    <col min="10" max="10" width="1.5703125" style="1" customWidth="1"/>
    <col min="11" max="11" width="16.5703125" style="1" customWidth="1"/>
    <col min="12" max="12" width="1.5703125" style="1" customWidth="1"/>
    <col min="13" max="13" width="15.85546875" style="1" customWidth="1"/>
    <col min="14" max="14" width="1.5703125" style="1" customWidth="1"/>
    <col min="15" max="15" width="16.28515625" style="1" customWidth="1"/>
    <col min="16" max="16" width="1.42578125" style="44" customWidth="1"/>
    <col min="17" max="16384" width="9.140625" style="44"/>
  </cols>
  <sheetData>
    <row r="1" spans="1:15" ht="27.95" customHeight="1">
      <c r="A1" s="684" t="s">
        <v>499</v>
      </c>
      <c r="B1" s="685"/>
      <c r="C1" s="685"/>
      <c r="D1" s="685"/>
      <c r="E1" s="685"/>
      <c r="F1" s="685"/>
      <c r="G1" s="685"/>
      <c r="H1" s="685"/>
      <c r="I1" s="685"/>
      <c r="J1" s="685"/>
      <c r="K1" s="685"/>
      <c r="L1" s="685"/>
      <c r="M1" s="685"/>
      <c r="N1" s="685"/>
      <c r="O1" s="685"/>
    </row>
    <row r="2" spans="1:15" ht="27.95" customHeight="1"/>
    <row r="3" spans="1:15" s="7" customFormat="1" ht="27.95" customHeight="1">
      <c r="A3" s="104" t="s">
        <v>618</v>
      </c>
      <c r="B3" s="32"/>
      <c r="C3" s="5"/>
    </row>
    <row r="4" spans="1:15" s="7" customFormat="1" ht="27.95" customHeight="1">
      <c r="B4" s="108" t="s">
        <v>801</v>
      </c>
      <c r="C4" s="5"/>
    </row>
    <row r="5" spans="1:15" s="7" customFormat="1" ht="27.95" customHeight="1">
      <c r="B5" s="108" t="s">
        <v>802</v>
      </c>
      <c r="C5" s="5"/>
    </row>
    <row r="6" spans="1:15" s="7" customFormat="1" ht="27.95" customHeight="1">
      <c r="B6" s="5"/>
      <c r="C6" s="5" t="s">
        <v>528</v>
      </c>
    </row>
    <row r="7" spans="1:15" s="7" customFormat="1" ht="27.95" customHeight="1">
      <c r="B7" s="5"/>
      <c r="C7" s="5" t="s">
        <v>465</v>
      </c>
    </row>
    <row r="8" spans="1:15" s="7" customFormat="1" ht="27.95" customHeight="1">
      <c r="B8" s="5"/>
      <c r="C8" s="5" t="s">
        <v>258</v>
      </c>
    </row>
    <row r="9" spans="1:15" s="7" customFormat="1" ht="27.95" customHeight="1">
      <c r="B9" s="5" t="s">
        <v>656</v>
      </c>
      <c r="C9" s="5"/>
      <c r="D9" s="5"/>
      <c r="E9" s="5"/>
      <c r="F9" s="5"/>
      <c r="G9" s="5"/>
      <c r="H9" s="5"/>
      <c r="I9" s="5"/>
      <c r="J9" s="5"/>
      <c r="K9" s="5"/>
      <c r="L9" s="5"/>
      <c r="M9" s="5"/>
      <c r="N9" s="5"/>
      <c r="O9" s="5"/>
    </row>
    <row r="10" spans="1:15" s="109" customFormat="1" ht="27.95" customHeight="1">
      <c r="A10" s="623"/>
      <c r="B10" s="623"/>
      <c r="C10" s="623"/>
      <c r="D10" s="623"/>
      <c r="E10" s="623"/>
      <c r="F10" s="623"/>
      <c r="G10" s="665" t="s">
        <v>193</v>
      </c>
      <c r="H10" s="665"/>
      <c r="I10" s="665"/>
      <c r="J10" s="665"/>
      <c r="K10" s="665"/>
      <c r="L10" s="665"/>
      <c r="M10" s="665"/>
      <c r="N10" s="665"/>
      <c r="O10" s="665"/>
    </row>
    <row r="11" spans="1:15" s="109" customFormat="1" ht="27.95" customHeight="1">
      <c r="A11" s="623"/>
      <c r="B11" s="623"/>
      <c r="C11" s="623"/>
      <c r="D11" s="623"/>
      <c r="E11" s="623"/>
      <c r="F11" s="623"/>
      <c r="G11" s="719" t="s">
        <v>1190</v>
      </c>
      <c r="H11" s="719"/>
      <c r="I11" s="719"/>
      <c r="J11" s="719"/>
      <c r="K11" s="719"/>
      <c r="L11" s="719"/>
      <c r="M11" s="719"/>
      <c r="N11" s="719"/>
      <c r="O11" s="719"/>
    </row>
    <row r="12" spans="1:15" s="109" customFormat="1" ht="27.95" customHeight="1">
      <c r="A12" s="623"/>
      <c r="B12" s="623"/>
      <c r="C12" s="623"/>
      <c r="D12" s="623"/>
      <c r="E12" s="623"/>
      <c r="F12" s="623"/>
      <c r="G12" s="636" t="s">
        <v>259</v>
      </c>
      <c r="H12" s="636"/>
      <c r="I12" s="636" t="s">
        <v>260</v>
      </c>
      <c r="J12" s="636"/>
      <c r="K12" s="636" t="s">
        <v>261</v>
      </c>
      <c r="L12" s="636"/>
      <c r="M12" s="636" t="s">
        <v>262</v>
      </c>
      <c r="N12" s="636"/>
      <c r="O12" s="636" t="s">
        <v>148</v>
      </c>
    </row>
    <row r="13" spans="1:15" s="109" customFormat="1" ht="27.95" customHeight="1">
      <c r="A13" s="623"/>
      <c r="B13" s="623"/>
      <c r="C13" s="623"/>
      <c r="D13" s="623"/>
      <c r="E13" s="623"/>
      <c r="F13" s="623"/>
      <c r="G13" s="23" t="s">
        <v>263</v>
      </c>
      <c r="H13" s="23"/>
      <c r="I13" s="23"/>
      <c r="J13" s="23"/>
      <c r="K13" s="23"/>
      <c r="L13" s="23"/>
      <c r="M13" s="23" t="s">
        <v>264</v>
      </c>
      <c r="N13" s="23"/>
      <c r="O13" s="23"/>
    </row>
    <row r="14" spans="1:15" s="109" customFormat="1" ht="27.95" customHeight="1">
      <c r="A14" s="623"/>
      <c r="B14" s="623"/>
      <c r="C14" s="623"/>
      <c r="D14" s="623"/>
      <c r="E14" s="623"/>
      <c r="F14" s="623"/>
      <c r="G14" s="618" t="s">
        <v>265</v>
      </c>
      <c r="H14" s="23"/>
      <c r="I14" s="618"/>
      <c r="J14" s="23"/>
      <c r="K14" s="618"/>
      <c r="L14" s="23"/>
      <c r="M14" s="618" t="s">
        <v>266</v>
      </c>
      <c r="N14" s="23"/>
      <c r="O14" s="618"/>
    </row>
    <row r="15" spans="1:15" ht="27.95" customHeight="1">
      <c r="B15" s="4" t="s">
        <v>267</v>
      </c>
      <c r="G15" s="297">
        <v>282263670.19</v>
      </c>
      <c r="H15" s="297"/>
      <c r="I15" s="297">
        <v>318372669.89999998</v>
      </c>
      <c r="J15" s="297"/>
      <c r="K15" s="297">
        <f>SUM(G15:I15)</f>
        <v>600636340.08999991</v>
      </c>
      <c r="L15" s="297"/>
      <c r="M15" s="297">
        <v>0</v>
      </c>
      <c r="N15" s="297"/>
      <c r="O15" s="297">
        <f>SUM(K15:M15)</f>
        <v>600636340.08999991</v>
      </c>
    </row>
    <row r="16" spans="1:15" s="443" customFormat="1" ht="27.95" customHeight="1">
      <c r="A16" s="8"/>
      <c r="B16" s="4" t="s">
        <v>228</v>
      </c>
      <c r="C16" s="8"/>
      <c r="D16" s="8"/>
      <c r="E16" s="8"/>
      <c r="F16" s="8"/>
      <c r="G16" s="282">
        <v>-293934296.41000009</v>
      </c>
      <c r="H16" s="297"/>
      <c r="I16" s="282">
        <v>-258543251.68000001</v>
      </c>
      <c r="J16" s="297"/>
      <c r="K16" s="282">
        <f>SUM(G16:I16)</f>
        <v>-552477548.09000015</v>
      </c>
      <c r="L16" s="297"/>
      <c r="M16" s="282">
        <v>0</v>
      </c>
      <c r="N16" s="297"/>
      <c r="O16" s="282">
        <f>SUM(K16:M16)</f>
        <v>-552477548.09000015</v>
      </c>
    </row>
    <row r="17" spans="1:16" s="443" customFormat="1" ht="27.95" customHeight="1">
      <c r="A17" s="8"/>
      <c r="B17" s="4" t="s">
        <v>268</v>
      </c>
      <c r="C17" s="8"/>
      <c r="D17" s="8"/>
      <c r="E17" s="8"/>
      <c r="F17" s="8"/>
      <c r="G17" s="297">
        <f>SUM(G15:G16)</f>
        <v>-11670626.220000088</v>
      </c>
      <c r="H17" s="297"/>
      <c r="I17" s="297">
        <f>SUM(I15:I16)</f>
        <v>59829418.219999969</v>
      </c>
      <c r="J17" s="297"/>
      <c r="K17" s="297">
        <f>SUM(K15:K16)</f>
        <v>48158791.999999762</v>
      </c>
      <c r="L17" s="297"/>
      <c r="M17" s="297">
        <f>SUM(M15:M16)</f>
        <v>0</v>
      </c>
      <c r="N17" s="297"/>
      <c r="O17" s="297">
        <f>SUM(O15:O16)</f>
        <v>48158791.999999762</v>
      </c>
    </row>
    <row r="18" spans="1:16" s="443" customFormat="1" ht="27.95" customHeight="1">
      <c r="A18" s="8"/>
      <c r="B18" s="24" t="s">
        <v>530</v>
      </c>
      <c r="C18" s="8"/>
      <c r="D18" s="8"/>
      <c r="E18" s="8"/>
      <c r="F18" s="8"/>
      <c r="G18" s="224">
        <v>-6125433.7199999988</v>
      </c>
      <c r="H18" s="224"/>
      <c r="I18" s="224">
        <v>5145983.45</v>
      </c>
      <c r="J18" s="224"/>
      <c r="K18" s="224">
        <f t="shared" ref="K18:K24" si="0">SUM(G18:I18)</f>
        <v>-979450.26999999862</v>
      </c>
      <c r="L18" s="224"/>
      <c r="M18" s="224">
        <v>-540337.87800000003</v>
      </c>
      <c r="N18" s="224"/>
      <c r="O18" s="224">
        <f>SUM(K18:M18)</f>
        <v>-1519788.1479999986</v>
      </c>
    </row>
    <row r="19" spans="1:16" s="135" customFormat="1" ht="27.95" customHeight="1">
      <c r="A19" s="54"/>
      <c r="B19" s="294" t="s">
        <v>413</v>
      </c>
      <c r="C19" s="54"/>
      <c r="D19" s="54"/>
      <c r="E19" s="54"/>
      <c r="F19" s="54"/>
      <c r="G19" s="297">
        <v>-10217973.41</v>
      </c>
      <c r="H19" s="297"/>
      <c r="I19" s="297">
        <v>-100517.4</v>
      </c>
      <c r="J19" s="297"/>
      <c r="K19" s="297">
        <f t="shared" si="0"/>
        <v>-10318490.810000001</v>
      </c>
      <c r="L19" s="297"/>
      <c r="M19" s="297">
        <v>0</v>
      </c>
      <c r="N19" s="297"/>
      <c r="O19" s="297">
        <f>SUM(K19:M19)</f>
        <v>-10318490.810000001</v>
      </c>
    </row>
    <row r="20" spans="1:16" ht="27.95" customHeight="1">
      <c r="B20" s="4" t="s">
        <v>229</v>
      </c>
      <c r="G20" s="297">
        <v>-18558477.030000001</v>
      </c>
      <c r="H20" s="297"/>
      <c r="I20" s="297">
        <v>-15468600.789999999</v>
      </c>
      <c r="J20" s="297"/>
      <c r="K20" s="297">
        <f t="shared" si="0"/>
        <v>-34027077.82</v>
      </c>
      <c r="L20" s="297"/>
      <c r="M20" s="297">
        <v>0</v>
      </c>
      <c r="N20" s="297"/>
      <c r="O20" s="297">
        <f>SUM(K20:M20)</f>
        <v>-34027077.82</v>
      </c>
    </row>
    <row r="21" spans="1:16" ht="27.95" customHeight="1">
      <c r="B21" s="4" t="s">
        <v>848</v>
      </c>
      <c r="C21" s="8"/>
      <c r="D21" s="8"/>
      <c r="E21" s="8"/>
      <c r="G21" s="204">
        <v>19206549.32</v>
      </c>
      <c r="H21" s="297"/>
      <c r="I21" s="297">
        <v>0</v>
      </c>
      <c r="J21" s="297"/>
      <c r="K21" s="297">
        <f t="shared" si="0"/>
        <v>19206549.32</v>
      </c>
      <c r="L21" s="297"/>
      <c r="M21" s="297">
        <v>0</v>
      </c>
      <c r="N21" s="297"/>
      <c r="O21" s="297">
        <f>SUM(K21:M21)</f>
        <v>19206549.32</v>
      </c>
    </row>
    <row r="22" spans="1:16" ht="27.95" customHeight="1">
      <c r="B22" s="110" t="s">
        <v>270</v>
      </c>
      <c r="G22" s="282">
        <v>-3965274.7800000003</v>
      </c>
      <c r="H22" s="297"/>
      <c r="I22" s="282">
        <v>-8221113.9100000001</v>
      </c>
      <c r="J22" s="297"/>
      <c r="K22" s="282">
        <f t="shared" si="0"/>
        <v>-12186388.690000001</v>
      </c>
      <c r="L22" s="297"/>
      <c r="M22" s="282">
        <v>361454.46</v>
      </c>
      <c r="N22" s="297"/>
      <c r="O22" s="282">
        <f>SUM(K22:M22)</f>
        <v>-11824934.23</v>
      </c>
    </row>
    <row r="23" spans="1:16" ht="27.95" customHeight="1">
      <c r="B23" s="111" t="s">
        <v>807</v>
      </c>
      <c r="G23" s="297">
        <f>SUM(G17:G22)</f>
        <v>-31331235.840000086</v>
      </c>
      <c r="H23" s="297"/>
      <c r="I23" s="297">
        <f>SUM(I17:I22)</f>
        <v>41185169.569999978</v>
      </c>
      <c r="J23" s="297"/>
      <c r="K23" s="297">
        <f>SUM(K17:K22)</f>
        <v>9853933.729999762</v>
      </c>
      <c r="L23" s="297"/>
      <c r="M23" s="297">
        <f>SUM(M17:M22)</f>
        <v>-178883.41800000001</v>
      </c>
      <c r="N23" s="297"/>
      <c r="O23" s="297">
        <f>SUM(O17:O22)</f>
        <v>9675050.3119997568</v>
      </c>
    </row>
    <row r="24" spans="1:16" ht="27.95" customHeight="1">
      <c r="B24" s="4" t="s">
        <v>358</v>
      </c>
      <c r="G24" s="282">
        <v>-72290.89</v>
      </c>
      <c r="H24" s="297"/>
      <c r="I24" s="282">
        <v>-8175938.5899999999</v>
      </c>
      <c r="J24" s="297"/>
      <c r="K24" s="282">
        <f t="shared" si="0"/>
        <v>-8248229.4799999995</v>
      </c>
      <c r="L24" s="297"/>
      <c r="M24" s="282">
        <v>0</v>
      </c>
      <c r="N24" s="297"/>
      <c r="O24" s="282">
        <f>SUM(K24:M24)</f>
        <v>-8248229.4799999995</v>
      </c>
    </row>
    <row r="25" spans="1:16" ht="27.95" customHeight="1">
      <c r="B25" s="216" t="s">
        <v>1193</v>
      </c>
      <c r="G25" s="53">
        <f>SUM(G23:G24)</f>
        <v>-31403526.730000086</v>
      </c>
      <c r="H25" s="53"/>
      <c r="I25" s="53">
        <f>SUM(I23:I24)</f>
        <v>33009230.979999978</v>
      </c>
      <c r="J25" s="53"/>
      <c r="K25" s="53">
        <f>SUM(G25:I25)</f>
        <v>1605704.249999892</v>
      </c>
      <c r="L25" s="53"/>
      <c r="M25" s="53">
        <f>SUM(M23:M24)</f>
        <v>-178883.41800000001</v>
      </c>
      <c r="N25" s="53"/>
      <c r="O25" s="53">
        <f>SUM(K25:M25)</f>
        <v>1426820.8319998919</v>
      </c>
    </row>
    <row r="26" spans="1:16" ht="27.95" customHeight="1">
      <c r="B26" s="28" t="s">
        <v>271</v>
      </c>
      <c r="G26" s="53"/>
      <c r="H26" s="53"/>
      <c r="I26" s="53"/>
      <c r="J26" s="53"/>
      <c r="K26" s="53"/>
      <c r="L26" s="53"/>
      <c r="M26" s="53"/>
      <c r="N26" s="53"/>
      <c r="O26" s="53"/>
    </row>
    <row r="27" spans="1:16" ht="27.95" customHeight="1">
      <c r="B27" s="4" t="s">
        <v>200</v>
      </c>
    </row>
    <row r="28" spans="1:16" ht="27.95" customHeight="1">
      <c r="B28" s="1" t="s">
        <v>272</v>
      </c>
      <c r="G28" s="297">
        <v>-14946129.872699678</v>
      </c>
      <c r="H28" s="297"/>
      <c r="I28" s="297">
        <v>0</v>
      </c>
      <c r="J28" s="297"/>
      <c r="K28" s="297">
        <f>SUM(G28:I28)</f>
        <v>-14946129.872699678</v>
      </c>
      <c r="L28" s="297"/>
      <c r="M28" s="297">
        <v>1618848.4579999992</v>
      </c>
      <c r="N28" s="78"/>
      <c r="O28" s="78">
        <f>SUM(K28:M28)</f>
        <v>-13327281.414699679</v>
      </c>
      <c r="P28" s="135"/>
    </row>
    <row r="29" spans="1:16" ht="27.95" customHeight="1" thickBot="1">
      <c r="B29" s="363" t="s">
        <v>1194</v>
      </c>
      <c r="G29" s="95">
        <f>SUM(G25:G28)</f>
        <v>-46349656.602699764</v>
      </c>
      <c r="H29" s="53"/>
      <c r="I29" s="95">
        <f>SUM(I25:I28)</f>
        <v>33009230.979999978</v>
      </c>
      <c r="J29" s="53"/>
      <c r="K29" s="95">
        <f>SUM(K25:K28)</f>
        <v>-13340425.622699786</v>
      </c>
      <c r="L29" s="53"/>
      <c r="M29" s="95">
        <f>SUM(M25:M28)</f>
        <v>1439965.0399999991</v>
      </c>
      <c r="N29" s="53"/>
      <c r="O29" s="95">
        <f>SUM(O25:O28)</f>
        <v>-11900460.582699787</v>
      </c>
    </row>
    <row r="30" spans="1:16" ht="27.95" customHeight="1" thickTop="1">
      <c r="B30" s="112" t="s">
        <v>732</v>
      </c>
    </row>
    <row r="31" spans="1:16" ht="27.95" customHeight="1">
      <c r="B31" s="113" t="s">
        <v>273</v>
      </c>
      <c r="O31" s="297">
        <v>-13802635.422699921</v>
      </c>
    </row>
    <row r="32" spans="1:16" ht="27.95" customHeight="1">
      <c r="B32" s="113" t="s">
        <v>274</v>
      </c>
      <c r="O32" s="297">
        <v>1902174.84</v>
      </c>
    </row>
    <row r="33" spans="1:16" ht="27.95" customHeight="1" thickBot="1">
      <c r="O33" s="441">
        <f>SUM(O31:O32)</f>
        <v>-11900460.582699921</v>
      </c>
    </row>
    <row r="34" spans="1:16" ht="27.95" customHeight="1" thickTop="1">
      <c r="O34" s="54"/>
    </row>
    <row r="35" spans="1:16" ht="27.95" customHeight="1" thickBot="1">
      <c r="B35" s="215" t="s">
        <v>1192</v>
      </c>
      <c r="G35" s="312">
        <v>2039101101.29</v>
      </c>
      <c r="H35" s="297"/>
      <c r="I35" s="312">
        <v>1472962287.1600003</v>
      </c>
      <c r="J35" s="297"/>
      <c r="K35" s="312">
        <v>3512063388.4500003</v>
      </c>
      <c r="L35" s="297"/>
      <c r="M35" s="312">
        <v>0</v>
      </c>
      <c r="O35" s="65">
        <v>3512063388.4500003</v>
      </c>
    </row>
    <row r="36" spans="1:16" ht="27.95" customHeight="1" thickTop="1">
      <c r="B36" s="114"/>
      <c r="G36" s="54"/>
      <c r="I36" s="54"/>
      <c r="K36" s="54"/>
      <c r="M36" s="78"/>
      <c r="O36" s="78"/>
    </row>
    <row r="37" spans="1:16" ht="30" customHeight="1">
      <c r="A37" s="684" t="s">
        <v>500</v>
      </c>
      <c r="B37" s="685"/>
      <c r="C37" s="685"/>
      <c r="D37" s="685"/>
      <c r="E37" s="685"/>
      <c r="F37" s="685"/>
      <c r="G37" s="685"/>
      <c r="H37" s="685"/>
      <c r="I37" s="685"/>
      <c r="J37" s="685"/>
      <c r="K37" s="685"/>
      <c r="L37" s="685"/>
      <c r="M37" s="685"/>
      <c r="N37" s="685"/>
      <c r="O37" s="685"/>
    </row>
    <row r="38" spans="1:16" ht="30" customHeight="1"/>
    <row r="39" spans="1:16" ht="30" customHeight="1">
      <c r="A39" s="115"/>
      <c r="B39" s="31"/>
      <c r="C39" s="31"/>
      <c r="D39" s="31"/>
      <c r="E39" s="31"/>
      <c r="F39" s="31"/>
      <c r="G39" s="665" t="s">
        <v>193</v>
      </c>
      <c r="H39" s="665"/>
      <c r="I39" s="665"/>
      <c r="J39" s="665"/>
      <c r="K39" s="665"/>
      <c r="L39" s="665"/>
      <c r="M39" s="665"/>
      <c r="N39" s="665"/>
      <c r="O39" s="665"/>
      <c r="P39" s="116"/>
    </row>
    <row r="40" spans="1:16" ht="30" customHeight="1">
      <c r="A40" s="115"/>
      <c r="B40" s="31"/>
      <c r="C40" s="31"/>
      <c r="D40" s="31"/>
      <c r="E40" s="117"/>
      <c r="F40" s="117"/>
      <c r="G40" s="719" t="s">
        <v>1189</v>
      </c>
      <c r="H40" s="719"/>
      <c r="I40" s="719"/>
      <c r="J40" s="719"/>
      <c r="K40" s="719"/>
      <c r="L40" s="719"/>
      <c r="M40" s="719"/>
      <c r="N40" s="719"/>
      <c r="O40" s="719"/>
      <c r="P40" s="116"/>
    </row>
    <row r="41" spans="1:16" ht="30" customHeight="1">
      <c r="A41" s="115"/>
      <c r="B41" s="31"/>
      <c r="C41" s="31"/>
      <c r="D41" s="31"/>
      <c r="E41" s="118"/>
      <c r="F41" s="118"/>
      <c r="G41" s="636" t="s">
        <v>259</v>
      </c>
      <c r="H41" s="636"/>
      <c r="I41" s="636" t="s">
        <v>260</v>
      </c>
      <c r="J41" s="636"/>
      <c r="K41" s="636" t="s">
        <v>261</v>
      </c>
      <c r="L41" s="636"/>
      <c r="M41" s="636" t="s">
        <v>262</v>
      </c>
      <c r="N41" s="636"/>
      <c r="O41" s="636" t="s">
        <v>148</v>
      </c>
      <c r="P41" s="116"/>
    </row>
    <row r="42" spans="1:16" ht="30" customHeight="1">
      <c r="A42" s="115"/>
      <c r="B42" s="31"/>
      <c r="C42" s="31"/>
      <c r="D42" s="31"/>
      <c r="E42" s="118"/>
      <c r="F42" s="118"/>
      <c r="G42" s="23" t="s">
        <v>263</v>
      </c>
      <c r="H42" s="23"/>
      <c r="I42" s="23"/>
      <c r="J42" s="23"/>
      <c r="K42" s="23"/>
      <c r="L42" s="23"/>
      <c r="M42" s="23" t="s">
        <v>264</v>
      </c>
      <c r="N42" s="23"/>
      <c r="O42" s="23"/>
      <c r="P42" s="116"/>
    </row>
    <row r="43" spans="1:16" ht="30" customHeight="1">
      <c r="A43" s="115"/>
      <c r="B43" s="31"/>
      <c r="C43" s="31"/>
      <c r="D43" s="31"/>
      <c r="E43" s="118"/>
      <c r="F43" s="118"/>
      <c r="G43" s="618" t="s">
        <v>265</v>
      </c>
      <c r="H43" s="23"/>
      <c r="I43" s="618"/>
      <c r="J43" s="23"/>
      <c r="K43" s="618"/>
      <c r="L43" s="23"/>
      <c r="M43" s="618" t="s">
        <v>266</v>
      </c>
      <c r="N43" s="23"/>
      <c r="O43" s="618"/>
      <c r="P43" s="116"/>
    </row>
    <row r="44" spans="1:16" ht="30" customHeight="1">
      <c r="A44" s="115"/>
      <c r="B44" s="4" t="s">
        <v>267</v>
      </c>
      <c r="C44" s="31"/>
      <c r="D44" s="31"/>
      <c r="E44" s="117"/>
      <c r="F44" s="117"/>
      <c r="G44" s="315">
        <v>238797440.66</v>
      </c>
      <c r="H44" s="408"/>
      <c r="I44" s="315">
        <v>186781756.50999999</v>
      </c>
      <c r="J44" s="408"/>
      <c r="K44" s="297">
        <f>SUM(G44:I44)</f>
        <v>425579197.16999996</v>
      </c>
      <c r="L44" s="408"/>
      <c r="M44" s="315">
        <v>0</v>
      </c>
      <c r="N44" s="297"/>
      <c r="O44" s="297">
        <f>SUM(K44:M44)</f>
        <v>425579197.16999996</v>
      </c>
      <c r="P44" s="116"/>
    </row>
    <row r="45" spans="1:16" ht="30" customHeight="1">
      <c r="A45" s="115"/>
      <c r="B45" s="4" t="s">
        <v>228</v>
      </c>
      <c r="C45" s="31"/>
      <c r="D45" s="31"/>
      <c r="E45" s="117"/>
      <c r="F45" s="117"/>
      <c r="G45" s="316">
        <v>-222959529.12</v>
      </c>
      <c r="H45" s="408"/>
      <c r="I45" s="316">
        <v>-143256970.21000001</v>
      </c>
      <c r="J45" s="408"/>
      <c r="K45" s="282">
        <f>SUM(G45:I45)</f>
        <v>-366216499.33000004</v>
      </c>
      <c r="L45" s="408"/>
      <c r="M45" s="316">
        <v>0</v>
      </c>
      <c r="N45" s="297"/>
      <c r="O45" s="282">
        <f>SUM(K45:M45)</f>
        <v>-366216499.33000004</v>
      </c>
      <c r="P45" s="116"/>
    </row>
    <row r="46" spans="1:16" ht="30" customHeight="1">
      <c r="A46" s="115"/>
      <c r="B46" s="4" t="s">
        <v>268</v>
      </c>
      <c r="C46" s="31"/>
      <c r="D46" s="31"/>
      <c r="E46" s="117"/>
      <c r="F46" s="119"/>
      <c r="G46" s="297">
        <f>SUM(G44:G45)</f>
        <v>15837911.539999992</v>
      </c>
      <c r="H46" s="297"/>
      <c r="I46" s="297">
        <f>SUM(I44:I45)</f>
        <v>43524786.299999982</v>
      </c>
      <c r="J46" s="297"/>
      <c r="K46" s="297">
        <f>SUM(K44:K45)</f>
        <v>59362697.839999914</v>
      </c>
      <c r="L46" s="297"/>
      <c r="M46" s="297">
        <f>SUM(M44:M45)</f>
        <v>0</v>
      </c>
      <c r="N46" s="297"/>
      <c r="O46" s="297">
        <f>SUM(O44:O45)</f>
        <v>59362697.839999914</v>
      </c>
      <c r="P46" s="116"/>
    </row>
    <row r="47" spans="1:16" ht="30" customHeight="1">
      <c r="A47" s="115"/>
      <c r="B47" s="24" t="s">
        <v>530</v>
      </c>
      <c r="C47" s="31"/>
      <c r="D47" s="31"/>
      <c r="E47" s="119"/>
      <c r="F47" s="119"/>
      <c r="G47" s="652">
        <v>8706524.4900000002</v>
      </c>
      <c r="H47" s="653"/>
      <c r="I47" s="652">
        <v>942236</v>
      </c>
      <c r="J47" s="653"/>
      <c r="K47" s="224">
        <f t="shared" ref="K47:K54" si="1">SUM(G47:I47)</f>
        <v>9648760.4900000002</v>
      </c>
      <c r="L47" s="653"/>
      <c r="M47" s="652">
        <v>2116226.2400000002</v>
      </c>
      <c r="N47" s="224"/>
      <c r="O47" s="224">
        <f t="shared" ref="O47:O53" si="2">SUM(K47:M47)</f>
        <v>11764986.73</v>
      </c>
      <c r="P47" s="116"/>
    </row>
    <row r="48" spans="1:16" s="135" customFormat="1" ht="30" customHeight="1">
      <c r="A48" s="295"/>
      <c r="B48" s="294" t="s">
        <v>413</v>
      </c>
      <c r="C48" s="54"/>
      <c r="D48" s="117"/>
      <c r="E48" s="119"/>
      <c r="F48" s="117"/>
      <c r="G48" s="317">
        <v>-8648984.4000000004</v>
      </c>
      <c r="H48" s="409"/>
      <c r="I48" s="317">
        <v>-90919.28</v>
      </c>
      <c r="J48" s="409"/>
      <c r="K48" s="297">
        <f t="shared" si="1"/>
        <v>-8739903.6799999997</v>
      </c>
      <c r="L48" s="409"/>
      <c r="M48" s="317">
        <v>0</v>
      </c>
      <c r="N48" s="297"/>
      <c r="O48" s="297">
        <f t="shared" si="2"/>
        <v>-8739903.6799999997</v>
      </c>
      <c r="P48" s="296"/>
    </row>
    <row r="49" spans="1:16" ht="30" customHeight="1">
      <c r="A49" s="115"/>
      <c r="B49" s="4" t="s">
        <v>229</v>
      </c>
      <c r="C49" s="31"/>
      <c r="D49" s="31"/>
      <c r="E49" s="117"/>
      <c r="F49" s="117"/>
      <c r="G49" s="317">
        <v>-15601708.699999999</v>
      </c>
      <c r="H49" s="409"/>
      <c r="I49" s="317">
        <v>-7003435.5999999996</v>
      </c>
      <c r="J49" s="409"/>
      <c r="K49" s="297">
        <f t="shared" si="1"/>
        <v>-22605144.299999997</v>
      </c>
      <c r="L49" s="409"/>
      <c r="M49" s="317">
        <v>0</v>
      </c>
      <c r="N49" s="297"/>
      <c r="O49" s="297">
        <f t="shared" si="2"/>
        <v>-22605144.299999997</v>
      </c>
      <c r="P49" s="116"/>
    </row>
    <row r="50" spans="1:16" ht="30" customHeight="1">
      <c r="A50" s="115"/>
      <c r="B50" s="4" t="s">
        <v>848</v>
      </c>
      <c r="C50" s="31"/>
      <c r="D50" s="31"/>
      <c r="E50" s="117"/>
      <c r="F50" s="117"/>
      <c r="G50" s="317">
        <v>-15751138.560000001</v>
      </c>
      <c r="H50" s="409"/>
      <c r="I50" s="317">
        <v>0</v>
      </c>
      <c r="J50" s="409"/>
      <c r="K50" s="297">
        <f t="shared" si="1"/>
        <v>-15751138.560000001</v>
      </c>
      <c r="L50" s="409"/>
      <c r="M50" s="317">
        <v>0</v>
      </c>
      <c r="N50" s="297"/>
      <c r="O50" s="297">
        <f t="shared" si="2"/>
        <v>-15751138.560000001</v>
      </c>
      <c r="P50" s="116"/>
    </row>
    <row r="51" spans="1:16" ht="30" customHeight="1">
      <c r="A51" s="115"/>
      <c r="B51" s="110" t="s">
        <v>270</v>
      </c>
      <c r="C51" s="31"/>
      <c r="D51" s="31"/>
      <c r="E51" s="119"/>
      <c r="F51" s="117"/>
      <c r="G51" s="318">
        <v>-4558847.0199999996</v>
      </c>
      <c r="H51" s="409"/>
      <c r="I51" s="318">
        <v>-6270568.4699999997</v>
      </c>
      <c r="J51" s="409"/>
      <c r="K51" s="282">
        <f t="shared" si="1"/>
        <v>-10829415.489999998</v>
      </c>
      <c r="L51" s="409"/>
      <c r="M51" s="318">
        <v>1100155.57</v>
      </c>
      <c r="N51" s="297"/>
      <c r="O51" s="282">
        <f t="shared" si="2"/>
        <v>-9729259.9199999981</v>
      </c>
      <c r="P51" s="116"/>
    </row>
    <row r="52" spans="1:16" ht="30" customHeight="1">
      <c r="A52" s="115"/>
      <c r="B52" s="111" t="s">
        <v>357</v>
      </c>
      <c r="C52" s="31"/>
      <c r="D52" s="31"/>
      <c r="E52" s="119"/>
      <c r="F52" s="117"/>
      <c r="G52" s="297">
        <f>SUM(G46:G51)</f>
        <v>-20016242.650000006</v>
      </c>
      <c r="H52" s="297"/>
      <c r="I52" s="297">
        <f>SUM(I46:I51)</f>
        <v>31102098.949999981</v>
      </c>
      <c r="J52" s="297"/>
      <c r="K52" s="297">
        <f>SUM(K46:K51)</f>
        <v>11085856.299999911</v>
      </c>
      <c r="L52" s="297"/>
      <c r="M52" s="297">
        <f>SUM(M46:M51)</f>
        <v>3216381.8100000005</v>
      </c>
      <c r="N52" s="297"/>
      <c r="O52" s="297">
        <f>SUM(O46:O51)</f>
        <v>14302238.109999921</v>
      </c>
      <c r="P52" s="116"/>
    </row>
    <row r="53" spans="1:16" ht="30" customHeight="1">
      <c r="A53" s="115"/>
      <c r="B53" s="4" t="s">
        <v>358</v>
      </c>
      <c r="C53" s="31"/>
      <c r="D53" s="31"/>
      <c r="E53" s="119"/>
      <c r="F53" s="117"/>
      <c r="G53" s="319">
        <v>-220031.11</v>
      </c>
      <c r="H53" s="410"/>
      <c r="I53" s="319">
        <v>-5896998.8799999999</v>
      </c>
      <c r="J53" s="410"/>
      <c r="K53" s="282">
        <f t="shared" si="1"/>
        <v>-6117029.9900000002</v>
      </c>
      <c r="L53" s="410"/>
      <c r="M53" s="319">
        <v>0</v>
      </c>
      <c r="N53" s="297"/>
      <c r="O53" s="282">
        <f t="shared" si="2"/>
        <v>-6117029.9900000002</v>
      </c>
      <c r="P53" s="116"/>
    </row>
    <row r="54" spans="1:16" ht="30" customHeight="1">
      <c r="A54" s="115"/>
      <c r="B54" s="216" t="s">
        <v>1193</v>
      </c>
      <c r="C54" s="31"/>
      <c r="D54" s="31"/>
      <c r="E54" s="119"/>
      <c r="F54" s="117"/>
      <c r="G54" s="53">
        <f>SUM(G52:G53)</f>
        <v>-20236273.760000005</v>
      </c>
      <c r="H54" s="53"/>
      <c r="I54" s="53">
        <f>SUM(I52:I53)</f>
        <v>25205100.069999982</v>
      </c>
      <c r="J54" s="53"/>
      <c r="K54" s="53">
        <f t="shared" si="1"/>
        <v>4968826.3099999763</v>
      </c>
      <c r="L54" s="53"/>
      <c r="M54" s="53">
        <f>SUM(M52:M53)</f>
        <v>3216381.8100000005</v>
      </c>
      <c r="N54" s="53"/>
      <c r="O54" s="53">
        <f>SUM(O52:O53)</f>
        <v>8185208.1199999209</v>
      </c>
      <c r="P54" s="116"/>
    </row>
    <row r="55" spans="1:16" ht="30" customHeight="1">
      <c r="A55" s="115"/>
      <c r="B55" s="28" t="s">
        <v>271</v>
      </c>
      <c r="C55" s="31"/>
      <c r="D55" s="31"/>
      <c r="E55" s="119"/>
      <c r="F55" s="117"/>
      <c r="G55" s="53"/>
      <c r="H55" s="53"/>
      <c r="I55" s="53"/>
      <c r="J55" s="53"/>
      <c r="K55" s="53"/>
      <c r="L55" s="53"/>
      <c r="M55" s="53"/>
      <c r="N55" s="53"/>
      <c r="O55" s="53"/>
      <c r="P55" s="116"/>
    </row>
    <row r="56" spans="1:16" ht="30" customHeight="1">
      <c r="A56" s="115"/>
      <c r="B56" s="4" t="s">
        <v>200</v>
      </c>
      <c r="C56" s="31"/>
      <c r="D56" s="31"/>
      <c r="E56" s="119"/>
      <c r="F56" s="117"/>
      <c r="G56" s="53"/>
      <c r="H56" s="53"/>
      <c r="I56" s="53"/>
      <c r="J56" s="53"/>
      <c r="K56" s="53"/>
      <c r="L56" s="53"/>
      <c r="M56" s="53"/>
      <c r="N56" s="53"/>
      <c r="O56" s="53"/>
      <c r="P56" s="116"/>
    </row>
    <row r="57" spans="1:16" ht="30" customHeight="1">
      <c r="A57" s="115"/>
      <c r="B57" s="1" t="s">
        <v>272</v>
      </c>
      <c r="C57" s="31"/>
      <c r="D57" s="31"/>
      <c r="E57" s="31"/>
      <c r="F57" s="31"/>
      <c r="G57" s="314">
        <v>73742838.939999998</v>
      </c>
      <c r="H57" s="411"/>
      <c r="I57" s="314">
        <v>0</v>
      </c>
      <c r="J57" s="411"/>
      <c r="K57" s="53">
        <f>SUM(G57:I57)</f>
        <v>73742838.939999998</v>
      </c>
      <c r="L57" s="411"/>
      <c r="M57" s="314">
        <v>-10128472.210000005</v>
      </c>
      <c r="N57" s="78"/>
      <c r="O57" s="78">
        <f>SUM(K57:M57)</f>
        <v>63614366.729999989</v>
      </c>
      <c r="P57" s="116"/>
    </row>
    <row r="58" spans="1:16" ht="30" customHeight="1" thickBot="1">
      <c r="A58" s="115"/>
      <c r="B58" s="363" t="s">
        <v>1194</v>
      </c>
      <c r="C58" s="31"/>
      <c r="D58" s="31"/>
      <c r="E58" s="31"/>
      <c r="F58" s="31"/>
      <c r="G58" s="95">
        <f>SUM(G54:G57)</f>
        <v>53506565.179999992</v>
      </c>
      <c r="H58" s="53"/>
      <c r="I58" s="95">
        <f>SUM(I54:I57)</f>
        <v>25205100.069999982</v>
      </c>
      <c r="J58" s="53"/>
      <c r="K58" s="95">
        <f>SUM(K54:K57)</f>
        <v>78711665.24999997</v>
      </c>
      <c r="L58" s="53"/>
      <c r="M58" s="95">
        <f>SUM(M54:M57)</f>
        <v>-6912090.4000000041</v>
      </c>
      <c r="N58" s="53"/>
      <c r="O58" s="95">
        <f>SUM(O54:O57)</f>
        <v>71799574.849999905</v>
      </c>
      <c r="P58" s="116"/>
    </row>
    <row r="59" spans="1:16" ht="30" customHeight="1" thickTop="1">
      <c r="A59" s="115"/>
      <c r="B59" s="112" t="s">
        <v>732</v>
      </c>
      <c r="C59" s="31"/>
      <c r="D59" s="31"/>
      <c r="E59" s="31"/>
      <c r="F59" s="31"/>
      <c r="G59" s="31"/>
      <c r="H59" s="31"/>
      <c r="I59" s="31"/>
      <c r="J59" s="31"/>
      <c r="K59" s="31"/>
      <c r="L59" s="31"/>
      <c r="M59" s="31"/>
      <c r="N59" s="31"/>
      <c r="O59" s="31"/>
      <c r="P59" s="116"/>
    </row>
    <row r="60" spans="1:16" ht="30" customHeight="1">
      <c r="A60" s="115"/>
      <c r="B60" s="113" t="s">
        <v>273</v>
      </c>
      <c r="C60" s="31"/>
      <c r="D60" s="31"/>
      <c r="E60" s="31"/>
      <c r="F60" s="31"/>
      <c r="G60" s="31"/>
      <c r="H60" s="31"/>
      <c r="I60" s="31"/>
      <c r="J60" s="31"/>
      <c r="K60" s="31"/>
      <c r="L60" s="31"/>
      <c r="M60" s="31"/>
      <c r="N60" s="31"/>
      <c r="O60" s="34">
        <v>71799385.809999898</v>
      </c>
      <c r="P60" s="116"/>
    </row>
    <row r="61" spans="1:16" ht="30" customHeight="1">
      <c r="A61" s="115"/>
      <c r="B61" s="113" t="s">
        <v>274</v>
      </c>
      <c r="C61" s="31"/>
      <c r="D61" s="31"/>
      <c r="E61" s="31"/>
      <c r="F61" s="31"/>
      <c r="G61" s="31"/>
      <c r="H61" s="31"/>
      <c r="I61" s="31"/>
      <c r="J61" s="31"/>
      <c r="K61" s="31"/>
      <c r="L61" s="31"/>
      <c r="M61" s="31"/>
      <c r="N61" s="31"/>
      <c r="O61" s="34">
        <v>189.04</v>
      </c>
      <c r="P61" s="116"/>
    </row>
    <row r="62" spans="1:16" ht="30" customHeight="1" thickBot="1">
      <c r="A62" s="115"/>
      <c r="B62" s="31"/>
      <c r="C62" s="31"/>
      <c r="D62" s="31"/>
      <c r="E62" s="31"/>
      <c r="F62" s="31"/>
      <c r="G62" s="31"/>
      <c r="H62" s="31"/>
      <c r="I62" s="31"/>
      <c r="J62" s="31"/>
      <c r="K62" s="31"/>
      <c r="L62" s="31"/>
      <c r="M62" s="31"/>
      <c r="N62" s="31"/>
      <c r="O62" s="42">
        <f>SUM(O60:O61)</f>
        <v>71799574.849999905</v>
      </c>
      <c r="P62" s="116"/>
    </row>
    <row r="63" spans="1:16" ht="30" customHeight="1" thickTop="1">
      <c r="A63" s="115"/>
      <c r="B63" s="31"/>
      <c r="C63" s="31"/>
      <c r="D63" s="31"/>
      <c r="E63" s="31"/>
      <c r="F63" s="31"/>
      <c r="G63" s="31"/>
      <c r="H63" s="31"/>
      <c r="I63" s="31"/>
      <c r="J63" s="31"/>
      <c r="K63" s="31"/>
      <c r="L63" s="31"/>
      <c r="M63" s="31"/>
      <c r="N63" s="31"/>
      <c r="O63" s="54"/>
      <c r="P63" s="116"/>
    </row>
    <row r="64" spans="1:16" ht="30" customHeight="1" thickBot="1">
      <c r="B64" s="215" t="s">
        <v>1191</v>
      </c>
      <c r="G64" s="313">
        <v>2031698632.5799999</v>
      </c>
      <c r="H64" s="412"/>
      <c r="I64" s="313">
        <v>1135401059.8399999</v>
      </c>
      <c r="J64" s="412"/>
      <c r="K64" s="313">
        <v>3167099692.4200001</v>
      </c>
      <c r="L64" s="412"/>
      <c r="M64" s="313">
        <v>0</v>
      </c>
      <c r="O64" s="65">
        <v>3167099692.4200001</v>
      </c>
    </row>
    <row r="65" ht="30" customHeight="1" thickTop="1"/>
  </sheetData>
  <mergeCells count="6">
    <mergeCell ref="G40:O40"/>
    <mergeCell ref="A1:O1"/>
    <mergeCell ref="G10:O10"/>
    <mergeCell ref="G11:O11"/>
    <mergeCell ref="A37:O37"/>
    <mergeCell ref="G39:O39"/>
  </mergeCells>
  <pageMargins left="0.59055118110236227" right="0.19685039370078741" top="0.61" bottom="0.39370078740157483" header="0.31496062992125984" footer="0.19685039370078741"/>
  <pageSetup paperSize="9" scale="8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zoomScale="70" zoomScaleNormal="70" zoomScaleSheetLayoutView="90" workbookViewId="0">
      <selection activeCell="E50" sqref="E50"/>
    </sheetView>
  </sheetViews>
  <sheetFormatPr defaultColWidth="9.140625" defaultRowHeight="21.95" customHeight="1"/>
  <cols>
    <col min="1" max="1" width="3.42578125" style="7" customWidth="1"/>
    <col min="2" max="2" width="3.7109375" style="7" customWidth="1"/>
    <col min="3" max="3" width="9.140625" style="7"/>
    <col min="4" max="4" width="9.140625" style="7" customWidth="1"/>
    <col min="5" max="5" width="10.85546875" style="7" customWidth="1"/>
    <col min="6" max="6" width="9.140625" style="7" customWidth="1"/>
    <col min="7" max="7" width="4.28515625" style="7" customWidth="1"/>
    <col min="8" max="8" width="14.7109375" style="7" customWidth="1"/>
    <col min="9" max="9" width="0.85546875" style="7" customWidth="1"/>
    <col min="10" max="10" width="14.7109375" style="7" customWidth="1"/>
    <col min="11" max="11" width="0.85546875" style="7" customWidth="1"/>
    <col min="12" max="12" width="14.7109375" style="7" customWidth="1"/>
    <col min="13" max="13" width="0.85546875" style="7" customWidth="1"/>
    <col min="14" max="14" width="14.7109375" style="7" customWidth="1"/>
    <col min="15" max="15" width="1.28515625" style="7" customWidth="1"/>
    <col min="16" max="16" width="13" style="7" bestFit="1" customWidth="1"/>
    <col min="17" max="17" width="10" style="7" bestFit="1" customWidth="1"/>
    <col min="18" max="18" width="10.7109375" style="7" bestFit="1" customWidth="1"/>
    <col min="19" max="16384" width="9.140625" style="7"/>
  </cols>
  <sheetData>
    <row r="1" spans="1:16" s="621" customFormat="1" ht="21.95" customHeight="1">
      <c r="A1" s="675" t="s">
        <v>790</v>
      </c>
      <c r="B1" s="676"/>
      <c r="C1" s="676"/>
      <c r="D1" s="676"/>
      <c r="E1" s="676"/>
      <c r="F1" s="676"/>
      <c r="G1" s="676"/>
      <c r="H1" s="676"/>
      <c r="I1" s="676"/>
      <c r="J1" s="676"/>
      <c r="K1" s="676"/>
      <c r="L1" s="676"/>
      <c r="M1" s="676"/>
      <c r="N1" s="676"/>
    </row>
    <row r="2" spans="1:16" ht="21.95" customHeight="1">
      <c r="H2" s="9"/>
      <c r="I2" s="9"/>
      <c r="J2" s="9"/>
      <c r="K2" s="9"/>
      <c r="L2" s="9"/>
      <c r="M2" s="9"/>
      <c r="N2" s="9"/>
    </row>
    <row r="3" spans="1:16" ht="21.95" customHeight="1">
      <c r="A3" s="30"/>
      <c r="B3" s="30"/>
      <c r="C3" s="30"/>
      <c r="D3" s="30"/>
      <c r="E3" s="30"/>
      <c r="F3" s="30"/>
      <c r="H3" s="638"/>
      <c r="I3" s="639" t="s">
        <v>277</v>
      </c>
      <c r="J3" s="638"/>
      <c r="K3" s="638"/>
      <c r="L3" s="720" t="s">
        <v>278</v>
      </c>
      <c r="M3" s="720"/>
      <c r="N3" s="720"/>
    </row>
    <row r="4" spans="1:16" ht="21.95" customHeight="1">
      <c r="H4" s="359" t="s">
        <v>1145</v>
      </c>
      <c r="I4" s="39"/>
      <c r="J4" s="359" t="s">
        <v>922</v>
      </c>
      <c r="K4" s="40"/>
      <c r="L4" s="359" t="s">
        <v>1145</v>
      </c>
      <c r="M4" s="39"/>
      <c r="N4" s="359" t="s">
        <v>922</v>
      </c>
    </row>
    <row r="5" spans="1:16" ht="21.95" customHeight="1">
      <c r="A5" s="28" t="s">
        <v>285</v>
      </c>
      <c r="H5" s="94"/>
      <c r="I5" s="39"/>
      <c r="J5" s="94"/>
      <c r="K5" s="155"/>
      <c r="L5" s="94"/>
      <c r="M5" s="39"/>
      <c r="N5" s="94"/>
    </row>
    <row r="6" spans="1:16" ht="21.95" customHeight="1">
      <c r="A6" s="28" t="s">
        <v>286</v>
      </c>
    </row>
    <row r="7" spans="1:16" ht="21.95" customHeight="1">
      <c r="A7" s="28"/>
      <c r="B7" s="7" t="s">
        <v>417</v>
      </c>
      <c r="H7" s="323">
        <v>1506024.1</v>
      </c>
      <c r="I7" s="323"/>
      <c r="J7" s="207">
        <v>2981974.06</v>
      </c>
      <c r="K7" s="323"/>
      <c r="L7" s="207">
        <v>0</v>
      </c>
      <c r="M7" s="323"/>
      <c r="N7" s="207">
        <v>1487652.48</v>
      </c>
    </row>
    <row r="8" spans="1:16" ht="21.95" customHeight="1">
      <c r="B8" s="101" t="s">
        <v>351</v>
      </c>
      <c r="C8" s="5"/>
      <c r="D8" s="5"/>
      <c r="E8" s="5"/>
      <c r="F8" s="5"/>
      <c r="H8" s="323">
        <v>4602436.3099999996</v>
      </c>
      <c r="I8" s="323"/>
      <c r="J8" s="323">
        <v>3958326.73</v>
      </c>
      <c r="K8" s="323"/>
      <c r="L8" s="323">
        <v>2615052.1588173909</v>
      </c>
      <c r="M8" s="323"/>
      <c r="N8" s="323">
        <v>2016563.98</v>
      </c>
      <c r="P8" s="419"/>
    </row>
    <row r="9" spans="1:16" ht="21.95" customHeight="1">
      <c r="B9" s="101" t="s">
        <v>501</v>
      </c>
      <c r="C9" s="4"/>
      <c r="D9" s="5"/>
      <c r="E9" s="5"/>
      <c r="F9" s="5"/>
      <c r="H9" s="207">
        <v>6992987.4900000002</v>
      </c>
      <c r="I9" s="323"/>
      <c r="J9" s="323">
        <v>7489172.2599999998</v>
      </c>
      <c r="K9" s="323"/>
      <c r="L9" s="207">
        <v>83879.747826086954</v>
      </c>
      <c r="M9" s="323"/>
      <c r="N9" s="207">
        <v>92543.31</v>
      </c>
      <c r="O9" s="53"/>
    </row>
    <row r="10" spans="1:16" ht="21.95" customHeight="1">
      <c r="B10" s="101" t="s">
        <v>368</v>
      </c>
      <c r="C10" s="110"/>
      <c r="D10" s="5"/>
      <c r="E10" s="5"/>
      <c r="F10" s="5"/>
    </row>
    <row r="11" spans="1:16" ht="21.95" customHeight="1">
      <c r="B11" s="101"/>
      <c r="C11" s="101" t="s">
        <v>287</v>
      </c>
      <c r="D11" s="5"/>
      <c r="E11" s="5"/>
      <c r="F11" s="5"/>
      <c r="H11" s="323">
        <v>7031511.2999999998</v>
      </c>
      <c r="I11" s="323"/>
      <c r="J11" s="323">
        <v>7836415.5</v>
      </c>
      <c r="K11" s="323"/>
      <c r="L11" s="323">
        <v>5956571.5394752622</v>
      </c>
      <c r="M11" s="323"/>
      <c r="N11" s="323">
        <v>6938806.4100000001</v>
      </c>
    </row>
    <row r="12" spans="1:16" ht="21.95" customHeight="1">
      <c r="B12" s="101" t="s">
        <v>864</v>
      </c>
      <c r="C12" s="101"/>
      <c r="D12" s="5"/>
      <c r="E12" s="5"/>
      <c r="F12" s="5"/>
      <c r="H12" s="323">
        <v>184457.43</v>
      </c>
      <c r="I12" s="323"/>
      <c r="J12" s="207">
        <v>315060.34000000003</v>
      </c>
      <c r="K12" s="323"/>
      <c r="L12" s="323">
        <v>184457.42780518427</v>
      </c>
      <c r="M12" s="323"/>
      <c r="N12" s="207">
        <v>315060.34000000003</v>
      </c>
    </row>
    <row r="13" spans="1:16" ht="21.95" customHeight="1">
      <c r="B13" s="294" t="s">
        <v>355</v>
      </c>
      <c r="C13" s="5"/>
      <c r="D13" s="5"/>
      <c r="E13" s="5"/>
      <c r="F13" s="5"/>
      <c r="H13" s="207">
        <v>488663.73</v>
      </c>
      <c r="I13" s="323"/>
      <c r="J13" s="323">
        <v>360383.5</v>
      </c>
      <c r="K13" s="323"/>
      <c r="L13" s="207">
        <v>6208.0660000000007</v>
      </c>
      <c r="M13" s="323"/>
      <c r="N13" s="207">
        <v>4933.5600000000004</v>
      </c>
    </row>
    <row r="14" spans="1:16" ht="21.95" customHeight="1">
      <c r="B14" s="294" t="s">
        <v>288</v>
      </c>
      <c r="C14" s="5"/>
      <c r="D14" s="5"/>
      <c r="E14" s="5"/>
      <c r="F14" s="5"/>
      <c r="H14" s="323">
        <v>15367.84</v>
      </c>
      <c r="I14" s="323"/>
      <c r="J14" s="323">
        <v>9854.2099999999991</v>
      </c>
      <c r="K14" s="323"/>
      <c r="L14" s="323">
        <v>15367.839999999998</v>
      </c>
      <c r="M14" s="323"/>
      <c r="N14" s="323">
        <v>9854.2099999999991</v>
      </c>
    </row>
    <row r="15" spans="1:16" ht="21.95" customHeight="1">
      <c r="B15" s="5"/>
      <c r="C15" s="5"/>
      <c r="D15" s="28" t="s">
        <v>289</v>
      </c>
      <c r="E15" s="5"/>
      <c r="F15" s="5"/>
      <c r="H15" s="640">
        <f>SUM(H7:H14)</f>
        <v>20821448.199999999</v>
      </c>
      <c r="I15" s="323"/>
      <c r="J15" s="640">
        <f>SUM(J7:J14)</f>
        <v>22951186.600000001</v>
      </c>
      <c r="K15" s="323"/>
      <c r="L15" s="640">
        <f>SUM(L7:L14)</f>
        <v>8861536.7799239233</v>
      </c>
      <c r="M15" s="323"/>
      <c r="N15" s="640">
        <f>SUM(N7:N14)</f>
        <v>10865414.290000001</v>
      </c>
    </row>
    <row r="16" spans="1:16" ht="21.95" customHeight="1">
      <c r="A16" s="28" t="s">
        <v>290</v>
      </c>
      <c r="B16" s="5"/>
      <c r="C16" s="5"/>
      <c r="D16" s="5"/>
      <c r="E16" s="5"/>
      <c r="F16" s="5"/>
      <c r="H16" s="1"/>
      <c r="I16" s="1"/>
      <c r="J16" s="1"/>
      <c r="K16" s="1"/>
      <c r="L16" s="1"/>
      <c r="M16" s="1"/>
      <c r="N16" s="1"/>
    </row>
    <row r="17" spans="1:14" ht="21.95" customHeight="1">
      <c r="B17" s="4" t="s">
        <v>482</v>
      </c>
      <c r="C17" s="5"/>
      <c r="D17" s="5"/>
      <c r="E17" s="5"/>
      <c r="F17" s="5"/>
      <c r="H17" s="207">
        <v>12907514.09</v>
      </c>
      <c r="I17" s="323"/>
      <c r="J17" s="323">
        <v>13195641.790000001</v>
      </c>
      <c r="K17" s="323"/>
      <c r="L17" s="207">
        <v>460916.01217391307</v>
      </c>
      <c r="M17" s="323"/>
      <c r="N17" s="207">
        <v>72501.59</v>
      </c>
    </row>
    <row r="18" spans="1:14" ht="21.95" customHeight="1">
      <c r="B18" s="4" t="s">
        <v>360</v>
      </c>
      <c r="C18" s="5"/>
      <c r="D18" s="5"/>
      <c r="E18" s="5"/>
      <c r="F18" s="5"/>
      <c r="H18" s="207">
        <v>14213728.470000001</v>
      </c>
      <c r="I18" s="323"/>
      <c r="J18" s="323">
        <v>12311895.550000001</v>
      </c>
      <c r="K18" s="323"/>
      <c r="L18" s="207">
        <v>7438460.1905247374</v>
      </c>
      <c r="M18" s="323"/>
      <c r="N18" s="323">
        <v>5323229.46</v>
      </c>
    </row>
    <row r="19" spans="1:14" ht="21.95" customHeight="1">
      <c r="B19" s="4" t="s">
        <v>291</v>
      </c>
      <c r="C19" s="5"/>
      <c r="D19" s="5"/>
      <c r="E19" s="5"/>
      <c r="F19" s="5"/>
      <c r="H19" s="207">
        <v>1332287.54</v>
      </c>
      <c r="I19" s="323"/>
      <c r="J19" s="323">
        <v>1551678.24</v>
      </c>
      <c r="K19" s="323"/>
      <c r="L19" s="207">
        <v>0</v>
      </c>
      <c r="M19" s="323"/>
      <c r="N19" s="207">
        <v>0</v>
      </c>
    </row>
    <row r="20" spans="1:14" ht="21.95" customHeight="1">
      <c r="B20" s="4" t="s">
        <v>364</v>
      </c>
      <c r="C20" s="5"/>
      <c r="D20" s="5"/>
      <c r="E20" s="5"/>
      <c r="F20" s="5"/>
      <c r="H20" s="207">
        <v>1119743.19</v>
      </c>
      <c r="I20" s="323"/>
      <c r="J20" s="323">
        <v>1074095.07</v>
      </c>
      <c r="K20" s="323"/>
      <c r="L20" s="207">
        <v>713100.80999999994</v>
      </c>
      <c r="M20" s="323"/>
      <c r="N20" s="323">
        <v>683314.84</v>
      </c>
    </row>
    <row r="21" spans="1:14" ht="21.95" customHeight="1">
      <c r="B21" s="4" t="s">
        <v>865</v>
      </c>
      <c r="C21" s="5"/>
      <c r="D21" s="5"/>
      <c r="E21" s="5"/>
      <c r="F21" s="5"/>
      <c r="H21" s="207">
        <v>152446.54</v>
      </c>
      <c r="I21" s="323"/>
      <c r="J21" s="207">
        <v>148476.15</v>
      </c>
      <c r="K21" s="323"/>
      <c r="L21" s="207">
        <v>152446.54219481573</v>
      </c>
      <c r="M21" s="323"/>
      <c r="N21" s="207">
        <v>148476.15</v>
      </c>
    </row>
    <row r="22" spans="1:14" ht="21.95" customHeight="1">
      <c r="B22" s="4" t="s">
        <v>292</v>
      </c>
      <c r="C22" s="5"/>
      <c r="D22" s="5"/>
      <c r="E22" s="5"/>
      <c r="F22" s="5"/>
      <c r="H22" s="207">
        <v>37262.239999999998</v>
      </c>
      <c r="I22" s="323"/>
      <c r="J22" s="323">
        <v>38452.339999999997</v>
      </c>
      <c r="K22" s="323"/>
      <c r="L22" s="207">
        <v>7623.69</v>
      </c>
      <c r="M22" s="323"/>
      <c r="N22" s="323">
        <v>7564.71</v>
      </c>
    </row>
    <row r="23" spans="1:14" ht="21.95" customHeight="1">
      <c r="B23" s="5"/>
      <c r="C23" s="5"/>
      <c r="D23" s="28" t="s">
        <v>293</v>
      </c>
      <c r="E23" s="5"/>
      <c r="F23" s="5"/>
      <c r="H23" s="641">
        <f>SUM(H17:H22)</f>
        <v>29762982.07</v>
      </c>
      <c r="I23" s="1"/>
      <c r="J23" s="641">
        <f>SUM(J17:J22)</f>
        <v>28320239.140000001</v>
      </c>
      <c r="K23" s="1"/>
      <c r="L23" s="641">
        <f>SUM(L17:L22)</f>
        <v>8772547.2448934652</v>
      </c>
      <c r="M23" s="1"/>
      <c r="N23" s="641">
        <f>SUM(N17:N22)</f>
        <v>6235086.75</v>
      </c>
    </row>
    <row r="24" spans="1:14" ht="21.95" customHeight="1">
      <c r="A24" s="28" t="s">
        <v>294</v>
      </c>
      <c r="B24" s="5"/>
      <c r="C24" s="5"/>
      <c r="D24" s="5"/>
      <c r="E24" s="5"/>
      <c r="F24" s="5"/>
      <c r="H24" s="641">
        <f>H15+H23</f>
        <v>50584430.269999996</v>
      </c>
      <c r="I24" s="1"/>
      <c r="J24" s="641">
        <f>J15+J23</f>
        <v>51271425.740000002</v>
      </c>
      <c r="K24" s="1"/>
      <c r="L24" s="641">
        <f>L15+L23</f>
        <v>17634084.024817389</v>
      </c>
      <c r="M24" s="1"/>
      <c r="N24" s="641">
        <f>N15+N23</f>
        <v>17100501.039999999</v>
      </c>
    </row>
    <row r="25" spans="1:14" ht="21.95" customHeight="1">
      <c r="A25" s="420" t="s">
        <v>295</v>
      </c>
      <c r="B25" s="421"/>
      <c r="C25" s="421"/>
      <c r="D25" s="421"/>
      <c r="H25" s="1"/>
      <c r="I25" s="1"/>
      <c r="J25" s="1"/>
      <c r="K25" s="1"/>
      <c r="L25" s="1"/>
      <c r="M25" s="1"/>
      <c r="N25" s="1"/>
    </row>
    <row r="26" spans="1:14" ht="21.95" customHeight="1">
      <c r="B26" s="113" t="s">
        <v>369</v>
      </c>
      <c r="H26" s="1"/>
      <c r="I26" s="1"/>
      <c r="J26" s="1"/>
      <c r="K26" s="1"/>
      <c r="L26" s="1"/>
      <c r="M26" s="1"/>
      <c r="N26" s="1"/>
    </row>
    <row r="27" spans="1:14" ht="21.95" customHeight="1">
      <c r="C27" s="110" t="s">
        <v>296</v>
      </c>
      <c r="H27" s="1"/>
      <c r="I27" s="1"/>
      <c r="J27" s="1"/>
      <c r="K27" s="1"/>
      <c r="L27" s="1"/>
      <c r="M27" s="1"/>
      <c r="N27" s="1"/>
    </row>
    <row r="28" spans="1:14" s="5" customFormat="1" ht="21.95" customHeight="1" thickBot="1">
      <c r="A28" s="7"/>
      <c r="B28" s="7"/>
      <c r="C28" s="101" t="s">
        <v>422</v>
      </c>
      <c r="D28" s="7"/>
      <c r="E28" s="7"/>
      <c r="F28" s="7"/>
      <c r="H28" s="422">
        <v>6966580.1399999997</v>
      </c>
      <c r="I28" s="8"/>
      <c r="J28" s="422">
        <v>6966580.1399999997</v>
      </c>
      <c r="K28" s="8"/>
      <c r="L28" s="422">
        <v>6966580.1399999997</v>
      </c>
      <c r="M28" s="8"/>
      <c r="N28" s="422">
        <v>6966580.1399999997</v>
      </c>
    </row>
    <row r="29" spans="1:14" ht="21.95" customHeight="1" thickTop="1">
      <c r="C29" s="110" t="s">
        <v>297</v>
      </c>
      <c r="H29" s="1"/>
      <c r="I29" s="1"/>
      <c r="J29" s="1"/>
      <c r="K29" s="1"/>
      <c r="L29" s="1"/>
      <c r="M29" s="1"/>
      <c r="N29" s="1"/>
    </row>
    <row r="30" spans="1:14" ht="21.95" customHeight="1">
      <c r="C30" s="101" t="s">
        <v>423</v>
      </c>
      <c r="D30" s="5"/>
      <c r="E30" s="5"/>
      <c r="F30" s="5"/>
      <c r="H30" s="1">
        <v>6966529.5599999996</v>
      </c>
      <c r="I30" s="1"/>
      <c r="J30" s="1">
        <v>6966529.5599999996</v>
      </c>
      <c r="K30" s="1"/>
      <c r="L30" s="1">
        <v>6966529.5599999996</v>
      </c>
      <c r="M30" s="1"/>
      <c r="N30" s="1">
        <v>6966529.5599999996</v>
      </c>
    </row>
    <row r="31" spans="1:14" ht="21.95" customHeight="1">
      <c r="B31" s="642" t="s">
        <v>414</v>
      </c>
      <c r="H31" s="1">
        <v>43950286.740000002</v>
      </c>
      <c r="I31" s="1"/>
      <c r="J31" s="53">
        <v>43950286.740000002</v>
      </c>
      <c r="K31" s="1"/>
      <c r="L31" s="1">
        <v>43950286.740000002</v>
      </c>
      <c r="M31" s="1"/>
      <c r="N31" s="53">
        <v>43950286.740000002</v>
      </c>
    </row>
    <row r="32" spans="1:14" ht="21.95" customHeight="1">
      <c r="B32" s="413" t="s">
        <v>298</v>
      </c>
      <c r="C32" s="413"/>
      <c r="D32" s="413"/>
      <c r="H32" s="1"/>
      <c r="I32" s="1"/>
      <c r="J32" s="1"/>
      <c r="K32" s="1"/>
      <c r="L32" s="1"/>
      <c r="M32" s="1"/>
      <c r="N32" s="1"/>
    </row>
    <row r="33" spans="1:14" ht="21.95" customHeight="1">
      <c r="B33" s="413"/>
      <c r="C33" s="413" t="s">
        <v>299</v>
      </c>
      <c r="D33" s="413"/>
      <c r="H33" s="1"/>
      <c r="I33" s="1"/>
      <c r="J33" s="1"/>
      <c r="K33" s="1"/>
      <c r="L33" s="1"/>
      <c r="M33" s="1"/>
      <c r="N33" s="1"/>
    </row>
    <row r="34" spans="1:14" ht="21.95" customHeight="1">
      <c r="B34" s="413"/>
      <c r="C34" s="413"/>
      <c r="D34" s="423" t="s">
        <v>232</v>
      </c>
      <c r="H34" s="323">
        <v>696652.96</v>
      </c>
      <c r="I34" s="323"/>
      <c r="J34" s="323">
        <v>696652.96</v>
      </c>
      <c r="K34" s="323"/>
      <c r="L34" s="207">
        <v>696652.96</v>
      </c>
      <c r="M34" s="323"/>
      <c r="N34" s="323">
        <v>696652.96</v>
      </c>
    </row>
    <row r="35" spans="1:14" ht="21.95" customHeight="1">
      <c r="B35" s="413"/>
      <c r="C35" s="413" t="s">
        <v>300</v>
      </c>
      <c r="D35" s="423"/>
      <c r="H35" s="323">
        <v>18444943.02</v>
      </c>
      <c r="I35" s="323"/>
      <c r="J35" s="323">
        <v>18452677.190000001</v>
      </c>
      <c r="K35" s="323"/>
      <c r="L35" s="207">
        <v>3777764.8366274652</v>
      </c>
      <c r="M35" s="323"/>
      <c r="N35" s="323">
        <v>4725938.9400000004</v>
      </c>
    </row>
    <row r="36" spans="1:14" ht="21.95" customHeight="1">
      <c r="B36" s="413"/>
      <c r="C36" s="413" t="s">
        <v>356</v>
      </c>
      <c r="D36" s="413"/>
      <c r="H36" s="324">
        <v>413868.6</v>
      </c>
      <c r="I36" s="323"/>
      <c r="J36" s="324">
        <v>628187.79</v>
      </c>
      <c r="K36" s="323"/>
      <c r="L36" s="300">
        <v>853960.58</v>
      </c>
      <c r="M36" s="323"/>
      <c r="N36" s="324">
        <v>853960.58</v>
      </c>
    </row>
    <row r="37" spans="1:14" ht="21.95" customHeight="1">
      <c r="B37" s="424" t="s">
        <v>301</v>
      </c>
      <c r="C37" s="413"/>
      <c r="D37" s="413"/>
      <c r="H37" s="1">
        <f>SUM(H30:H36)</f>
        <v>70472280.879999995</v>
      </c>
      <c r="I37" s="1"/>
      <c r="J37" s="1">
        <f>SUM(J30:J36)</f>
        <v>70694334.24000001</v>
      </c>
      <c r="K37" s="1"/>
      <c r="L37" s="1">
        <f>SUM(L30:L36)</f>
        <v>56245194.676627472</v>
      </c>
      <c r="M37" s="1"/>
      <c r="N37" s="1">
        <f>SUM(N30:N36)</f>
        <v>57193368.780000001</v>
      </c>
    </row>
    <row r="38" spans="1:14" ht="21.95" customHeight="1">
      <c r="A38" s="413"/>
      <c r="B38" s="413" t="s">
        <v>302</v>
      </c>
      <c r="C38" s="413"/>
      <c r="D38" s="413"/>
      <c r="H38" s="323">
        <v>2099669.54</v>
      </c>
      <c r="I38" s="323"/>
      <c r="J38" s="323">
        <v>2106006.81</v>
      </c>
      <c r="K38" s="323"/>
      <c r="L38" s="207">
        <v>0</v>
      </c>
      <c r="M38" s="323"/>
      <c r="N38" s="207">
        <v>0</v>
      </c>
    </row>
    <row r="39" spans="1:14" ht="21.95" customHeight="1">
      <c r="A39" s="413"/>
      <c r="B39" s="413"/>
      <c r="C39" s="413"/>
      <c r="D39" s="424" t="s">
        <v>303</v>
      </c>
      <c r="H39" s="641">
        <f>SUM(H37:H38)</f>
        <v>72571950.420000002</v>
      </c>
      <c r="I39" s="1"/>
      <c r="J39" s="641">
        <f>SUM(J37:J38)</f>
        <v>72800341.050000012</v>
      </c>
      <c r="K39" s="1"/>
      <c r="L39" s="641">
        <f>SUM(L37:L38)</f>
        <v>56245194.676627472</v>
      </c>
      <c r="M39" s="1"/>
      <c r="N39" s="641">
        <f>SUM(N37:N38)</f>
        <v>57193368.780000001</v>
      </c>
    </row>
    <row r="40" spans="1:14" ht="21.95" customHeight="1" thickBot="1">
      <c r="A40" s="424" t="s">
        <v>304</v>
      </c>
      <c r="B40" s="413"/>
      <c r="C40" s="413"/>
      <c r="D40" s="413"/>
      <c r="H40" s="425">
        <f>+H24+H39</f>
        <v>123156380.69</v>
      </c>
      <c r="I40" s="1"/>
      <c r="J40" s="48">
        <f>+J24+J39</f>
        <v>124071766.79000002</v>
      </c>
      <c r="K40" s="1"/>
      <c r="L40" s="48">
        <f>+L24+L39</f>
        <v>73879278.701444864</v>
      </c>
      <c r="M40" s="1"/>
      <c r="N40" s="48">
        <f>+N24+N39</f>
        <v>74293869.819999993</v>
      </c>
    </row>
    <row r="41" spans="1:14" ht="21.95" customHeight="1" thickTop="1">
      <c r="H41" s="426"/>
      <c r="J41" s="426"/>
      <c r="L41" s="426"/>
      <c r="N41" s="426"/>
    </row>
    <row r="42" spans="1:14" ht="21.95" customHeight="1">
      <c r="H42" s="53"/>
      <c r="I42" s="53"/>
      <c r="J42" s="53"/>
      <c r="K42" s="53"/>
      <c r="L42" s="53"/>
      <c r="M42" s="53"/>
      <c r="N42" s="53"/>
    </row>
  </sheetData>
  <mergeCells count="2">
    <mergeCell ref="A1:N1"/>
    <mergeCell ref="L3:N3"/>
  </mergeCells>
  <pageMargins left="0.59055118110236227" right="0.39370078740157483" top="0.59055118110236227" bottom="0.39370078740157483" header="0.27559055118110237" footer="0.35433070866141736"/>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topLeftCell="A23" zoomScale="70" zoomScaleNormal="70" zoomScaleSheetLayoutView="80" workbookViewId="0">
      <selection activeCell="R37" sqref="R37"/>
    </sheetView>
  </sheetViews>
  <sheetFormatPr defaultColWidth="9.140625" defaultRowHeight="23.25" customHeight="1"/>
  <cols>
    <col min="1" max="1" width="3.42578125" style="7" customWidth="1"/>
    <col min="2" max="2" width="4.140625" style="7" customWidth="1"/>
    <col min="3" max="3" width="9.140625" style="7"/>
    <col min="4" max="5" width="9.140625" style="7" customWidth="1"/>
    <col min="6" max="6" width="10.7109375" style="7" customWidth="1"/>
    <col min="7" max="7" width="15.7109375" style="7" customWidth="1"/>
    <col min="8" max="8" width="1" style="7" customWidth="1"/>
    <col min="9" max="9" width="16.140625" style="7" customWidth="1"/>
    <col min="10" max="10" width="1" style="7" customWidth="1"/>
    <col min="11" max="11" width="15.28515625" style="7" customWidth="1"/>
    <col min="12" max="12" width="1" style="7" customWidth="1"/>
    <col min="13" max="13" width="15.28515625" style="7" customWidth="1"/>
    <col min="14" max="14" width="1" style="7" customWidth="1"/>
    <col min="15" max="16384" width="9.140625" style="7"/>
  </cols>
  <sheetData>
    <row r="1" spans="1:13" ht="22.7" customHeight="1">
      <c r="A1" s="675" t="s">
        <v>791</v>
      </c>
      <c r="B1" s="675"/>
      <c r="C1" s="675"/>
      <c r="D1" s="675"/>
      <c r="E1" s="675"/>
      <c r="F1" s="675"/>
      <c r="G1" s="675"/>
      <c r="H1" s="675"/>
      <c r="I1" s="675"/>
      <c r="J1" s="675"/>
      <c r="K1" s="675"/>
      <c r="L1" s="675"/>
      <c r="M1" s="675"/>
    </row>
    <row r="2" spans="1:13" ht="22.7" customHeight="1">
      <c r="G2" s="361"/>
      <c r="I2" s="361"/>
    </row>
    <row r="3" spans="1:13" ht="22.7" customHeight="1">
      <c r="B3" s="614" t="s">
        <v>1196</v>
      </c>
      <c r="G3" s="9"/>
      <c r="H3" s="9"/>
      <c r="I3" s="9"/>
      <c r="J3" s="9"/>
      <c r="K3" s="9"/>
      <c r="L3" s="9"/>
      <c r="M3" s="9"/>
    </row>
    <row r="4" spans="1:13" s="621" customFormat="1" ht="22.7" customHeight="1">
      <c r="G4" s="720" t="s">
        <v>277</v>
      </c>
      <c r="H4" s="720"/>
      <c r="I4" s="720"/>
      <c r="K4" s="720" t="s">
        <v>278</v>
      </c>
      <c r="L4" s="720"/>
      <c r="M4" s="720"/>
    </row>
    <row r="5" spans="1:13" s="621" customFormat="1" ht="22.7" customHeight="1">
      <c r="G5" s="359" t="s">
        <v>1145</v>
      </c>
      <c r="H5" s="39"/>
      <c r="I5" s="359" t="s">
        <v>1144</v>
      </c>
      <c r="J5" s="40"/>
      <c r="K5" s="359" t="s">
        <v>1145</v>
      </c>
      <c r="L5" s="39"/>
      <c r="M5" s="359" t="s">
        <v>1144</v>
      </c>
    </row>
    <row r="6" spans="1:13" s="621" customFormat="1" ht="22.7" customHeight="1">
      <c r="A6" s="617"/>
      <c r="B6" s="617"/>
      <c r="C6" s="617"/>
      <c r="D6" s="617"/>
      <c r="E6" s="617"/>
      <c r="F6" s="617"/>
      <c r="G6" s="94"/>
      <c r="H6" s="39"/>
      <c r="I6" s="94"/>
      <c r="J6" s="40"/>
      <c r="K6" s="94"/>
      <c r="L6" s="39"/>
      <c r="M6" s="94"/>
    </row>
    <row r="7" spans="1:13" ht="22.7" customHeight="1">
      <c r="A7" s="5"/>
      <c r="B7" s="642" t="s">
        <v>371</v>
      </c>
      <c r="C7" s="413"/>
      <c r="D7" s="413"/>
      <c r="E7" s="413"/>
      <c r="F7" s="5"/>
      <c r="G7" s="207">
        <v>18134911.190000001</v>
      </c>
      <c r="H7" s="207"/>
      <c r="I7" s="207">
        <v>13985514.199999999</v>
      </c>
      <c r="J7" s="207"/>
      <c r="K7" s="207">
        <v>8522453.8100000005</v>
      </c>
      <c r="L7" s="207"/>
      <c r="M7" s="207">
        <v>7847434.79</v>
      </c>
    </row>
    <row r="8" spans="1:13" ht="22.7" customHeight="1">
      <c r="A8" s="5"/>
      <c r="B8" s="642" t="s">
        <v>228</v>
      </c>
      <c r="C8" s="413"/>
      <c r="D8" s="413"/>
      <c r="E8" s="413"/>
      <c r="F8" s="5"/>
      <c r="G8" s="300">
        <v>-16680866.130000001</v>
      </c>
      <c r="H8" s="207"/>
      <c r="I8" s="300">
        <v>-12034719.01</v>
      </c>
      <c r="J8" s="207"/>
      <c r="K8" s="300">
        <v>-8874827.7899999991</v>
      </c>
      <c r="L8" s="207"/>
      <c r="M8" s="300">
        <v>-7326964.4800000004</v>
      </c>
    </row>
    <row r="9" spans="1:13" ht="22.7" customHeight="1">
      <c r="A9" s="5"/>
      <c r="B9" s="642" t="s">
        <v>305</v>
      </c>
      <c r="C9" s="643"/>
      <c r="D9" s="643"/>
      <c r="E9" s="643"/>
      <c r="F9" s="5"/>
      <c r="G9" s="207">
        <f>+G7+G8</f>
        <v>1454045.0600000005</v>
      </c>
      <c r="H9" s="12"/>
      <c r="I9" s="12">
        <f>+I7+I8</f>
        <v>1950795.1899999995</v>
      </c>
      <c r="J9" s="12"/>
      <c r="K9" s="207">
        <f>+K7+K8</f>
        <v>-352373.97999999858</v>
      </c>
      <c r="L9" s="12"/>
      <c r="M9" s="12">
        <f>+M7+M8</f>
        <v>520470.30999999959</v>
      </c>
    </row>
    <row r="10" spans="1:13" ht="22.7" customHeight="1">
      <c r="A10" s="5"/>
      <c r="B10" s="642" t="s">
        <v>269</v>
      </c>
      <c r="C10" s="643"/>
      <c r="D10" s="643"/>
      <c r="E10" s="643"/>
      <c r="F10" s="5"/>
      <c r="G10" s="207"/>
      <c r="H10" s="12"/>
      <c r="I10" s="12"/>
      <c r="J10" s="12"/>
      <c r="K10" s="207"/>
      <c r="L10" s="12"/>
      <c r="M10" s="12"/>
    </row>
    <row r="11" spans="1:13" ht="22.7" customHeight="1">
      <c r="A11" s="5"/>
      <c r="B11" s="5"/>
      <c r="C11" s="294" t="s">
        <v>466</v>
      </c>
      <c r="D11" s="294"/>
      <c r="E11" s="294"/>
      <c r="F11" s="5"/>
      <c r="G11" s="207">
        <v>-226296.48</v>
      </c>
      <c r="H11" s="207"/>
      <c r="I11" s="207">
        <v>347359.69</v>
      </c>
      <c r="J11" s="207"/>
      <c r="K11" s="207">
        <v>-220628.36</v>
      </c>
      <c r="L11" s="207"/>
      <c r="M11" s="207">
        <v>247980.09</v>
      </c>
    </row>
    <row r="12" spans="1:13" ht="22.7" customHeight="1">
      <c r="A12" s="5"/>
      <c r="B12" s="5"/>
      <c r="C12" s="414" t="s">
        <v>154</v>
      </c>
      <c r="D12" s="414"/>
      <c r="E12" s="414"/>
      <c r="F12" s="5"/>
      <c r="G12" s="207">
        <v>179098.82</v>
      </c>
      <c r="H12" s="207"/>
      <c r="I12" s="300">
        <v>32942.92</v>
      </c>
      <c r="J12" s="207"/>
      <c r="K12" s="207">
        <v>24766.09</v>
      </c>
      <c r="L12" s="207"/>
      <c r="M12" s="300">
        <v>1978.87</v>
      </c>
    </row>
    <row r="13" spans="1:13" ht="22.7" customHeight="1">
      <c r="A13" s="5"/>
      <c r="B13" s="5"/>
      <c r="C13" s="413"/>
      <c r="D13" s="413" t="s">
        <v>306</v>
      </c>
      <c r="E13" s="413"/>
      <c r="F13" s="5"/>
      <c r="G13" s="279">
        <f>SUM(G11:G12)</f>
        <v>-47197.66</v>
      </c>
      <c r="H13" s="12"/>
      <c r="I13" s="279">
        <f>SUM(I11:I12)</f>
        <v>380302.61</v>
      </c>
      <c r="J13" s="12"/>
      <c r="K13" s="279">
        <f>SUM(K11:K12)</f>
        <v>-195862.27</v>
      </c>
      <c r="L13" s="12"/>
      <c r="M13" s="279">
        <f>SUM(M11:M12)</f>
        <v>249958.96</v>
      </c>
    </row>
    <row r="14" spans="1:13" ht="22.7" customHeight="1">
      <c r="A14" s="5"/>
      <c r="B14" s="413" t="s">
        <v>307</v>
      </c>
      <c r="C14" s="413"/>
      <c r="D14" s="413"/>
      <c r="E14" s="413"/>
      <c r="F14" s="5"/>
      <c r="G14" s="207">
        <f>+G9+G13</f>
        <v>1406847.4000000006</v>
      </c>
      <c r="H14" s="12"/>
      <c r="I14" s="12">
        <f>+I9+I13</f>
        <v>2331097.7999999993</v>
      </c>
      <c r="J14" s="12"/>
      <c r="K14" s="207">
        <f>+K9+K13</f>
        <v>-548236.2499999986</v>
      </c>
      <c r="L14" s="12"/>
      <c r="M14" s="12">
        <f>+M9+M13</f>
        <v>770429.26999999955</v>
      </c>
    </row>
    <row r="15" spans="1:13" ht="22.7" customHeight="1">
      <c r="A15" s="5"/>
      <c r="B15" s="111" t="s">
        <v>308</v>
      </c>
      <c r="C15" s="413"/>
      <c r="D15" s="413"/>
      <c r="E15" s="413"/>
      <c r="F15" s="5"/>
      <c r="G15" s="207"/>
      <c r="H15" s="12"/>
      <c r="I15" s="12"/>
      <c r="J15" s="12"/>
      <c r="K15" s="207"/>
      <c r="L15" s="12"/>
      <c r="M15" s="12"/>
    </row>
    <row r="16" spans="1:13" ht="22.7" customHeight="1">
      <c r="A16" s="5"/>
      <c r="B16" s="413"/>
      <c r="C16" s="4" t="s">
        <v>374</v>
      </c>
      <c r="D16" s="4"/>
      <c r="E16" s="4"/>
      <c r="F16" s="5"/>
      <c r="G16" s="207">
        <v>-311548.63</v>
      </c>
      <c r="H16" s="207"/>
      <c r="I16" s="207">
        <v>-287213.40000000002</v>
      </c>
      <c r="J16" s="207"/>
      <c r="K16" s="207">
        <v>-308513.69</v>
      </c>
      <c r="L16" s="207"/>
      <c r="M16" s="207">
        <v>-284225.58</v>
      </c>
    </row>
    <row r="17" spans="1:13" ht="22.7" customHeight="1">
      <c r="A17" s="5"/>
      <c r="B17" s="413"/>
      <c r="C17" s="4" t="s">
        <v>229</v>
      </c>
      <c r="D17" s="4"/>
      <c r="E17" s="4"/>
      <c r="F17" s="5"/>
      <c r="G17" s="207">
        <v>-1027373.34</v>
      </c>
      <c r="H17" s="207"/>
      <c r="I17" s="207">
        <v>-742857.19</v>
      </c>
      <c r="J17" s="207"/>
      <c r="K17" s="207">
        <v>-560340.49</v>
      </c>
      <c r="L17" s="207"/>
      <c r="M17" s="207">
        <v>-512708.14</v>
      </c>
    </row>
    <row r="18" spans="1:13" ht="22.7" customHeight="1">
      <c r="A18" s="5"/>
      <c r="B18" s="413"/>
      <c r="C18" s="413"/>
      <c r="D18" s="413" t="s">
        <v>309</v>
      </c>
      <c r="E18" s="413"/>
      <c r="F18" s="5"/>
      <c r="G18" s="279">
        <f>SUM(G16:G17)</f>
        <v>-1338921.97</v>
      </c>
      <c r="H18" s="12"/>
      <c r="I18" s="279">
        <f>SUM(I16:I17)</f>
        <v>-1030070.59</v>
      </c>
      <c r="J18" s="12"/>
      <c r="K18" s="279">
        <f>SUM(K16:K17)</f>
        <v>-868854.17999999993</v>
      </c>
      <c r="L18" s="12"/>
      <c r="M18" s="279">
        <f>SUM(M16:M17)</f>
        <v>-796933.72</v>
      </c>
    </row>
    <row r="19" spans="1:13" ht="22.7" customHeight="1">
      <c r="A19" s="5"/>
      <c r="B19" s="4" t="s">
        <v>734</v>
      </c>
      <c r="C19" s="413"/>
      <c r="D19" s="413"/>
      <c r="E19" s="413"/>
      <c r="F19" s="5"/>
      <c r="G19" s="207">
        <f>+G14+G18</f>
        <v>67925.430000000633</v>
      </c>
      <c r="H19" s="12"/>
      <c r="I19" s="12">
        <f>+I14+I18</f>
        <v>1301027.2099999995</v>
      </c>
      <c r="J19" s="12"/>
      <c r="K19" s="207">
        <f>+K14+K18</f>
        <v>-1417090.4299999985</v>
      </c>
      <c r="L19" s="12"/>
      <c r="M19" s="12">
        <f>+M14+M18</f>
        <v>-26504.450000000419</v>
      </c>
    </row>
    <row r="20" spans="1:13" ht="22.7" customHeight="1">
      <c r="A20" s="5"/>
      <c r="B20" s="413"/>
      <c r="C20" s="4" t="s">
        <v>848</v>
      </c>
      <c r="D20" s="4"/>
      <c r="E20" s="4"/>
      <c r="F20" s="5"/>
      <c r="G20" s="207">
        <v>579907.89</v>
      </c>
      <c r="H20" s="207"/>
      <c r="I20" s="207">
        <v>-517618.75</v>
      </c>
      <c r="J20" s="207"/>
      <c r="K20" s="207">
        <v>579907.89</v>
      </c>
      <c r="L20" s="207"/>
      <c r="M20" s="207">
        <v>-517618.75</v>
      </c>
    </row>
    <row r="21" spans="1:13" s="5" customFormat="1" ht="22.7" customHeight="1">
      <c r="B21" s="4"/>
      <c r="C21" s="413" t="s">
        <v>510</v>
      </c>
      <c r="D21" s="413"/>
      <c r="E21" s="413"/>
      <c r="G21" s="207">
        <v>1031.99</v>
      </c>
      <c r="H21" s="207"/>
      <c r="I21" s="207">
        <v>3.87</v>
      </c>
      <c r="J21" s="207"/>
      <c r="K21" s="207">
        <v>10915.6</v>
      </c>
      <c r="L21" s="207"/>
      <c r="M21" s="207">
        <v>36157.519999999997</v>
      </c>
    </row>
    <row r="22" spans="1:13" ht="22.7" customHeight="1">
      <c r="A22" s="5"/>
      <c r="B22" s="413"/>
      <c r="C22" s="413" t="s">
        <v>270</v>
      </c>
      <c r="D22" s="413"/>
      <c r="E22" s="413"/>
      <c r="F22" s="5"/>
      <c r="G22" s="300">
        <v>-357028.32</v>
      </c>
      <c r="H22" s="207"/>
      <c r="I22" s="300">
        <v>-319725.93</v>
      </c>
      <c r="J22" s="207"/>
      <c r="K22" s="300">
        <v>-119724.48</v>
      </c>
      <c r="L22" s="207"/>
      <c r="M22" s="300">
        <v>-149814.23000000001</v>
      </c>
    </row>
    <row r="23" spans="1:13" ht="22.7" customHeight="1">
      <c r="A23" s="5"/>
      <c r="B23" s="4" t="s">
        <v>357</v>
      </c>
      <c r="C23" s="413"/>
      <c r="D23" s="413"/>
      <c r="E23" s="413"/>
      <c r="F23" s="5"/>
      <c r="G23" s="207">
        <f>SUM(G19:G22)</f>
        <v>291836.99000000063</v>
      </c>
      <c r="H23" s="12"/>
      <c r="I23" s="12">
        <f>SUM(I19:I22)</f>
        <v>463686.3999999995</v>
      </c>
      <c r="J23" s="12"/>
      <c r="K23" s="207">
        <f>SUM(K19:K22)</f>
        <v>-945991.41999999853</v>
      </c>
      <c r="L23" s="12"/>
      <c r="M23" s="12">
        <f>SUM(M19:M22)</f>
        <v>-657779.91000000038</v>
      </c>
    </row>
    <row r="24" spans="1:13" ht="22.7" customHeight="1">
      <c r="A24" s="5"/>
      <c r="B24" s="413"/>
      <c r="C24" s="4" t="s">
        <v>358</v>
      </c>
      <c r="D24" s="4"/>
      <c r="E24" s="4"/>
      <c r="F24" s="5"/>
      <c r="G24" s="300">
        <v>-249036.9</v>
      </c>
      <c r="H24" s="207"/>
      <c r="I24" s="300">
        <v>-200403.5</v>
      </c>
      <c r="J24" s="207"/>
      <c r="K24" s="300">
        <v>-2182.6959999999999</v>
      </c>
      <c r="L24" s="207"/>
      <c r="M24" s="300">
        <v>-7230.73</v>
      </c>
    </row>
    <row r="25" spans="1:13" ht="22.7" customHeight="1">
      <c r="A25" s="5"/>
      <c r="B25" s="413" t="s">
        <v>1193</v>
      </c>
      <c r="C25" s="413"/>
      <c r="D25" s="413"/>
      <c r="E25" s="413"/>
      <c r="F25" s="5"/>
      <c r="G25" s="593">
        <f>SUM(G23:G24)</f>
        <v>42800.090000000637</v>
      </c>
      <c r="H25" s="11"/>
      <c r="I25" s="591">
        <f>SUM(I23:I24)</f>
        <v>263282.8999999995</v>
      </c>
      <c r="J25" s="11"/>
      <c r="K25" s="593">
        <f>SUM(K23:K24)</f>
        <v>-948174.11599999852</v>
      </c>
      <c r="L25" s="11"/>
      <c r="M25" s="591">
        <f>SUM(M23:M24)</f>
        <v>-665010.64000000036</v>
      </c>
    </row>
    <row r="26" spans="1:13" ht="22.7" customHeight="1">
      <c r="A26" s="5"/>
      <c r="B26" s="110" t="s">
        <v>733</v>
      </c>
      <c r="C26" s="5"/>
      <c r="D26" s="5"/>
      <c r="E26" s="5"/>
      <c r="F26" s="5"/>
      <c r="G26" s="300">
        <v>-147752.03999999998</v>
      </c>
      <c r="H26" s="206"/>
      <c r="I26" s="300">
        <v>-814875.49</v>
      </c>
      <c r="J26" s="206"/>
      <c r="K26" s="206">
        <v>0</v>
      </c>
      <c r="L26" s="206"/>
      <c r="M26" s="206">
        <v>0</v>
      </c>
    </row>
    <row r="27" spans="1:13" ht="22.7" customHeight="1" thickBot="1">
      <c r="A27" s="5"/>
      <c r="B27" s="112" t="s">
        <v>1194</v>
      </c>
      <c r="C27" s="5"/>
      <c r="D27" s="5"/>
      <c r="E27" s="5"/>
      <c r="F27" s="5"/>
      <c r="G27" s="441">
        <f>SUM(G25:G26)</f>
        <v>-104951.94999999934</v>
      </c>
      <c r="H27" s="12"/>
      <c r="I27" s="441">
        <f>SUM(I25:I26)</f>
        <v>-551592.59000000055</v>
      </c>
      <c r="J27" s="12"/>
      <c r="K27" s="441">
        <f>SUM(K25:K26)</f>
        <v>-948174.11599999852</v>
      </c>
      <c r="L27" s="12"/>
      <c r="M27" s="441">
        <f>SUM(M25:M26)</f>
        <v>-665010.64000000036</v>
      </c>
    </row>
    <row r="28" spans="1:13" ht="22.7" customHeight="1" thickTop="1">
      <c r="A28" s="5"/>
      <c r="B28" s="112" t="s">
        <v>310</v>
      </c>
      <c r="C28" s="5"/>
      <c r="D28" s="5"/>
      <c r="E28" s="5"/>
      <c r="F28" s="5"/>
      <c r="G28" s="12"/>
      <c r="H28" s="12"/>
      <c r="I28" s="12"/>
      <c r="J28" s="12"/>
      <c r="K28" s="12"/>
      <c r="L28" s="12"/>
      <c r="M28" s="12"/>
    </row>
    <row r="29" spans="1:13" ht="22.7" customHeight="1">
      <c r="A29" s="5"/>
      <c r="B29" s="5"/>
      <c r="C29" s="113" t="s">
        <v>311</v>
      </c>
      <c r="D29" s="5"/>
      <c r="E29" s="5"/>
      <c r="F29" s="5"/>
      <c r="G29" s="12">
        <f>+G25-G30</f>
        <v>-14629.549999999363</v>
      </c>
      <c r="H29" s="12"/>
      <c r="I29" s="12">
        <f>+I25-I30</f>
        <v>263276.67999999953</v>
      </c>
      <c r="J29" s="12"/>
      <c r="K29" s="12">
        <f>+K25-K30</f>
        <v>-948174.11599999852</v>
      </c>
      <c r="L29" s="12"/>
      <c r="M29" s="12">
        <f>+M25-M30</f>
        <v>-665010.64000000036</v>
      </c>
    </row>
    <row r="30" spans="1:13" ht="22.7" customHeight="1">
      <c r="A30" s="5"/>
      <c r="B30" s="5"/>
      <c r="C30" s="113" t="s">
        <v>302</v>
      </c>
      <c r="D30" s="5"/>
      <c r="E30" s="5"/>
      <c r="F30" s="5"/>
      <c r="G30" s="300">
        <v>57429.64</v>
      </c>
      <c r="H30" s="207"/>
      <c r="I30" s="300">
        <v>6.22</v>
      </c>
      <c r="J30" s="207"/>
      <c r="K30" s="300">
        <v>0</v>
      </c>
      <c r="L30" s="207"/>
      <c r="M30" s="300">
        <v>0</v>
      </c>
    </row>
    <row r="31" spans="1:13" ht="22.7" customHeight="1" thickBot="1">
      <c r="A31" s="5"/>
      <c r="B31" s="28" t="s">
        <v>1193</v>
      </c>
      <c r="C31" s="5"/>
      <c r="D31" s="5"/>
      <c r="E31" s="5"/>
      <c r="F31" s="5"/>
      <c r="G31" s="441">
        <f>SUM(G29:G30)</f>
        <v>42800.090000000637</v>
      </c>
      <c r="H31" s="12"/>
      <c r="I31" s="441">
        <f>+I25</f>
        <v>263282.8999999995</v>
      </c>
      <c r="J31" s="12"/>
      <c r="K31" s="441">
        <f>+K25</f>
        <v>-948174.11599999852</v>
      </c>
      <c r="L31" s="12"/>
      <c r="M31" s="441">
        <f>+M25</f>
        <v>-665010.64000000036</v>
      </c>
    </row>
    <row r="32" spans="1:13" ht="22.7" customHeight="1" thickTop="1">
      <c r="A32" s="5"/>
      <c r="B32" s="112" t="s">
        <v>312</v>
      </c>
      <c r="C32" s="113"/>
      <c r="D32" s="5"/>
      <c r="E32" s="5"/>
      <c r="F32" s="5"/>
      <c r="G32" s="11"/>
      <c r="H32" s="12"/>
      <c r="I32" s="11"/>
      <c r="J32" s="12"/>
      <c r="K32" s="11"/>
      <c r="L32" s="12"/>
      <c r="M32" s="11"/>
    </row>
    <row r="33" spans="1:13" ht="22.7" customHeight="1">
      <c r="A33" s="5"/>
      <c r="B33" s="4"/>
      <c r="C33" s="113" t="s">
        <v>313</v>
      </c>
      <c r="D33" s="5"/>
      <c r="E33" s="5"/>
      <c r="F33" s="5"/>
      <c r="G33" s="12">
        <f>+G27-G34</f>
        <v>-98680.959999999337</v>
      </c>
      <c r="H33" s="12"/>
      <c r="I33" s="12">
        <f>+I27-I34</f>
        <v>-551593.53000000049</v>
      </c>
      <c r="J33" s="12"/>
      <c r="K33" s="12">
        <f>+K27-K34</f>
        <v>-948174.11599999852</v>
      </c>
      <c r="L33" s="12"/>
      <c r="M33" s="12">
        <f>+M27-M34</f>
        <v>-665010.64000000036</v>
      </c>
    </row>
    <row r="34" spans="1:13" ht="22.7" customHeight="1">
      <c r="A34" s="5"/>
      <c r="B34" s="4"/>
      <c r="C34" s="113" t="s">
        <v>302</v>
      </c>
      <c r="D34" s="5"/>
      <c r="E34" s="5"/>
      <c r="F34" s="5"/>
      <c r="G34" s="206">
        <v>-6270.99</v>
      </c>
      <c r="H34" s="207"/>
      <c r="I34" s="206">
        <v>0.94</v>
      </c>
      <c r="J34" s="207"/>
      <c r="K34" s="206">
        <v>0</v>
      </c>
      <c r="L34" s="207"/>
      <c r="M34" s="206">
        <v>0</v>
      </c>
    </row>
    <row r="35" spans="1:13" ht="22.7" customHeight="1" thickBot="1">
      <c r="A35" s="5"/>
      <c r="B35" s="28" t="s">
        <v>1194</v>
      </c>
      <c r="C35" s="32"/>
      <c r="D35" s="5"/>
      <c r="E35" s="5"/>
      <c r="F35" s="5"/>
      <c r="G35" s="441">
        <f>+G27</f>
        <v>-104951.94999999934</v>
      </c>
      <c r="H35" s="12"/>
      <c r="I35" s="441">
        <f>+I27</f>
        <v>-551592.59000000055</v>
      </c>
      <c r="J35" s="12"/>
      <c r="K35" s="441">
        <f>+K27</f>
        <v>-948174.11599999852</v>
      </c>
      <c r="L35" s="12"/>
      <c r="M35" s="441">
        <f>+M27</f>
        <v>-665010.64000000036</v>
      </c>
    </row>
    <row r="36" spans="1:13" ht="22.7" customHeight="1" thickTop="1">
      <c r="A36" s="5"/>
      <c r="B36" s="415" t="s">
        <v>314</v>
      </c>
      <c r="C36" s="28"/>
      <c r="D36" s="5"/>
      <c r="E36" s="5"/>
      <c r="F36" s="5"/>
      <c r="G36" s="8"/>
      <c r="H36" s="8"/>
      <c r="I36" s="8"/>
      <c r="J36" s="8"/>
      <c r="K36" s="8"/>
      <c r="L36" s="8"/>
      <c r="M36" s="8"/>
    </row>
    <row r="37" spans="1:13" s="364" customFormat="1" ht="22.7" customHeight="1">
      <c r="A37" s="15"/>
      <c r="B37" s="416"/>
      <c r="C37" s="417" t="s">
        <v>315</v>
      </c>
      <c r="D37" s="15"/>
      <c r="E37" s="15"/>
      <c r="F37" s="15"/>
      <c r="G37" s="275">
        <f>+G31/517916773</f>
        <v>8.2638933958604658E-5</v>
      </c>
      <c r="H37" s="276"/>
      <c r="I37" s="276">
        <f>+I31/517916773</f>
        <v>5.0834982322536121E-4</v>
      </c>
      <c r="J37" s="276"/>
      <c r="K37" s="442">
        <f>+K31/517916773</f>
        <v>-1.8307461071549395E-3</v>
      </c>
      <c r="L37" s="276"/>
      <c r="M37" s="442">
        <f>+M31/517916773</f>
        <v>-1.2840106261629036E-3</v>
      </c>
    </row>
    <row r="38" spans="1:13" ht="22.7" customHeight="1">
      <c r="A38" s="5"/>
      <c r="B38" s="5"/>
      <c r="C38" s="5"/>
      <c r="D38" s="5"/>
      <c r="E38" s="5"/>
      <c r="F38" s="5"/>
      <c r="G38" s="5"/>
      <c r="H38" s="5"/>
      <c r="I38" s="5"/>
      <c r="J38" s="5"/>
      <c r="K38" s="5"/>
      <c r="L38" s="5"/>
      <c r="M38" s="5"/>
    </row>
    <row r="39" spans="1:13" ht="21.95" customHeight="1">
      <c r="A39" s="5"/>
      <c r="B39" s="5"/>
      <c r="C39" s="5"/>
      <c r="D39" s="5"/>
      <c r="E39" s="5"/>
      <c r="F39" s="5"/>
      <c r="G39" s="5"/>
      <c r="H39" s="5"/>
      <c r="I39" s="5"/>
      <c r="J39" s="5"/>
      <c r="K39" s="5"/>
      <c r="L39" s="5"/>
      <c r="M39" s="5"/>
    </row>
    <row r="40" spans="1:13" s="364" customFormat="1" ht="22.5" customHeight="1">
      <c r="B40" s="416"/>
      <c r="C40" s="417"/>
      <c r="G40" s="275"/>
      <c r="H40" s="276"/>
      <c r="I40" s="276"/>
      <c r="J40" s="276"/>
      <c r="K40" s="418"/>
      <c r="L40" s="276"/>
      <c r="M40" s="418"/>
    </row>
    <row r="41" spans="1:13" ht="22.5" customHeight="1"/>
    <row r="42" spans="1:13" ht="25.5" customHeight="1"/>
    <row r="43" spans="1:13" ht="25.5" customHeight="1"/>
    <row r="44" spans="1:13" ht="25.5" customHeight="1"/>
    <row r="45" spans="1:13" ht="25.5" customHeight="1"/>
    <row r="46" spans="1:13" ht="25.5" customHeight="1"/>
    <row r="47" spans="1:13" ht="25.5" customHeight="1"/>
    <row r="48" spans="1:13" ht="25.5" customHeight="1"/>
    <row r="49" ht="25.5" customHeight="1"/>
    <row r="50" ht="25.5" customHeight="1"/>
    <row r="51" ht="25.5" customHeight="1"/>
    <row r="52" ht="25.5" customHeight="1"/>
    <row r="53" ht="25.5" customHeight="1"/>
  </sheetData>
  <mergeCells count="3">
    <mergeCell ref="A1:M1"/>
    <mergeCell ref="G4:I4"/>
    <mergeCell ref="K4:M4"/>
  </mergeCells>
  <pageMargins left="0.59055118110236227" right="0.39370078740157483" top="0.68" bottom="0.39370078740157483" header="0.35433070866141736" footer="0.31496062992125984"/>
  <pageSetup paperSize="9" scale="9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topLeftCell="A34" zoomScale="60" zoomScaleNormal="60" zoomScaleSheetLayoutView="100" workbookViewId="0">
      <selection activeCell="W43" sqref="W43"/>
    </sheetView>
  </sheetViews>
  <sheetFormatPr defaultColWidth="8.85546875" defaultRowHeight="21.75"/>
  <cols>
    <col min="1" max="1" width="3.7109375" style="476" customWidth="1"/>
    <col min="2" max="2" width="4" style="476" customWidth="1"/>
    <col min="3" max="4" width="8.85546875" style="476"/>
    <col min="5" max="5" width="9.7109375" style="476" customWidth="1"/>
    <col min="6" max="6" width="11.85546875" style="476" customWidth="1"/>
    <col min="7" max="7" width="7" style="476" customWidth="1"/>
    <col min="8" max="8" width="1.85546875" style="476" customWidth="1"/>
    <col min="9" max="9" width="14.7109375" style="476" customWidth="1"/>
    <col min="10" max="10" width="1.7109375" style="476" customWidth="1"/>
    <col min="11" max="11" width="14.7109375" style="476" customWidth="1"/>
    <col min="12" max="12" width="1.7109375" style="476" customWidth="1"/>
    <col min="13" max="13" width="14.42578125" style="522" bestFit="1" customWidth="1"/>
    <col min="14" max="14" width="1.42578125" style="476" customWidth="1"/>
    <col min="15" max="16384" width="8.85546875" style="476"/>
  </cols>
  <sheetData>
    <row r="1" spans="1:15" s="5" customFormat="1" ht="23.45" customHeight="1">
      <c r="A1" s="662" t="s">
        <v>792</v>
      </c>
      <c r="B1" s="662"/>
      <c r="C1" s="662"/>
      <c r="D1" s="662"/>
      <c r="E1" s="662"/>
      <c r="F1" s="662"/>
      <c r="G1" s="662"/>
      <c r="H1" s="662"/>
      <c r="I1" s="662"/>
      <c r="J1" s="662"/>
      <c r="K1" s="662"/>
      <c r="L1" s="662"/>
      <c r="M1" s="662"/>
      <c r="N1" s="616"/>
      <c r="O1" s="208"/>
    </row>
    <row r="2" spans="1:15" s="5" customFormat="1" ht="23.45" customHeight="1">
      <c r="M2" s="8"/>
    </row>
    <row r="3" spans="1:15" s="5" customFormat="1" ht="23.45" customHeight="1">
      <c r="A3" s="103" t="s">
        <v>619</v>
      </c>
      <c r="B3" s="32" t="s">
        <v>951</v>
      </c>
      <c r="C3" s="18"/>
      <c r="M3" s="8"/>
    </row>
    <row r="4" spans="1:15" s="5" customFormat="1" ht="23.45" customHeight="1">
      <c r="B4" s="5" t="s">
        <v>908</v>
      </c>
      <c r="M4" s="8"/>
    </row>
    <row r="5" spans="1:15" s="5" customFormat="1" ht="23.45" customHeight="1">
      <c r="B5" s="5" t="s">
        <v>952</v>
      </c>
      <c r="M5" s="8"/>
    </row>
    <row r="6" spans="1:15" s="5" customFormat="1" ht="23.45" customHeight="1">
      <c r="B6" s="5" t="s">
        <v>1253</v>
      </c>
      <c r="M6" s="8"/>
    </row>
    <row r="7" spans="1:15" s="5" customFormat="1" ht="23.45" customHeight="1">
      <c r="B7" s="5" t="s">
        <v>958</v>
      </c>
      <c r="M7" s="8"/>
    </row>
    <row r="8" spans="1:15" s="5" customFormat="1" ht="23.45" customHeight="1">
      <c r="B8" s="5" t="s">
        <v>1252</v>
      </c>
      <c r="M8" s="8"/>
    </row>
    <row r="9" spans="1:15" s="5" customFormat="1" ht="23.45" customHeight="1">
      <c r="B9" s="5" t="s">
        <v>959</v>
      </c>
      <c r="M9" s="8"/>
    </row>
    <row r="10" spans="1:15" s="5" customFormat="1" ht="23.45" customHeight="1">
      <c r="C10" s="5" t="s">
        <v>1064</v>
      </c>
      <c r="M10" s="8"/>
      <c r="N10" s="90"/>
    </row>
    <row r="11" spans="1:15" s="5" customFormat="1" ht="23.45" customHeight="1">
      <c r="C11" s="5" t="s">
        <v>1066</v>
      </c>
      <c r="M11" s="8"/>
      <c r="N11" s="90"/>
    </row>
    <row r="12" spans="1:15" s="5" customFormat="1" ht="23.45" customHeight="1">
      <c r="C12" s="5" t="s">
        <v>1065</v>
      </c>
      <c r="M12" s="8"/>
      <c r="N12" s="90"/>
    </row>
    <row r="13" spans="1:15" s="5" customFormat="1" ht="23.45" customHeight="1">
      <c r="B13" s="5" t="s">
        <v>995</v>
      </c>
      <c r="M13" s="8"/>
    </row>
    <row r="14" spans="1:15" s="5" customFormat="1" ht="23.45" customHeight="1">
      <c r="B14" s="18"/>
      <c r="C14" s="18"/>
      <c r="D14" s="18"/>
      <c r="E14" s="18"/>
      <c r="F14" s="18"/>
      <c r="G14" s="449"/>
      <c r="H14" s="450"/>
      <c r="I14" s="721" t="s">
        <v>513</v>
      </c>
      <c r="J14" s="721"/>
      <c r="K14" s="721"/>
      <c r="L14" s="721"/>
      <c r="M14" s="721"/>
    </row>
    <row r="15" spans="1:15" s="5" customFormat="1" ht="23.45" customHeight="1">
      <c r="B15" s="18"/>
      <c r="C15" s="5" t="s">
        <v>953</v>
      </c>
      <c r="D15" s="18"/>
      <c r="E15" s="18"/>
      <c r="F15" s="18"/>
      <c r="G15" s="449"/>
      <c r="H15" s="450"/>
      <c r="I15" s="514" t="s">
        <v>954</v>
      </c>
      <c r="J15" s="450"/>
      <c r="K15" s="514" t="s">
        <v>956</v>
      </c>
      <c r="L15" s="450"/>
      <c r="M15" s="59" t="s">
        <v>148</v>
      </c>
    </row>
    <row r="16" spans="1:15" s="5" customFormat="1" ht="23.45" customHeight="1">
      <c r="B16" s="18"/>
      <c r="C16" s="18"/>
      <c r="D16" s="18"/>
      <c r="E16" s="18"/>
      <c r="F16" s="18"/>
      <c r="G16" s="449"/>
      <c r="H16" s="450"/>
      <c r="I16" s="515" t="s">
        <v>955</v>
      </c>
      <c r="J16" s="450"/>
      <c r="K16" s="515" t="s">
        <v>957</v>
      </c>
      <c r="L16" s="450"/>
      <c r="M16" s="451"/>
    </row>
    <row r="17" spans="1:13" s="5" customFormat="1" ht="23.45" customHeight="1">
      <c r="B17" s="18"/>
      <c r="C17" s="5" t="s">
        <v>280</v>
      </c>
      <c r="D17" s="18"/>
      <c r="E17" s="18"/>
      <c r="F17" s="18"/>
      <c r="G17" s="449"/>
      <c r="H17" s="450"/>
      <c r="I17" s="477">
        <v>829100.02</v>
      </c>
      <c r="J17" s="477"/>
      <c r="K17" s="477">
        <v>1251081.3</v>
      </c>
      <c r="L17" s="477"/>
      <c r="M17" s="480">
        <f>SUM(I17,K17)</f>
        <v>2080181.32</v>
      </c>
    </row>
    <row r="18" spans="1:13" s="5" customFormat="1" ht="23.45" customHeight="1">
      <c r="B18" s="18"/>
      <c r="C18" s="5" t="s">
        <v>343</v>
      </c>
      <c r="D18" s="18"/>
      <c r="E18" s="18"/>
      <c r="F18" s="18"/>
      <c r="G18" s="18"/>
      <c r="H18" s="18"/>
      <c r="I18" s="477">
        <v>90002338.810000002</v>
      </c>
      <c r="J18" s="478"/>
      <c r="K18" s="478">
        <v>8828546.6600000001</v>
      </c>
      <c r="L18" s="478"/>
      <c r="M18" s="480">
        <f t="shared" ref="M18:M31" si="0">SUM(I18,K18)</f>
        <v>98830885.469999999</v>
      </c>
    </row>
    <row r="19" spans="1:13" s="5" customFormat="1" ht="23.45" customHeight="1">
      <c r="B19" s="18"/>
      <c r="C19" s="5" t="s">
        <v>994</v>
      </c>
      <c r="D19" s="18"/>
      <c r="E19" s="18"/>
      <c r="F19" s="18"/>
      <c r="G19" s="18"/>
      <c r="H19" s="18"/>
      <c r="I19" s="477">
        <v>385987723.77999997</v>
      </c>
      <c r="J19" s="478"/>
      <c r="K19" s="478">
        <v>32563774.74000001</v>
      </c>
      <c r="L19" s="478"/>
      <c r="M19" s="480">
        <f t="shared" si="0"/>
        <v>418551498.51999998</v>
      </c>
    </row>
    <row r="20" spans="1:13" s="5" customFormat="1" ht="23.45" customHeight="1">
      <c r="B20" s="472"/>
      <c r="C20" s="5" t="s">
        <v>960</v>
      </c>
      <c r="D20" s="18"/>
      <c r="E20" s="18"/>
      <c r="F20" s="18"/>
      <c r="G20" s="18"/>
      <c r="H20" s="18"/>
      <c r="I20" s="477">
        <v>0</v>
      </c>
      <c r="J20" s="478"/>
      <c r="K20" s="478">
        <v>3032221.47</v>
      </c>
      <c r="L20" s="478"/>
      <c r="M20" s="480">
        <f t="shared" si="0"/>
        <v>3032221.47</v>
      </c>
    </row>
    <row r="21" spans="1:13" s="5" customFormat="1" ht="23.45" customHeight="1">
      <c r="B21" s="473"/>
      <c r="C21" s="340" t="s">
        <v>197</v>
      </c>
      <c r="D21" s="18"/>
      <c r="E21" s="18"/>
      <c r="F21" s="18"/>
      <c r="G21" s="18"/>
      <c r="H21" s="18"/>
      <c r="I21" s="477">
        <v>874214.41</v>
      </c>
      <c r="J21" s="488"/>
      <c r="K21" s="477">
        <v>872848.60000000021</v>
      </c>
      <c r="L21" s="488"/>
      <c r="M21" s="480">
        <f t="shared" si="0"/>
        <v>1747063.0100000002</v>
      </c>
    </row>
    <row r="22" spans="1:13" s="5" customFormat="1" ht="23.45" customHeight="1">
      <c r="B22" s="474"/>
      <c r="C22" s="340" t="s">
        <v>961</v>
      </c>
      <c r="D22" s="18"/>
      <c r="E22" s="18"/>
      <c r="F22" s="18"/>
      <c r="G22" s="18"/>
      <c r="H22" s="18"/>
      <c r="I22" s="477">
        <v>1196601</v>
      </c>
      <c r="J22" s="478"/>
      <c r="K22" s="478">
        <v>163200</v>
      </c>
      <c r="L22" s="478"/>
      <c r="M22" s="480">
        <f t="shared" si="0"/>
        <v>1359801</v>
      </c>
    </row>
    <row r="23" spans="1:13" s="5" customFormat="1" ht="23.45" customHeight="1">
      <c r="B23" s="18"/>
      <c r="C23" s="475" t="s">
        <v>351</v>
      </c>
      <c r="D23" s="18"/>
      <c r="E23" s="18"/>
      <c r="F23" s="18"/>
      <c r="G23" s="18"/>
      <c r="H23" s="18"/>
      <c r="I23" s="477">
        <v>-19868482.300000001</v>
      </c>
      <c r="J23" s="478"/>
      <c r="K23" s="477">
        <v>-2564817.2200000002</v>
      </c>
      <c r="L23" s="478"/>
      <c r="M23" s="477">
        <f t="shared" si="0"/>
        <v>-22433299.52</v>
      </c>
    </row>
    <row r="24" spans="1:13" s="5" customFormat="1" ht="23.45" customHeight="1">
      <c r="B24" s="18"/>
      <c r="C24" s="475" t="s">
        <v>962</v>
      </c>
      <c r="D24" s="18"/>
      <c r="E24" s="18"/>
      <c r="F24" s="18"/>
      <c r="G24" s="18"/>
      <c r="H24" s="18"/>
      <c r="I24" s="477">
        <v>-11955383.33</v>
      </c>
      <c r="J24" s="478"/>
      <c r="K24" s="477">
        <v>-1372388.06</v>
      </c>
      <c r="L24" s="478"/>
      <c r="M24" s="477">
        <f t="shared" si="0"/>
        <v>-13327771.390000001</v>
      </c>
    </row>
    <row r="25" spans="1:13" s="5" customFormat="1" ht="23.45" customHeight="1">
      <c r="B25" s="18"/>
      <c r="C25" s="475" t="s">
        <v>963</v>
      </c>
      <c r="D25" s="18"/>
      <c r="E25" s="18"/>
      <c r="F25" s="18"/>
      <c r="G25" s="18"/>
      <c r="H25" s="18"/>
      <c r="I25" s="477">
        <f>-182430503.21+14233922.19</f>
        <v>-168196581.02000001</v>
      </c>
      <c r="J25" s="478"/>
      <c r="K25" s="477">
        <v>-3104638.88</v>
      </c>
      <c r="L25" s="478"/>
      <c r="M25" s="477">
        <f t="shared" si="0"/>
        <v>-171301219.90000001</v>
      </c>
    </row>
    <row r="26" spans="1:13" s="5" customFormat="1" ht="23.45" customHeight="1">
      <c r="A26" s="103"/>
      <c r="B26" s="18"/>
      <c r="C26" s="475" t="s">
        <v>964</v>
      </c>
      <c r="D26" s="18"/>
      <c r="E26" s="18"/>
      <c r="F26" s="18"/>
      <c r="G26" s="18"/>
      <c r="H26" s="18"/>
      <c r="I26" s="477">
        <v>-4281887.26</v>
      </c>
      <c r="J26" s="478"/>
      <c r="K26" s="477">
        <v>0</v>
      </c>
      <c r="L26" s="478"/>
      <c r="M26" s="477">
        <f t="shared" si="0"/>
        <v>-4281887.26</v>
      </c>
    </row>
    <row r="27" spans="1:13" s="5" customFormat="1" ht="23.45" customHeight="1">
      <c r="B27" s="18"/>
      <c r="C27" s="475" t="s">
        <v>291</v>
      </c>
      <c r="D27" s="18"/>
      <c r="E27" s="18"/>
      <c r="F27" s="18"/>
      <c r="G27" s="18"/>
      <c r="H27" s="18"/>
      <c r="I27" s="477">
        <v>-31239561.84</v>
      </c>
      <c r="J27" s="477"/>
      <c r="K27" s="477">
        <v>-6840105.4900000002</v>
      </c>
      <c r="L27" s="477"/>
      <c r="M27" s="477">
        <f t="shared" si="0"/>
        <v>-38079667.329999998</v>
      </c>
    </row>
    <row r="28" spans="1:13" s="5" customFormat="1" ht="23.45" customHeight="1">
      <c r="B28" s="18"/>
      <c r="C28" s="340" t="s">
        <v>965</v>
      </c>
      <c r="D28" s="18"/>
      <c r="E28" s="18"/>
      <c r="F28" s="18"/>
      <c r="G28" s="18"/>
      <c r="H28" s="18"/>
      <c r="I28" s="477">
        <v>-4371072.03</v>
      </c>
      <c r="J28" s="478"/>
      <c r="K28" s="477">
        <v>-764242.98</v>
      </c>
      <c r="L28" s="478"/>
      <c r="M28" s="477">
        <f t="shared" si="0"/>
        <v>-5135315.01</v>
      </c>
    </row>
    <row r="29" spans="1:13" s="5" customFormat="1" ht="23.45" customHeight="1">
      <c r="B29" s="18"/>
      <c r="C29" s="340" t="s">
        <v>1273</v>
      </c>
      <c r="D29" s="18"/>
      <c r="E29" s="18"/>
      <c r="F29" s="18"/>
      <c r="G29" s="18"/>
      <c r="H29" s="18"/>
      <c r="I29" s="479">
        <v>-898500</v>
      </c>
      <c r="J29" s="478"/>
      <c r="K29" s="479">
        <v>0</v>
      </c>
      <c r="L29" s="478"/>
      <c r="M29" s="479">
        <f t="shared" si="0"/>
        <v>-898500</v>
      </c>
    </row>
    <row r="30" spans="1:13" s="5" customFormat="1" ht="23.45" customHeight="1">
      <c r="B30" s="18"/>
      <c r="C30" s="475" t="s">
        <v>966</v>
      </c>
      <c r="D30" s="18"/>
      <c r="E30" s="18"/>
      <c r="F30" s="18"/>
      <c r="G30" s="18"/>
      <c r="H30" s="18"/>
      <c r="I30" s="477">
        <f>SUM(I17:I29)</f>
        <v>238078510.24000001</v>
      </c>
      <c r="J30" s="478"/>
      <c r="K30" s="477">
        <f>SUM(K17:K29)</f>
        <v>32065480.140000004</v>
      </c>
      <c r="L30" s="478"/>
      <c r="M30" s="480">
        <f>SUM(M17:M29)</f>
        <v>270143990.38000005</v>
      </c>
    </row>
    <row r="31" spans="1:13" s="5" customFormat="1" ht="23.45" customHeight="1">
      <c r="B31" s="18"/>
      <c r="C31" s="475" t="s">
        <v>1274</v>
      </c>
      <c r="D31" s="18"/>
      <c r="E31" s="18"/>
      <c r="F31" s="18"/>
      <c r="G31" s="18"/>
      <c r="H31" s="18"/>
      <c r="I31" s="479">
        <v>-57138842.460000001</v>
      </c>
      <c r="J31" s="478"/>
      <c r="K31" s="479">
        <v>-7695715.2300000004</v>
      </c>
      <c r="L31" s="478"/>
      <c r="M31" s="479">
        <f t="shared" si="0"/>
        <v>-64834557.689999998</v>
      </c>
    </row>
    <row r="32" spans="1:13" ht="23.45" customHeight="1">
      <c r="B32" s="18"/>
      <c r="C32" s="475" t="s">
        <v>967</v>
      </c>
      <c r="D32" s="18"/>
      <c r="E32" s="18"/>
      <c r="F32" s="18"/>
      <c r="G32" s="18"/>
      <c r="H32" s="18"/>
      <c r="I32" s="477">
        <f>SUM(I30:I31)</f>
        <v>180939667.78</v>
      </c>
      <c r="J32" s="478"/>
      <c r="K32" s="477">
        <f>SUM(K30:K31)</f>
        <v>24369764.910000004</v>
      </c>
      <c r="L32" s="478"/>
      <c r="M32" s="480">
        <f>SUM(M30:M31)</f>
        <v>205309432.69000006</v>
      </c>
    </row>
    <row r="33" spans="1:13" ht="23.45" customHeight="1">
      <c r="B33" s="18"/>
      <c r="C33" s="475" t="s">
        <v>920</v>
      </c>
      <c r="D33" s="18"/>
      <c r="E33" s="18"/>
      <c r="F33" s="18"/>
      <c r="G33" s="18"/>
      <c r="H33" s="18"/>
      <c r="I33" s="479">
        <v>92660332.219999999</v>
      </c>
      <c r="J33" s="478"/>
      <c r="K33" s="479">
        <v>6030235.0899999999</v>
      </c>
      <c r="L33" s="478"/>
      <c r="M33" s="481">
        <f>SUM(I33,K33)</f>
        <v>98690567.310000002</v>
      </c>
    </row>
    <row r="34" spans="1:13" ht="23.45" customHeight="1" thickBot="1">
      <c r="B34" s="18"/>
      <c r="C34" s="475" t="s">
        <v>968</v>
      </c>
      <c r="D34" s="18"/>
      <c r="E34" s="18"/>
      <c r="F34" s="18"/>
      <c r="G34" s="18"/>
      <c r="H34" s="18"/>
      <c r="I34" s="482">
        <f>SUM(I32:I33)</f>
        <v>273600000</v>
      </c>
      <c r="J34" s="478"/>
      <c r="K34" s="482">
        <f>SUM(K32:K33)</f>
        <v>30400000.000000004</v>
      </c>
      <c r="L34" s="478"/>
      <c r="M34" s="483">
        <f>SUM(M32:M33)</f>
        <v>304000000.00000006</v>
      </c>
    </row>
    <row r="35" spans="1:13" ht="23.45" customHeight="1" thickTop="1">
      <c r="B35" s="18"/>
      <c r="C35" s="18"/>
      <c r="D35" s="18"/>
      <c r="E35" s="18"/>
      <c r="F35" s="18"/>
      <c r="G35" s="18"/>
      <c r="H35" s="18"/>
      <c r="I35" s="18"/>
      <c r="J35" s="18"/>
      <c r="K35" s="18"/>
      <c r="L35" s="18"/>
      <c r="M35" s="51"/>
    </row>
    <row r="36" spans="1:13" s="489" customFormat="1" ht="27" customHeight="1">
      <c r="A36" s="662" t="s">
        <v>793</v>
      </c>
      <c r="B36" s="662"/>
      <c r="C36" s="662"/>
      <c r="D36" s="662"/>
      <c r="E36" s="662"/>
      <c r="F36" s="662"/>
      <c r="G36" s="662"/>
      <c r="H36" s="662"/>
      <c r="I36" s="662"/>
      <c r="J36" s="662"/>
      <c r="K36" s="662"/>
      <c r="L36" s="662"/>
      <c r="M36" s="662"/>
    </row>
    <row r="37" spans="1:13" s="489" customFormat="1" ht="27" customHeight="1">
      <c r="B37" s="5"/>
      <c r="C37" s="5"/>
      <c r="D37" s="5"/>
      <c r="E37" s="5"/>
      <c r="F37" s="5"/>
      <c r="G37" s="5"/>
      <c r="H37" s="5"/>
      <c r="I37" s="5"/>
      <c r="J37" s="5"/>
      <c r="K37" s="5"/>
      <c r="L37" s="5"/>
      <c r="M37" s="8"/>
    </row>
    <row r="38" spans="1:13" s="489" customFormat="1" ht="27" customHeight="1">
      <c r="B38" s="5"/>
      <c r="C38" s="5" t="s">
        <v>1076</v>
      </c>
      <c r="D38" s="5"/>
      <c r="E38" s="5"/>
      <c r="F38" s="5"/>
      <c r="G38" s="5"/>
      <c r="H38" s="5"/>
      <c r="I38" s="5"/>
      <c r="J38" s="5"/>
      <c r="K38" s="5"/>
      <c r="L38" s="5"/>
      <c r="M38" s="8"/>
    </row>
    <row r="39" spans="1:13" s="489" customFormat="1" ht="27" customHeight="1">
      <c r="B39" s="5" t="s">
        <v>1061</v>
      </c>
      <c r="C39" s="5"/>
      <c r="D39" s="5"/>
      <c r="E39" s="5"/>
      <c r="F39" s="5"/>
      <c r="G39" s="5"/>
      <c r="H39" s="5"/>
      <c r="I39" s="5"/>
      <c r="J39" s="5"/>
      <c r="K39" s="5"/>
      <c r="L39" s="5"/>
      <c r="M39" s="8"/>
    </row>
    <row r="40" spans="1:13" s="489" customFormat="1" ht="27" customHeight="1">
      <c r="B40" s="5" t="s">
        <v>1127</v>
      </c>
      <c r="C40" s="5"/>
      <c r="D40" s="5"/>
      <c r="E40" s="5"/>
      <c r="F40" s="5"/>
      <c r="G40" s="5"/>
      <c r="H40" s="5"/>
      <c r="I40" s="5"/>
      <c r="J40" s="5"/>
      <c r="K40" s="5"/>
      <c r="L40" s="5"/>
      <c r="M40" s="8"/>
    </row>
    <row r="41" spans="1:13" s="489" customFormat="1" ht="27" customHeight="1">
      <c r="B41" s="5" t="s">
        <v>1062</v>
      </c>
      <c r="C41" s="5"/>
      <c r="D41" s="5"/>
      <c r="E41" s="5"/>
      <c r="F41" s="5"/>
      <c r="G41" s="5"/>
      <c r="H41" s="5"/>
      <c r="I41" s="5"/>
      <c r="J41" s="5"/>
      <c r="K41" s="5"/>
      <c r="L41" s="5"/>
      <c r="M41" s="8"/>
    </row>
    <row r="42" spans="1:13" s="489" customFormat="1" ht="27" customHeight="1">
      <c r="B42" s="5" t="s">
        <v>1128</v>
      </c>
      <c r="C42" s="5"/>
      <c r="D42" s="5"/>
      <c r="E42" s="5"/>
      <c r="F42" s="5"/>
      <c r="G42" s="5"/>
      <c r="H42" s="5"/>
      <c r="I42" s="5"/>
      <c r="J42" s="5"/>
      <c r="K42" s="5"/>
      <c r="L42" s="5"/>
      <c r="M42" s="8"/>
    </row>
    <row r="43" spans="1:13" s="489" customFormat="1" ht="27" customHeight="1">
      <c r="B43" s="5" t="s">
        <v>1129</v>
      </c>
      <c r="C43" s="5"/>
      <c r="D43" s="5"/>
      <c r="E43" s="5"/>
      <c r="F43" s="5"/>
      <c r="G43" s="5"/>
      <c r="H43" s="5"/>
      <c r="I43" s="5"/>
      <c r="J43" s="5"/>
      <c r="K43" s="5"/>
      <c r="L43" s="5"/>
      <c r="M43" s="8"/>
    </row>
    <row r="44" spans="1:13" s="489" customFormat="1" ht="27" customHeight="1">
      <c r="B44" s="5" t="s">
        <v>1130</v>
      </c>
      <c r="C44" s="5"/>
      <c r="D44" s="5"/>
      <c r="E44" s="5"/>
      <c r="F44" s="5"/>
      <c r="G44" s="5"/>
      <c r="H44" s="5"/>
      <c r="I44" s="5"/>
      <c r="J44" s="5"/>
      <c r="K44" s="5"/>
      <c r="L44" s="5"/>
      <c r="M44" s="8"/>
    </row>
    <row r="45" spans="1:13" s="489" customFormat="1" ht="27" customHeight="1">
      <c r="B45" s="5" t="s">
        <v>1063</v>
      </c>
      <c r="C45" s="5"/>
      <c r="D45" s="5"/>
      <c r="E45" s="5"/>
      <c r="F45" s="5"/>
      <c r="G45" s="5"/>
      <c r="H45" s="5"/>
      <c r="I45" s="5"/>
      <c r="J45" s="5"/>
      <c r="K45" s="5"/>
      <c r="L45" s="5"/>
      <c r="M45" s="8"/>
    </row>
    <row r="46" spans="1:13" s="489" customFormat="1" ht="27" customHeight="1">
      <c r="C46" s="5"/>
      <c r="D46" s="5"/>
      <c r="E46" s="5"/>
      <c r="F46" s="5"/>
      <c r="G46" s="5"/>
      <c r="H46" s="5"/>
      <c r="I46" s="5"/>
      <c r="J46" s="5"/>
      <c r="K46" s="5"/>
      <c r="L46" s="5"/>
      <c r="M46" s="8"/>
    </row>
    <row r="47" spans="1:13" s="489" customFormat="1" ht="27" customHeight="1">
      <c r="A47" s="516" t="s">
        <v>1082</v>
      </c>
      <c r="B47" s="517" t="s">
        <v>316</v>
      </c>
      <c r="C47" s="518"/>
      <c r="D47" s="518"/>
      <c r="E47" s="518"/>
      <c r="F47" s="518"/>
      <c r="G47" s="518"/>
      <c r="H47" s="518"/>
      <c r="I47" s="518"/>
      <c r="J47" s="518"/>
      <c r="K47" s="518"/>
      <c r="M47" s="490"/>
    </row>
    <row r="48" spans="1:13" s="489" customFormat="1" ht="27" customHeight="1">
      <c r="A48" s="518"/>
      <c r="B48" s="518"/>
      <c r="C48" s="519" t="s">
        <v>1060</v>
      </c>
      <c r="D48" s="520"/>
      <c r="E48" s="520"/>
      <c r="F48" s="518"/>
      <c r="G48" s="518"/>
      <c r="H48" s="518"/>
      <c r="I48" s="518"/>
      <c r="J48" s="518"/>
      <c r="K48" s="518"/>
      <c r="M48" s="490"/>
    </row>
    <row r="49" spans="1:13" s="489" customFormat="1" ht="27" customHeight="1">
      <c r="A49" s="518"/>
      <c r="B49" s="521" t="s">
        <v>1195</v>
      </c>
      <c r="C49" s="518"/>
      <c r="D49" s="520"/>
      <c r="E49" s="520"/>
      <c r="F49" s="518"/>
      <c r="G49" s="518"/>
      <c r="H49" s="518"/>
      <c r="I49" s="518"/>
      <c r="J49" s="518"/>
      <c r="K49" s="518"/>
      <c r="M49" s="490"/>
    </row>
    <row r="50" spans="1:13" ht="27" customHeight="1"/>
  </sheetData>
  <mergeCells count="3">
    <mergeCell ref="A1:M1"/>
    <mergeCell ref="I14:M14"/>
    <mergeCell ref="A36:M36"/>
  </mergeCells>
  <pageMargins left="0.61" right="0.44" top="0.65" bottom="0.74803149606299213" header="0.31496062992125984" footer="0.31496062992125984"/>
  <pageSetup paperSize="9" scale="9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FC555BF4316F54D8DAEFCC56D8324B7" ma:contentTypeVersion="11" ma:contentTypeDescription="Create a new document." ma:contentTypeScope="" ma:versionID="8a8557f201e6a77146b57066afd5ac72">
  <xsd:schema xmlns:xsd="http://www.w3.org/2001/XMLSchema" xmlns:xs="http://www.w3.org/2001/XMLSchema" xmlns:p="http://schemas.microsoft.com/office/2006/metadata/properties" xmlns:ns2="f36317db-2c29-4f3d-98dd-cfddd9acf49f" targetNamespace="http://schemas.microsoft.com/office/2006/metadata/properties" ma:root="true" ma:fieldsID="b89858ce67d4b207ea73ec68e8f1bf0b" ns2:_="">
    <xsd:import namespace="f36317db-2c29-4f3d-98dd-cfddd9acf49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902567-BFF0-498D-9B7B-9548FBD6F0E6}"/>
</file>

<file path=customXml/itemProps2.xml><?xml version="1.0" encoding="utf-8"?>
<ds:datastoreItem xmlns:ds="http://schemas.openxmlformats.org/officeDocument/2006/customXml" ds:itemID="{820DA8B9-65E5-4667-A73B-7C061F2BFAD6}">
  <ds:schemaRefs>
    <ds:schemaRef ds:uri="http://schemas.microsoft.com/sharepoint/v3/contenttype/forms"/>
  </ds:schemaRefs>
</ds:datastoreItem>
</file>

<file path=customXml/itemProps3.xml><?xml version="1.0" encoding="utf-8"?>
<ds:datastoreItem xmlns:ds="http://schemas.openxmlformats.org/officeDocument/2006/customXml" ds:itemID="{0367C153-7539-4C4C-8420-3277B102B503}">
  <ds:schemaRefs>
    <ds:schemaRef ds:uri="http://purl.org/dc/dcmitype/"/>
    <ds:schemaRef ds:uri="http://www.w3.org/XML/1998/namespace"/>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d07cb33c-d584-4a6e-8a71-f4ad2d35bf34"/>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8</vt:i4>
      </vt:variant>
    </vt:vector>
  </HeadingPairs>
  <TitlesOfParts>
    <vt:vector size="28" baseType="lpstr">
      <vt:lpstr>P1-12</vt:lpstr>
      <vt:lpstr>P13</vt:lpstr>
      <vt:lpstr>P14-17</vt:lpstr>
      <vt:lpstr>P18-19</vt:lpstr>
      <vt:lpstr>P20</vt:lpstr>
      <vt:lpstr>P21</vt:lpstr>
      <vt:lpstr>P22</vt:lpstr>
      <vt:lpstr>P23</vt:lpstr>
      <vt:lpstr>P24</vt:lpstr>
      <vt:lpstr>P25-28</vt:lpstr>
      <vt:lpstr>P29</vt:lpstr>
      <vt:lpstr>P30-34</vt:lpstr>
      <vt:lpstr>P35-38</vt:lpstr>
      <vt:lpstr>P39-40</vt:lpstr>
      <vt:lpstr>P41-42</vt:lpstr>
      <vt:lpstr>P45</vt:lpstr>
      <vt:lpstr>P43-44</vt:lpstr>
      <vt:lpstr>P46</vt:lpstr>
      <vt:lpstr>P47</vt:lpstr>
      <vt:lpstr>P48-49</vt:lpstr>
      <vt:lpstr>'P1-12'!Print_Area</vt:lpstr>
      <vt:lpstr>'P14-17'!Print_Area</vt:lpstr>
      <vt:lpstr>'P18-19'!Print_Area</vt:lpstr>
      <vt:lpstr>'P21'!Print_Area</vt:lpstr>
      <vt:lpstr>'P25-28'!Print_Area</vt:lpstr>
      <vt:lpstr>'P35-38'!Print_Area</vt:lpstr>
      <vt:lpstr>'P45'!Print_Area</vt:lpstr>
      <vt:lpstr>'P48-49'!Print_Area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Microsoft Office 97</dc:creator>
  <cp:lastModifiedBy>Tanarat</cp:lastModifiedBy>
  <cp:lastPrinted>2022-05-12T00:03:21Z</cp:lastPrinted>
  <dcterms:created xsi:type="dcterms:W3CDTF">2001-05-09T16:34:29Z</dcterms:created>
  <dcterms:modified xsi:type="dcterms:W3CDTF">2022-05-12T00:03:44Z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0x010100CFC555BF4316F54D8DAEFCC56D8324B7</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