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0755" yWindow="435" windowWidth="10080" windowHeight="10830" tabRatio="732" activeTab="4"/>
  </bookViews>
  <sheets>
    <sheet name="BS" sheetId="11" r:id="rId1"/>
    <sheet name="PL" sheetId="5" r:id="rId2"/>
    <sheet name="Consolidated" sheetId="12" r:id="rId3"/>
    <sheet name="Company" sheetId="3" r:id="rId4"/>
    <sheet name="Cash" sheetId="10" r:id="rId5"/>
  </sheets>
  <definedNames>
    <definedName name="_xlnm.Print_Area" localSheetId="0">BS!$A$1:$N$105</definedName>
    <definedName name="_xlnm.Print_Area" localSheetId="4">Cash!$A$1:$M$83</definedName>
    <definedName name="_xlnm.Print_Area" localSheetId="3">Company!$A$1:$O$27</definedName>
    <definedName name="_xlnm.Print_Area" localSheetId="2">Consolidated!$A$1:$S$30</definedName>
    <definedName name="_xlnm.Print_Area" localSheetId="1">PL!$A$1:$M$52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6" i="10"/>
  <c r="K59"/>
  <c r="M20" i="5"/>
  <c r="M14"/>
  <c r="M21" s="1"/>
  <c r="M25" s="1"/>
  <c r="M27" s="1"/>
  <c r="K20"/>
  <c r="I20"/>
  <c r="G20"/>
  <c r="K14"/>
  <c r="I14"/>
  <c r="I21" s="1"/>
  <c r="I25" s="1"/>
  <c r="I27" s="1"/>
  <c r="G14"/>
  <c r="G21" s="1"/>
  <c r="G25" s="1"/>
  <c r="G27" s="1"/>
  <c r="G98" i="11"/>
  <c r="I98"/>
  <c r="K98"/>
  <c r="K67"/>
  <c r="I67"/>
  <c r="G67"/>
  <c r="K57"/>
  <c r="I57"/>
  <c r="I68" s="1"/>
  <c r="G57"/>
  <c r="G68" s="1"/>
  <c r="M30"/>
  <c r="M29"/>
  <c r="M17"/>
  <c r="I30"/>
  <c r="G30"/>
  <c r="K29"/>
  <c r="I29"/>
  <c r="G29"/>
  <c r="K17"/>
  <c r="K30" s="1"/>
  <c r="I17"/>
  <c r="G17"/>
  <c r="O15" i="12"/>
  <c r="S15" s="1"/>
  <c r="K23"/>
  <c r="I23"/>
  <c r="G23"/>
  <c r="S18"/>
  <c r="S12"/>
  <c r="O18"/>
  <c r="O12"/>
  <c r="Q11"/>
  <c r="O10"/>
  <c r="S10" s="1"/>
  <c r="I13"/>
  <c r="I16" s="1"/>
  <c r="G13"/>
  <c r="G16" s="1"/>
  <c r="K21" i="5" l="1"/>
  <c r="K25" s="1"/>
  <c r="K27" s="1"/>
  <c r="M31"/>
  <c r="M39" s="1"/>
  <c r="M34"/>
  <c r="K31"/>
  <c r="K39" s="1"/>
  <c r="K34"/>
  <c r="G31"/>
  <c r="G39" s="1"/>
  <c r="G41" s="1"/>
  <c r="G34"/>
  <c r="G36" s="1"/>
  <c r="I31"/>
  <c r="I39" s="1"/>
  <c r="I41" s="1"/>
  <c r="I34"/>
  <c r="I36" s="1"/>
  <c r="K68" i="11"/>
  <c r="M66" i="10"/>
  <c r="M59"/>
  <c r="I66"/>
  <c r="I59"/>
  <c r="M20" i="12"/>
  <c r="O20" s="1"/>
  <c r="S20" s="1"/>
  <c r="I9" i="10" l="1"/>
  <c r="I22" s="1"/>
  <c r="I35" s="1"/>
  <c r="I37" s="1"/>
  <c r="I67" s="1"/>
  <c r="I69" s="1"/>
  <c r="M9"/>
  <c r="M22" s="1"/>
  <c r="M35" s="1"/>
  <c r="M37" s="1"/>
  <c r="M67" s="1"/>
  <c r="M69" s="1"/>
  <c r="K95" i="11"/>
  <c r="K97" s="1"/>
  <c r="I95"/>
  <c r="I97" s="1"/>
  <c r="M67"/>
  <c r="M57"/>
  <c r="M68" s="1"/>
  <c r="G66" i="10"/>
  <c r="M11" i="12" l="1"/>
  <c r="O11" s="1"/>
  <c r="S11" s="1"/>
  <c r="M95" i="11"/>
  <c r="M97" s="1"/>
  <c r="M98"/>
  <c r="M99" s="1"/>
  <c r="K99"/>
  <c r="Q19" i="12"/>
  <c r="Q21" s="1"/>
  <c r="Q22" s="1"/>
  <c r="Q24" s="1"/>
  <c r="M23"/>
  <c r="Q23"/>
  <c r="K21"/>
  <c r="I21"/>
  <c r="G21"/>
  <c r="I99" i="11" l="1"/>
  <c r="G95"/>
  <c r="O10" i="3" l="1"/>
  <c r="O13" i="12" l="1"/>
  <c r="O16" s="1"/>
  <c r="M13"/>
  <c r="M16" s="1"/>
  <c r="K13"/>
  <c r="K16" s="1"/>
  <c r="K22" l="1"/>
  <c r="K24" s="1"/>
  <c r="I22"/>
  <c r="I24" s="1"/>
  <c r="G22"/>
  <c r="G24" s="1"/>
  <c r="M12" i="3" l="1"/>
  <c r="O12" s="1"/>
  <c r="G97" i="11"/>
  <c r="M11" i="3" l="1"/>
  <c r="O11" s="1"/>
  <c r="S13" i="12" l="1"/>
  <c r="S16" s="1"/>
  <c r="Q13"/>
  <c r="Q16" s="1"/>
  <c r="O23" l="1"/>
  <c r="G59" i="10"/>
  <c r="S23" i="12" l="1"/>
  <c r="M19" l="1"/>
  <c r="O19" s="1"/>
  <c r="S19" s="1"/>
  <c r="G99" i="11"/>
  <c r="M21" i="12" l="1"/>
  <c r="M22" s="1"/>
  <c r="M24" s="1"/>
  <c r="M18" i="3"/>
  <c r="S21" i="12" l="1"/>
  <c r="S22" s="1"/>
  <c r="S24" s="1"/>
  <c r="O21"/>
  <c r="O22" s="1"/>
  <c r="O24" s="1"/>
  <c r="G9" i="10"/>
  <c r="G22" s="1"/>
  <c r="G35" s="1"/>
  <c r="G37" s="1"/>
  <c r="G67" s="1"/>
  <c r="G69" s="1"/>
  <c r="G70" s="1"/>
  <c r="K9" l="1"/>
  <c r="K22" s="1"/>
  <c r="K35" s="1"/>
  <c r="K37" s="1"/>
  <c r="K67" s="1"/>
  <c r="K69" s="1"/>
  <c r="K19" i="3"/>
  <c r="I19"/>
  <c r="G19"/>
  <c r="K13"/>
  <c r="K14" s="1"/>
  <c r="K16" s="1"/>
  <c r="K20" s="1"/>
  <c r="I13"/>
  <c r="I14" s="1"/>
  <c r="I16" s="1"/>
  <c r="I20" s="1"/>
  <c r="G13"/>
  <c r="G14" s="1"/>
  <c r="G16" s="1"/>
  <c r="G20" s="1"/>
  <c r="K70" i="10" l="1"/>
  <c r="G22" i="3"/>
  <c r="G21"/>
  <c r="I22"/>
  <c r="I21"/>
  <c r="M17"/>
  <c r="K22"/>
  <c r="K21"/>
  <c r="M13" l="1"/>
  <c r="M14" s="1"/>
  <c r="M21" l="1"/>
  <c r="O17" l="1"/>
  <c r="M19"/>
  <c r="M20" s="1"/>
  <c r="M22" l="1"/>
  <c r="O13" l="1"/>
  <c r="O14" s="1"/>
  <c r="O16" l="1"/>
  <c r="O18"/>
  <c r="O19" s="1"/>
  <c r="O20" l="1"/>
  <c r="O22" s="1"/>
  <c r="O21"/>
</calcChain>
</file>

<file path=xl/sharedStrings.xml><?xml version="1.0" encoding="utf-8"?>
<sst xmlns="http://schemas.openxmlformats.org/spreadsheetml/2006/main" count="337" uniqueCount="194">
  <si>
    <t>Note</t>
  </si>
  <si>
    <t>Assets</t>
  </si>
  <si>
    <t>Current assets</t>
  </si>
  <si>
    <t>Cash and cash equivalents</t>
  </si>
  <si>
    <t>Prepaid expenses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</si>
  <si>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</si>
  <si>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</si>
  <si>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</si>
  <si>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</si>
  <si>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</si>
  <si>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</si>
  <si>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</si>
  <si>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</si>
  <si>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</si>
  <si>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</si>
  <si>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</si>
  <si>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</si>
  <si>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</si>
  <si>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</si>
  <si>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</si>
  <si>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</si>
  <si>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</si>
  <si>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</si>
  <si>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</si>
  <si>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</si>
  <si>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</si>
  <si>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</si>
  <si>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</si>
  <si>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</si>
  <si>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Service income</t>
  </si>
  <si>
    <t>Other income</t>
  </si>
  <si>
    <t>Total revenues</t>
  </si>
  <si>
    <t>Expenses</t>
  </si>
  <si>
    <t>Cost of services</t>
  </si>
  <si>
    <t>Administrative expenses</t>
  </si>
  <si>
    <t>Total expenses</t>
  </si>
  <si>
    <t>Basic earnings per share</t>
  </si>
  <si>
    <t>Cash flow statements</t>
  </si>
  <si>
    <t>Cash flows from operating activities</t>
  </si>
  <si>
    <t xml:space="preserve">   provided by (paid from) operating activities: </t>
  </si>
  <si>
    <t xml:space="preserve">   Depreciation and amortisation</t>
  </si>
  <si>
    <t>Operating assets (increase) decrease</t>
  </si>
  <si>
    <t xml:space="preserve">   Prepaid expenses</t>
  </si>
  <si>
    <t xml:space="preserve">   Other current assets</t>
  </si>
  <si>
    <t>Operating liabilities increase (decrease)</t>
  </si>
  <si>
    <t xml:space="preserve">   Accrued expenses </t>
  </si>
  <si>
    <t xml:space="preserve">   Other current liabilities</t>
  </si>
  <si>
    <t>Cash flows from investing activities</t>
  </si>
  <si>
    <t>Cash paid for constructions of ports, buildings and</t>
  </si>
  <si>
    <t>Cash flows from financing activities</t>
  </si>
  <si>
    <t xml:space="preserve">Supplemental cash flow information: </t>
  </si>
  <si>
    <t xml:space="preserve">Issued and </t>
  </si>
  <si>
    <t>share capital</t>
  </si>
  <si>
    <t>statutory reserve</t>
  </si>
  <si>
    <t>Unappropriated</t>
  </si>
  <si>
    <t>Statements of financial position</t>
  </si>
  <si>
    <t>Statements of financial position (continued)</t>
  </si>
  <si>
    <t>Trade and other receivables</t>
  </si>
  <si>
    <t>Trade and other payables</t>
  </si>
  <si>
    <t>Provision for long-term employee benefits</t>
  </si>
  <si>
    <t>Statements of comprehensive income</t>
  </si>
  <si>
    <t xml:space="preserve">   Trade and other receivables</t>
  </si>
  <si>
    <t xml:space="preserve">   Trade and other payables</t>
  </si>
  <si>
    <t>Intangible assets</t>
  </si>
  <si>
    <t>Revenues</t>
  </si>
  <si>
    <t>Other service income</t>
  </si>
  <si>
    <t>Other comprehensive income:</t>
  </si>
  <si>
    <t xml:space="preserve">Adjustments to reconcile profit before tax to net cash </t>
  </si>
  <si>
    <t>Appropriated -</t>
  </si>
  <si>
    <t>Total sharehlders'</t>
  </si>
  <si>
    <t>equity</t>
  </si>
  <si>
    <t xml:space="preserve">Security deposits </t>
  </si>
  <si>
    <t>Statements of changes in shareholders' equity (continued)</t>
  </si>
  <si>
    <t>Income tax payable</t>
  </si>
  <si>
    <t>Provision for decommissioning costs</t>
  </si>
  <si>
    <t>(Unit: Thousand Baht)</t>
  </si>
  <si>
    <t>Other comprehensive income for the period</t>
  </si>
  <si>
    <t>Total comprehensive income for the period</t>
  </si>
  <si>
    <t>Earnings per share</t>
  </si>
  <si>
    <t xml:space="preserve">   Security deposits</t>
  </si>
  <si>
    <t>Cash and cash equivalents at beginning of period</t>
  </si>
  <si>
    <t>Cash and cash equivalents at end of period</t>
  </si>
  <si>
    <t>Separate financial statements</t>
  </si>
  <si>
    <t>Deferred tax assets</t>
  </si>
  <si>
    <t>Cash flow statements (continued)</t>
  </si>
  <si>
    <t>(Unaudited but reviewed)</t>
  </si>
  <si>
    <t>Profit or loss:</t>
  </si>
  <si>
    <t>Profit for the period</t>
  </si>
  <si>
    <t>Director</t>
  </si>
  <si>
    <t>(Theparak Leungsuwan)</t>
  </si>
  <si>
    <t>(Pimkarn Leungsuwan)</t>
  </si>
  <si>
    <t>Share premium</t>
  </si>
  <si>
    <t xml:space="preserve">   operating assets and liabilities</t>
  </si>
  <si>
    <t xml:space="preserve">      of equipment</t>
  </si>
  <si>
    <t xml:space="preserve">   Payables for constructions and purchases</t>
  </si>
  <si>
    <t>Net cash flows from operating activities</t>
  </si>
  <si>
    <t>fully paid</t>
  </si>
  <si>
    <t>Selling expenses</t>
  </si>
  <si>
    <t>Net cash flows used in financing activities</t>
  </si>
  <si>
    <t>Non-cash transaction</t>
  </si>
  <si>
    <t>Right under port service concession agreement</t>
  </si>
  <si>
    <t xml:space="preserve">      1,240,000,000 ordinary shares of Baht 0.50 each</t>
  </si>
  <si>
    <t xml:space="preserve">   Other non-current assets</t>
  </si>
  <si>
    <t>Net cash flows used in investing activities</t>
  </si>
  <si>
    <t xml:space="preserve">Profit from operating activities before changes in </t>
  </si>
  <si>
    <t>(Unaudited</t>
  </si>
  <si>
    <t>but reviewed)</t>
  </si>
  <si>
    <t>(Audited)</t>
  </si>
  <si>
    <t>Other non-current financial assets</t>
  </si>
  <si>
    <t>Right-of-use assets</t>
  </si>
  <si>
    <t>Income tax expenses</t>
  </si>
  <si>
    <t>Profit before income tax expenses</t>
  </si>
  <si>
    <t>Other non-current liabilities</t>
  </si>
  <si>
    <t>Current portion of lease liabilities</t>
  </si>
  <si>
    <t>Lease liabilities - net of current portion</t>
  </si>
  <si>
    <t xml:space="preserve">   Cash paid for long-term employee benefits</t>
  </si>
  <si>
    <t>Gain from investments</t>
  </si>
  <si>
    <t xml:space="preserve">   Long-term employee benefit expenses</t>
  </si>
  <si>
    <t>Inventories</t>
  </si>
  <si>
    <t>Other current financial assets</t>
  </si>
  <si>
    <t>Investments in subsidiary</t>
  </si>
  <si>
    <t>Long-term loans - net of current portion</t>
  </si>
  <si>
    <t>Equity attribute to owners of the Company</t>
  </si>
  <si>
    <t>Non-controlling interests of the subsidiary</t>
  </si>
  <si>
    <t>Current portion of long-term loans</t>
  </si>
  <si>
    <t>Balance as at 1 January 2021</t>
  </si>
  <si>
    <t>Balance as at 31 March 2021</t>
  </si>
  <si>
    <t>2021</t>
  </si>
  <si>
    <t>Consolidated financial statements</t>
  </si>
  <si>
    <t>Profit (loss) attributable to:</t>
  </si>
  <si>
    <t>Equity holders of the Company</t>
  </si>
  <si>
    <t>Total comprehensive income attributable to:</t>
  </si>
  <si>
    <t xml:space="preserve">   Profit attributable to equity holders of the Company </t>
  </si>
  <si>
    <t xml:space="preserve">Namyong Terminal Public Company Limited and its subsidiary </t>
  </si>
  <si>
    <t>Total equity</t>
  </si>
  <si>
    <t>Equity attributable</t>
  </si>
  <si>
    <t>Total</t>
  </si>
  <si>
    <t>Share</t>
  </si>
  <si>
    <t xml:space="preserve">attributable to owners   </t>
  </si>
  <si>
    <t xml:space="preserve"> to non-controlling </t>
  </si>
  <si>
    <t>sharehlders'</t>
  </si>
  <si>
    <t>premium</t>
  </si>
  <si>
    <t>of the Company</t>
  </si>
  <si>
    <t>interest of subsidiary</t>
  </si>
  <si>
    <t>Statements of changes in shareholders' equity</t>
  </si>
  <si>
    <t>Finance income</t>
  </si>
  <si>
    <t>Finance cost</t>
  </si>
  <si>
    <t xml:space="preserve">   Finance income</t>
  </si>
  <si>
    <t xml:space="preserve">   Finance cost</t>
  </si>
  <si>
    <t>Share subscription received of</t>
  </si>
  <si>
    <t xml:space="preserve">Namyong Terminal Public Company Limited and its subsidiary  </t>
  </si>
  <si>
    <t xml:space="preserve">   non-controlling interests of the subsidiary</t>
  </si>
  <si>
    <t xml:space="preserve">   Inventories</t>
  </si>
  <si>
    <t>Increase in other current financial assets</t>
  </si>
  <si>
    <t>Increase in other non-current financial assets</t>
  </si>
  <si>
    <t>Cash paid for purchases of intangible assets</t>
  </si>
  <si>
    <t>Repayments of lease liabilities</t>
  </si>
  <si>
    <t>Interest paid</t>
  </si>
  <si>
    <t>Net increase in cash and cash equivalents</t>
  </si>
  <si>
    <t>Cash received from interest income</t>
  </si>
  <si>
    <t>Proceeds from non-controlling interests of subsidiary</t>
  </si>
  <si>
    <t>Short-term loans from financial institution</t>
  </si>
  <si>
    <t xml:space="preserve">   Loss (gain) on fair value adjustments of financial assets</t>
  </si>
  <si>
    <t>Proceeds from disposal of equipment</t>
  </si>
  <si>
    <t xml:space="preserve">  purchases of equipment</t>
  </si>
  <si>
    <t>Increase in short-term loans from financial institution</t>
  </si>
  <si>
    <t xml:space="preserve">   Increase in lease liabilities</t>
  </si>
  <si>
    <t xml:space="preserve">   Interest expenses recorded as cost of project</t>
  </si>
  <si>
    <t xml:space="preserve">      intangible assets</t>
  </si>
  <si>
    <t xml:space="preserve">   Loss (gain) on sales/write-off of equipment and </t>
  </si>
  <si>
    <t>Impairment loss from investment in associate</t>
  </si>
  <si>
    <t>Share of loss from investment in associate</t>
  </si>
  <si>
    <t xml:space="preserve">   Impairment loss from investment in associate</t>
  </si>
  <si>
    <t xml:space="preserve">   Share of loss from investment in associate</t>
  </si>
  <si>
    <t>As at 31 March 2022</t>
  </si>
  <si>
    <t>31 March 2022</t>
  </si>
  <si>
    <t>31 December 2021</t>
  </si>
  <si>
    <t xml:space="preserve">Provision for port remuneration under concession </t>
  </si>
  <si>
    <t xml:space="preserve">   agreement - net of current portion</t>
  </si>
  <si>
    <t>For the three-month period ended 31 March 2022</t>
  </si>
  <si>
    <t>Balance as at 1 January 2022</t>
  </si>
  <si>
    <t>Balance as at 31 March 2022</t>
  </si>
  <si>
    <t>2022</t>
  </si>
  <si>
    <t>Cash paid for income tax</t>
  </si>
  <si>
    <t>2, 3</t>
  </si>
  <si>
    <t>2, 11</t>
  </si>
  <si>
    <t>(Unit: Baht per share)</t>
  </si>
  <si>
    <t>Investments in associate</t>
  </si>
  <si>
    <t>Operating profit</t>
  </si>
  <si>
    <t xml:space="preserve">   and equipments</t>
  </si>
  <si>
    <t xml:space="preserve">Land, leasehold improvements, buildings  </t>
  </si>
  <si>
    <t>2, 5</t>
  </si>
  <si>
    <t>Short-term loans from related party</t>
  </si>
  <si>
    <t>Increase in short-term loans from related party</t>
  </si>
</sst>
</file>

<file path=xl/styles.xml><?xml version="1.0" encoding="utf-8"?>
<styleSheet xmlns="http://schemas.openxmlformats.org/spreadsheetml/2006/main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[Black]\(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indexed="63"/>
      <name val="Arial"/>
      <family val="2"/>
    </font>
    <font>
      <sz val="11"/>
      <color indexed="63"/>
      <name val="Arial"/>
      <family val="2"/>
    </font>
    <font>
      <u/>
      <sz val="11"/>
      <color indexed="63"/>
      <name val="Arial"/>
      <family val="2"/>
    </font>
    <font>
      <i/>
      <sz val="11"/>
      <color indexed="63"/>
      <name val="Arial"/>
      <family val="2"/>
    </font>
    <font>
      <sz val="11"/>
      <color theme="1"/>
      <name val="Arial"/>
      <family val="2"/>
    </font>
    <font>
      <sz val="10"/>
      <name val="ApFont"/>
      <charset val="22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i/>
      <sz val="11"/>
      <color indexed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2" fillId="0" borderId="0"/>
    <xf numFmtId="0" fontId="12" fillId="0" borderId="0"/>
    <xf numFmtId="0" fontId="16" fillId="0" borderId="0"/>
    <xf numFmtId="0" fontId="16" fillId="0" borderId="0"/>
    <xf numFmtId="0" fontId="1" fillId="0" borderId="0"/>
  </cellStyleXfs>
  <cellXfs count="170">
    <xf numFmtId="0" fontId="0" fillId="0" borderId="0" xfId="0"/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4" fontId="3" fillId="0" borderId="0" xfId="1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37" fontId="5" fillId="0" borderId="0" xfId="0" quotePrefix="1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right" vertical="center"/>
    </xf>
    <xf numFmtId="3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right" vertical="center"/>
    </xf>
    <xf numFmtId="41" fontId="3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3" fillId="0" borderId="0" xfId="0" applyNumberFormat="1" applyFont="1" applyBorder="1" applyAlignment="1">
      <alignment vertical="center"/>
    </xf>
    <xf numFmtId="43" fontId="3" fillId="0" borderId="0" xfId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" fontId="4" fillId="0" borderId="0" xfId="1" applyNumberFormat="1" applyFont="1" applyFill="1" applyAlignment="1">
      <alignment vertical="center"/>
    </xf>
    <xf numFmtId="39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center" vertical="center"/>
    </xf>
    <xf numFmtId="37" fontId="9" fillId="0" borderId="0" xfId="0" quotePrefix="1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Alignment="1">
      <alignment horizontal="left" vertical="center"/>
    </xf>
    <xf numFmtId="0" fontId="3" fillId="0" borderId="0" xfId="0" applyFont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41" fontId="3" fillId="0" borderId="2" xfId="0" applyNumberFormat="1" applyFont="1" applyBorder="1" applyAlignment="1">
      <alignment vertical="center"/>
    </xf>
    <xf numFmtId="37" fontId="8" fillId="0" borderId="0" xfId="0" quotePrefix="1" applyNumberFormat="1" applyFont="1" applyFill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right" vertical="center"/>
    </xf>
    <xf numFmtId="37" fontId="8" fillId="0" borderId="2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3" fillId="0" borderId="4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37" fontId="3" fillId="0" borderId="3" xfId="0" applyNumberFormat="1" applyFont="1" applyBorder="1" applyAlignment="1">
      <alignment vertical="center"/>
    </xf>
    <xf numFmtId="39" fontId="3" fillId="0" borderId="3" xfId="0" applyNumberFormat="1" applyFont="1" applyBorder="1" applyAlignment="1">
      <alignment vertical="center"/>
    </xf>
    <xf numFmtId="41" fontId="3" fillId="0" borderId="0" xfId="0" applyNumberFormat="1" applyFont="1" applyAlignment="1">
      <alignment horizontal="right" vertical="center"/>
    </xf>
    <xf numFmtId="41" fontId="3" fillId="0" borderId="2" xfId="0" applyNumberFormat="1" applyFont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37" fontId="7" fillId="0" borderId="0" xfId="2" applyNumberFormat="1" applyFont="1" applyAlignment="1">
      <alignment vertical="center"/>
    </xf>
    <xf numFmtId="37" fontId="8" fillId="0" borderId="0" xfId="2" applyNumberFormat="1" applyFont="1" applyAlignment="1">
      <alignment vertical="center"/>
    </xf>
    <xf numFmtId="37" fontId="8" fillId="0" borderId="0" xfId="3" applyNumberFormat="1" applyFont="1" applyAlignment="1">
      <alignment vertical="center"/>
    </xf>
    <xf numFmtId="41" fontId="3" fillId="0" borderId="3" xfId="0" applyNumberFormat="1" applyFont="1" applyBorder="1" applyAlignment="1">
      <alignment horizontal="right" vertical="center"/>
    </xf>
    <xf numFmtId="164" fontId="10" fillId="0" borderId="0" xfId="3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right" vertical="center"/>
    </xf>
    <xf numFmtId="37" fontId="13" fillId="0" borderId="0" xfId="0" applyNumberFormat="1" applyFont="1" applyAlignment="1">
      <alignment horizontal="left" vertical="center"/>
    </xf>
    <xf numFmtId="37" fontId="14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0" xfId="0" applyNumberFormat="1" applyFont="1" applyAlignment="1">
      <alignment horizontal="right" vertical="center"/>
    </xf>
    <xf numFmtId="37" fontId="14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1" fontId="14" fillId="0" borderId="0" xfId="0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6" fontId="3" fillId="0" borderId="0" xfId="5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applyNumberFormat="1" applyFont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2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165" fontId="14" fillId="0" borderId="0" xfId="1" applyNumberFormat="1" applyFont="1" applyAlignment="1">
      <alignment vertical="center"/>
    </xf>
    <xf numFmtId="165" fontId="3" fillId="0" borderId="5" xfId="1" applyNumberFormat="1" applyFont="1" applyBorder="1" applyAlignment="1">
      <alignment vertical="center"/>
    </xf>
    <xf numFmtId="165" fontId="3" fillId="0" borderId="0" xfId="1" applyNumberFormat="1" applyFont="1" applyBorder="1" applyAlignment="1">
      <alignment horizontal="center" vertical="center"/>
    </xf>
    <xf numFmtId="165" fontId="3" fillId="0" borderId="0" xfId="1" applyNumberFormat="1" applyFont="1" applyBorder="1" applyAlignment="1">
      <alignment vertical="center"/>
    </xf>
    <xf numFmtId="0" fontId="14" fillId="0" borderId="0" xfId="0" applyFont="1" applyFill="1" applyAlignment="1">
      <alignment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41" fontId="3" fillId="0" borderId="2" xfId="1" applyNumberFormat="1" applyFont="1" applyBorder="1" applyAlignment="1">
      <alignment vertical="center"/>
    </xf>
    <xf numFmtId="41" fontId="14" fillId="0" borderId="0" xfId="1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41" fontId="14" fillId="0" borderId="2" xfId="1" applyNumberFormat="1" applyFont="1" applyBorder="1" applyAlignment="1">
      <alignment vertical="center"/>
    </xf>
    <xf numFmtId="41" fontId="3" fillId="0" borderId="5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41" fontId="8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41" fontId="14" fillId="0" borderId="2" xfId="0" applyNumberFormat="1" applyFont="1" applyBorder="1" applyAlignment="1">
      <alignment vertical="center"/>
    </xf>
    <xf numFmtId="165" fontId="3" fillId="0" borderId="2" xfId="1" applyNumberFormat="1" applyFont="1" applyBorder="1" applyAlignment="1">
      <alignment horizontal="center" vertical="center"/>
    </xf>
    <xf numFmtId="166" fontId="3" fillId="0" borderId="0" xfId="5" applyNumberFormat="1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41" fontId="14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14" fillId="0" borderId="0" xfId="0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Alignment="1">
      <alignment horizontal="center" vertical="center"/>
    </xf>
    <xf numFmtId="0" fontId="11" fillId="0" borderId="0" xfId="0" applyFont="1"/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vertical="center"/>
    </xf>
    <xf numFmtId="3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horizontal="right" vertical="center"/>
    </xf>
    <xf numFmtId="37" fontId="8" fillId="0" borderId="0" xfId="0" applyNumberFormat="1" applyFont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8" fillId="0" borderId="0" xfId="0" applyNumberFormat="1" applyFont="1" applyBorder="1" applyAlignment="1">
      <alignment horizontal="center" vertical="center"/>
    </xf>
    <xf numFmtId="41" fontId="8" fillId="0" borderId="0" xfId="0" applyNumberFormat="1" applyFont="1" applyBorder="1" applyAlignment="1">
      <alignment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7" fillId="0" borderId="0" xfId="0" applyNumberFormat="1" applyFont="1" applyAlignment="1">
      <alignment horizontal="left" vertical="center"/>
    </xf>
    <xf numFmtId="37" fontId="3" fillId="0" borderId="7" xfId="0" applyNumberFormat="1" applyFont="1" applyBorder="1" applyAlignment="1">
      <alignment horizontal="center" vertical="center"/>
    </xf>
    <xf numFmtId="37" fontId="3" fillId="0" borderId="7" xfId="0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2" xfId="2"/>
    <cellStyle name="Normal 3" xfId="3"/>
    <cellStyle name="Normal 3 2" xfId="4"/>
    <cellStyle name="Normal 3 3" xfId="6"/>
    <cellStyle name="ปกติ_USCT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5"/>
  <sheetViews>
    <sheetView showGridLines="0" view="pageBreakPreview" topLeftCell="A46" zoomScaleNormal="85" zoomScaleSheetLayoutView="100" workbookViewId="0">
      <selection activeCell="C54" sqref="C54"/>
    </sheetView>
  </sheetViews>
  <sheetFormatPr defaultColWidth="10.7109375" defaultRowHeight="24" customHeight="1"/>
  <cols>
    <col min="1" max="1" width="12.7109375" style="53" customWidth="1"/>
    <col min="2" max="3" width="10.7109375" style="53" customWidth="1"/>
    <col min="4" max="4" width="9.28515625" style="53" customWidth="1"/>
    <col min="5" max="5" width="5.7109375" style="53" customWidth="1"/>
    <col min="6" max="6" width="1.42578125" style="53" customWidth="1"/>
    <col min="7" max="7" width="16.7109375" style="53" customWidth="1"/>
    <col min="8" max="8" width="1.7109375" style="53" customWidth="1"/>
    <col min="9" max="9" width="16.7109375" style="53" customWidth="1"/>
    <col min="10" max="10" width="1.7109375" style="53" customWidth="1"/>
    <col min="11" max="11" width="16.7109375" style="53" customWidth="1"/>
    <col min="12" max="12" width="1.7109375" style="53" customWidth="1"/>
    <col min="13" max="13" width="16.7109375" style="53" customWidth="1"/>
    <col min="14" max="14" width="1.42578125" style="151" customWidth="1"/>
    <col min="15" max="16384" width="10.7109375" style="53"/>
  </cols>
  <sheetData>
    <row r="1" spans="1:14" ht="24" customHeight="1">
      <c r="A1" s="160" t="s">
        <v>133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4" ht="24" customHeight="1">
      <c r="A2" s="161" t="s">
        <v>55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</row>
    <row r="3" spans="1:14" s="37" customFormat="1" ht="24" customHeight="1">
      <c r="A3" s="160" t="s">
        <v>174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N3" s="152"/>
    </row>
    <row r="4" spans="1:14" s="37" customFormat="1" ht="24" customHeight="1">
      <c r="C4" s="74"/>
      <c r="M4" s="38" t="s">
        <v>75</v>
      </c>
      <c r="N4" s="152"/>
    </row>
    <row r="5" spans="1:14" s="37" customFormat="1" ht="24" customHeight="1">
      <c r="C5" s="74"/>
      <c r="G5" s="159" t="s">
        <v>128</v>
      </c>
      <c r="H5" s="159"/>
      <c r="I5" s="159"/>
      <c r="K5" s="159" t="s">
        <v>82</v>
      </c>
      <c r="L5" s="159"/>
      <c r="M5" s="159"/>
      <c r="N5" s="152"/>
    </row>
    <row r="6" spans="1:14" s="37" customFormat="1" ht="24" customHeight="1">
      <c r="E6" s="39" t="s">
        <v>0</v>
      </c>
      <c r="F6" s="39"/>
      <c r="G6" s="40" t="s">
        <v>175</v>
      </c>
      <c r="H6" s="39"/>
      <c r="I6" s="40" t="s">
        <v>176</v>
      </c>
      <c r="J6" s="41"/>
      <c r="K6" s="40" t="s">
        <v>175</v>
      </c>
      <c r="L6" s="39"/>
      <c r="M6" s="40" t="s">
        <v>176</v>
      </c>
      <c r="N6" s="153"/>
    </row>
    <row r="7" spans="1:14" s="37" customFormat="1" ht="24" customHeight="1">
      <c r="E7" s="74"/>
      <c r="F7" s="74"/>
      <c r="G7" s="51" t="s">
        <v>105</v>
      </c>
      <c r="H7" s="74"/>
      <c r="I7" s="51" t="s">
        <v>107</v>
      </c>
      <c r="J7" s="52"/>
      <c r="K7" s="51" t="s">
        <v>105</v>
      </c>
      <c r="L7" s="74"/>
      <c r="M7" s="51" t="s">
        <v>107</v>
      </c>
      <c r="N7" s="154"/>
    </row>
    <row r="8" spans="1:14" s="37" customFormat="1" ht="24" customHeight="1">
      <c r="E8" s="74"/>
      <c r="F8" s="74"/>
      <c r="G8" s="51" t="s">
        <v>106</v>
      </c>
      <c r="H8" s="74"/>
      <c r="I8" s="51"/>
      <c r="J8" s="52"/>
      <c r="K8" s="51" t="s">
        <v>106</v>
      </c>
      <c r="L8" s="74"/>
      <c r="M8" s="51"/>
      <c r="N8" s="154"/>
    </row>
    <row r="9" spans="1:14" ht="24" customHeight="1">
      <c r="A9" s="55" t="s">
        <v>1</v>
      </c>
    </row>
    <row r="10" spans="1:14" ht="24" customHeight="1">
      <c r="A10" s="55" t="s">
        <v>2</v>
      </c>
      <c r="B10" s="55"/>
      <c r="D10" s="54"/>
    </row>
    <row r="11" spans="1:14" ht="24" customHeight="1">
      <c r="A11" s="53" t="s">
        <v>3</v>
      </c>
      <c r="D11" s="54"/>
      <c r="E11" s="67"/>
      <c r="G11" s="53">
        <v>121857</v>
      </c>
      <c r="H11" s="100"/>
      <c r="I11" s="53">
        <v>117038</v>
      </c>
      <c r="J11" s="146"/>
      <c r="K11" s="53">
        <v>119272</v>
      </c>
      <c r="L11" s="76"/>
      <c r="M11" s="53">
        <v>115044</v>
      </c>
    </row>
    <row r="12" spans="1:14" ht="24" customHeight="1">
      <c r="A12" s="53" t="s">
        <v>57</v>
      </c>
      <c r="D12" s="54"/>
      <c r="E12" s="67" t="s">
        <v>184</v>
      </c>
      <c r="G12" s="53">
        <v>128338</v>
      </c>
      <c r="H12" s="100"/>
      <c r="I12" s="53">
        <v>116915</v>
      </c>
      <c r="J12" s="146"/>
      <c r="K12" s="53">
        <v>126451</v>
      </c>
      <c r="L12" s="76"/>
      <c r="M12" s="53">
        <v>116931</v>
      </c>
    </row>
    <row r="13" spans="1:14" ht="24" customHeight="1">
      <c r="A13" s="53" t="s">
        <v>118</v>
      </c>
      <c r="D13" s="54"/>
      <c r="E13" s="67"/>
      <c r="G13" s="53">
        <v>1766</v>
      </c>
      <c r="H13" s="100"/>
      <c r="I13" s="53">
        <v>4011</v>
      </c>
      <c r="J13" s="146"/>
      <c r="K13" s="57">
        <v>0</v>
      </c>
      <c r="L13" s="76"/>
      <c r="M13" s="57">
        <v>0</v>
      </c>
    </row>
    <row r="14" spans="1:14" ht="24" customHeight="1">
      <c r="A14" s="53" t="s">
        <v>4</v>
      </c>
      <c r="D14" s="54"/>
      <c r="E14" s="63"/>
      <c r="G14" s="53">
        <v>22293</v>
      </c>
      <c r="H14" s="100"/>
      <c r="I14" s="53">
        <v>21407</v>
      </c>
      <c r="J14" s="146"/>
      <c r="K14" s="53">
        <v>17925</v>
      </c>
      <c r="L14" s="76"/>
      <c r="M14" s="53">
        <v>15424</v>
      </c>
    </row>
    <row r="15" spans="1:14" ht="24" customHeight="1">
      <c r="A15" s="53" t="s">
        <v>119</v>
      </c>
      <c r="D15" s="54"/>
      <c r="E15" s="67">
        <v>4</v>
      </c>
      <c r="G15" s="53">
        <v>1261584</v>
      </c>
      <c r="H15" s="100"/>
      <c r="I15" s="53">
        <v>1202498</v>
      </c>
      <c r="J15" s="146"/>
      <c r="K15" s="53">
        <v>1261584</v>
      </c>
      <c r="L15" s="54"/>
      <c r="M15" s="53">
        <v>1202498</v>
      </c>
    </row>
    <row r="16" spans="1:14" ht="24" customHeight="1">
      <c r="A16" s="53" t="s">
        <v>5</v>
      </c>
      <c r="E16" s="131"/>
      <c r="F16" s="54"/>
      <c r="G16" s="53">
        <v>5010</v>
      </c>
      <c r="H16" s="102"/>
      <c r="I16" s="53">
        <v>3465</v>
      </c>
      <c r="J16" s="54"/>
      <c r="K16" s="53">
        <v>4933</v>
      </c>
      <c r="L16" s="54"/>
      <c r="M16" s="53">
        <v>3391</v>
      </c>
    </row>
    <row r="17" spans="1:13" ht="24" customHeight="1">
      <c r="A17" s="55" t="s">
        <v>6</v>
      </c>
      <c r="E17" s="54"/>
      <c r="F17" s="54"/>
      <c r="G17" s="147">
        <f>SUM(G11:G16)</f>
        <v>1540848</v>
      </c>
      <c r="H17" s="102"/>
      <c r="I17" s="58">
        <f>SUM(I11:I16)</f>
        <v>1465334</v>
      </c>
      <c r="J17" s="54"/>
      <c r="K17" s="58">
        <f>SUM(K11:K16)</f>
        <v>1530165</v>
      </c>
      <c r="L17" s="54"/>
      <c r="M17" s="58">
        <f>SUM(M11:M16)</f>
        <v>1453288</v>
      </c>
    </row>
    <row r="18" spans="1:13" ht="24" customHeight="1">
      <c r="A18" s="55" t="s">
        <v>7</v>
      </c>
      <c r="E18" s="54"/>
      <c r="F18" s="54"/>
      <c r="G18" s="102"/>
      <c r="H18" s="102"/>
      <c r="I18" s="54"/>
      <c r="J18" s="54"/>
      <c r="K18" s="54"/>
      <c r="L18" s="54"/>
      <c r="M18" s="54"/>
    </row>
    <row r="19" spans="1:13" ht="24" customHeight="1">
      <c r="A19" s="53" t="s">
        <v>108</v>
      </c>
      <c r="E19" s="67" t="s">
        <v>191</v>
      </c>
      <c r="F19" s="131"/>
      <c r="G19" s="100">
        <v>237086</v>
      </c>
      <c r="H19" s="102"/>
      <c r="I19" s="57">
        <v>235716</v>
      </c>
      <c r="J19" s="54"/>
      <c r="K19" s="57">
        <v>234929</v>
      </c>
      <c r="L19" s="54"/>
      <c r="M19" s="57">
        <v>233588</v>
      </c>
    </row>
    <row r="20" spans="1:13" ht="24" customHeight="1">
      <c r="A20" s="53" t="s">
        <v>120</v>
      </c>
      <c r="E20" s="67"/>
      <c r="F20" s="131"/>
      <c r="G20" s="101">
        <v>0</v>
      </c>
      <c r="H20" s="102"/>
      <c r="I20" s="57">
        <v>0</v>
      </c>
      <c r="J20" s="54"/>
      <c r="K20" s="57">
        <v>76500</v>
      </c>
      <c r="L20" s="54"/>
      <c r="M20" s="57">
        <v>76500</v>
      </c>
    </row>
    <row r="21" spans="1:13" ht="24" customHeight="1">
      <c r="A21" s="53" t="s">
        <v>187</v>
      </c>
      <c r="E21" s="67">
        <v>6</v>
      </c>
      <c r="F21" s="131"/>
      <c r="G21" s="100">
        <v>1040186</v>
      </c>
      <c r="H21" s="102"/>
      <c r="I21" s="53">
        <v>1046653</v>
      </c>
      <c r="J21" s="54"/>
      <c r="K21" s="53">
        <v>1136905</v>
      </c>
      <c r="L21" s="54"/>
      <c r="M21" s="53">
        <v>1136905</v>
      </c>
    </row>
    <row r="22" spans="1:13" ht="24" customHeight="1">
      <c r="A22" s="53" t="s">
        <v>100</v>
      </c>
      <c r="E22" s="67"/>
      <c r="F22" s="131"/>
      <c r="G22" s="100">
        <v>312433</v>
      </c>
      <c r="H22" s="102"/>
      <c r="I22" s="53">
        <v>331543</v>
      </c>
      <c r="J22" s="54"/>
      <c r="K22" s="53">
        <v>312433</v>
      </c>
      <c r="L22" s="54"/>
      <c r="M22" s="53">
        <v>331543</v>
      </c>
    </row>
    <row r="23" spans="1:13" ht="24" customHeight="1">
      <c r="A23" s="53" t="s">
        <v>190</v>
      </c>
      <c r="E23" s="67"/>
      <c r="F23" s="145"/>
      <c r="G23" s="100"/>
      <c r="H23" s="102"/>
      <c r="J23" s="54"/>
      <c r="L23" s="54"/>
    </row>
    <row r="24" spans="1:13" ht="24" customHeight="1">
      <c r="A24" s="53" t="s">
        <v>189</v>
      </c>
      <c r="E24" s="67">
        <v>7</v>
      </c>
      <c r="F24" s="131"/>
      <c r="G24" s="100">
        <v>1274408</v>
      </c>
      <c r="H24" s="102"/>
      <c r="I24" s="53">
        <v>1274180</v>
      </c>
      <c r="J24" s="54"/>
      <c r="K24" s="53">
        <v>1037604</v>
      </c>
      <c r="L24" s="54"/>
      <c r="M24" s="53">
        <v>1033244</v>
      </c>
    </row>
    <row r="25" spans="1:13" ht="24" customHeight="1">
      <c r="A25" s="53" t="s">
        <v>63</v>
      </c>
      <c r="E25" s="67"/>
      <c r="F25" s="131"/>
      <c r="G25" s="100">
        <v>6519</v>
      </c>
      <c r="H25" s="102"/>
      <c r="I25" s="53">
        <v>4668</v>
      </c>
      <c r="J25" s="54"/>
      <c r="K25" s="53">
        <v>4243</v>
      </c>
      <c r="L25" s="54"/>
      <c r="M25" s="53">
        <v>2307</v>
      </c>
    </row>
    <row r="26" spans="1:13" ht="24" customHeight="1">
      <c r="A26" s="53" t="s">
        <v>109</v>
      </c>
      <c r="E26" s="67">
        <v>8</v>
      </c>
      <c r="F26" s="131"/>
      <c r="G26" s="100">
        <v>2136328</v>
      </c>
      <c r="H26" s="102"/>
      <c r="I26" s="53">
        <v>2208816</v>
      </c>
      <c r="J26" s="54"/>
      <c r="K26" s="53">
        <v>2136328</v>
      </c>
      <c r="L26" s="54"/>
      <c r="M26" s="53">
        <v>2208816</v>
      </c>
    </row>
    <row r="27" spans="1:13" ht="24" customHeight="1">
      <c r="A27" s="53" t="s">
        <v>83</v>
      </c>
      <c r="E27" s="67"/>
      <c r="F27" s="131"/>
      <c r="G27" s="100">
        <v>89908</v>
      </c>
      <c r="H27" s="102"/>
      <c r="I27" s="53">
        <v>86534</v>
      </c>
      <c r="J27" s="54"/>
      <c r="K27" s="53">
        <v>89908</v>
      </c>
      <c r="L27" s="54"/>
      <c r="M27" s="53">
        <v>86534</v>
      </c>
    </row>
    <row r="28" spans="1:13" ht="24" customHeight="1">
      <c r="A28" s="53" t="s">
        <v>8</v>
      </c>
      <c r="E28" s="67"/>
      <c r="F28" s="131"/>
      <c r="G28" s="103">
        <v>61435</v>
      </c>
      <c r="H28" s="102"/>
      <c r="I28" s="59">
        <v>1643</v>
      </c>
      <c r="J28" s="54"/>
      <c r="K28" s="59">
        <v>61435</v>
      </c>
      <c r="L28" s="54"/>
      <c r="M28" s="59">
        <v>1643</v>
      </c>
    </row>
    <row r="29" spans="1:13" ht="24" customHeight="1">
      <c r="A29" s="55" t="s">
        <v>9</v>
      </c>
      <c r="D29" s="54"/>
      <c r="G29" s="103">
        <f>SUM(G19:G28)</f>
        <v>5158303</v>
      </c>
      <c r="H29" s="100"/>
      <c r="I29" s="59">
        <f>SUM(I19:I28)</f>
        <v>5189753</v>
      </c>
      <c r="K29" s="59">
        <f>SUM(K19:K28)</f>
        <v>5090285</v>
      </c>
      <c r="M29" s="59">
        <f>SUM(M19:M28)</f>
        <v>5111080</v>
      </c>
    </row>
    <row r="30" spans="1:13" ht="24" customHeight="1" thickBot="1">
      <c r="A30" s="55" t="s">
        <v>10</v>
      </c>
      <c r="D30" s="54"/>
      <c r="G30" s="104">
        <f>SUM(G17,G29)</f>
        <v>6699151</v>
      </c>
      <c r="H30" s="100"/>
      <c r="I30" s="60">
        <f>SUM(I17,I29)</f>
        <v>6655087</v>
      </c>
      <c r="K30" s="60">
        <f>SUM(K17,K29)</f>
        <v>6620450</v>
      </c>
      <c r="M30" s="60">
        <f>SUM(M17,M29)</f>
        <v>6564368</v>
      </c>
    </row>
    <row r="31" spans="1:13" ht="24" customHeight="1" thickTop="1">
      <c r="D31" s="54"/>
    </row>
    <row r="32" spans="1:13" ht="24" customHeight="1">
      <c r="D32" s="54"/>
    </row>
    <row r="33" spans="1:15" ht="24" customHeight="1">
      <c r="A33" s="53" t="s">
        <v>11</v>
      </c>
      <c r="D33" s="54"/>
    </row>
    <row r="34" spans="1:15" ht="24" customHeight="1">
      <c r="D34" s="54"/>
    </row>
    <row r="35" spans="1:15" ht="24" customHeight="1">
      <c r="D35" s="54"/>
    </row>
    <row r="36" spans="1:15" s="63" customFormat="1" ht="24" customHeight="1">
      <c r="A36" s="61"/>
      <c r="B36" s="61"/>
      <c r="C36" s="61"/>
      <c r="D36" s="62" t="s">
        <v>88</v>
      </c>
      <c r="E36" s="62"/>
      <c r="F36" s="62"/>
      <c r="I36" s="61"/>
      <c r="J36" s="61"/>
      <c r="K36" s="61"/>
      <c r="L36" s="62" t="s">
        <v>88</v>
      </c>
      <c r="N36" s="155"/>
      <c r="O36" s="131"/>
    </row>
    <row r="37" spans="1:15" s="63" customFormat="1" ht="24" customHeight="1">
      <c r="A37" s="162" t="s">
        <v>89</v>
      </c>
      <c r="B37" s="162"/>
      <c r="C37" s="162"/>
      <c r="I37" s="162" t="s">
        <v>90</v>
      </c>
      <c r="J37" s="162"/>
      <c r="K37" s="162"/>
      <c r="N37" s="156"/>
      <c r="O37" s="131"/>
    </row>
    <row r="38" spans="1:15" ht="24" customHeight="1">
      <c r="A38" s="160" t="s">
        <v>150</v>
      </c>
      <c r="B38" s="160"/>
      <c r="C38" s="160"/>
      <c r="D38" s="160"/>
      <c r="E38" s="160"/>
      <c r="F38" s="160"/>
      <c r="G38" s="160"/>
      <c r="H38" s="160"/>
      <c r="I38" s="160"/>
      <c r="J38" s="160"/>
      <c r="K38" s="160"/>
    </row>
    <row r="39" spans="1:15" ht="24" customHeight="1">
      <c r="A39" s="161" t="s">
        <v>56</v>
      </c>
      <c r="B39" s="161"/>
      <c r="C39" s="161"/>
      <c r="D39" s="161"/>
      <c r="E39" s="161"/>
      <c r="F39" s="161"/>
      <c r="G39" s="161"/>
      <c r="H39" s="161"/>
      <c r="I39" s="161"/>
      <c r="J39" s="161"/>
      <c r="K39" s="161"/>
    </row>
    <row r="40" spans="1:15" s="37" customFormat="1" ht="24" customHeight="1">
      <c r="A40" s="160" t="s">
        <v>174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N40" s="152"/>
    </row>
    <row r="41" spans="1:15" s="37" customFormat="1" ht="24" customHeight="1">
      <c r="C41" s="74"/>
      <c r="M41" s="38" t="s">
        <v>75</v>
      </c>
      <c r="N41" s="152"/>
    </row>
    <row r="42" spans="1:15" s="37" customFormat="1" ht="24" customHeight="1">
      <c r="C42" s="74"/>
      <c r="G42" s="159" t="s">
        <v>128</v>
      </c>
      <c r="H42" s="159"/>
      <c r="I42" s="159"/>
      <c r="K42" s="159" t="s">
        <v>82</v>
      </c>
      <c r="L42" s="159"/>
      <c r="M42" s="159"/>
      <c r="N42" s="152"/>
    </row>
    <row r="43" spans="1:15" s="37" customFormat="1" ht="24" customHeight="1">
      <c r="E43" s="39" t="s">
        <v>0</v>
      </c>
      <c r="F43" s="39"/>
      <c r="G43" s="40" t="s">
        <v>175</v>
      </c>
      <c r="H43" s="39"/>
      <c r="I43" s="40" t="s">
        <v>176</v>
      </c>
      <c r="J43" s="41"/>
      <c r="K43" s="40" t="s">
        <v>175</v>
      </c>
      <c r="L43" s="39"/>
      <c r="M43" s="40" t="s">
        <v>176</v>
      </c>
      <c r="N43" s="152"/>
    </row>
    <row r="44" spans="1:15" s="37" customFormat="1" ht="24" customHeight="1">
      <c r="E44" s="74"/>
      <c r="F44" s="74"/>
      <c r="G44" s="51" t="s">
        <v>105</v>
      </c>
      <c r="H44" s="74"/>
      <c r="I44" s="51" t="s">
        <v>107</v>
      </c>
      <c r="J44" s="52"/>
      <c r="K44" s="51" t="s">
        <v>105</v>
      </c>
      <c r="L44" s="74"/>
      <c r="M44" s="51" t="s">
        <v>107</v>
      </c>
      <c r="N44" s="154"/>
    </row>
    <row r="45" spans="1:15" s="37" customFormat="1" ht="24" customHeight="1">
      <c r="E45" s="74"/>
      <c r="F45" s="74"/>
      <c r="G45" s="51" t="s">
        <v>106</v>
      </c>
      <c r="H45" s="74"/>
      <c r="I45" s="51"/>
      <c r="J45" s="52"/>
      <c r="K45" s="51" t="s">
        <v>106</v>
      </c>
      <c r="L45" s="74"/>
      <c r="M45" s="51"/>
      <c r="N45" s="154"/>
    </row>
    <row r="46" spans="1:15" ht="24" customHeight="1">
      <c r="A46" s="55" t="s">
        <v>12</v>
      </c>
      <c r="J46" s="54"/>
      <c r="K46" s="54"/>
      <c r="L46" s="54"/>
      <c r="M46" s="54"/>
      <c r="N46" s="157"/>
    </row>
    <row r="47" spans="1:15" ht="24" customHeight="1">
      <c r="A47" s="55" t="s">
        <v>13</v>
      </c>
      <c r="D47" s="54"/>
    </row>
    <row r="48" spans="1:15" ht="24" customHeight="1">
      <c r="A48" s="53" t="s">
        <v>161</v>
      </c>
      <c r="E48" s="67">
        <v>9</v>
      </c>
      <c r="G48" s="106">
        <v>31000</v>
      </c>
      <c r="H48" s="107"/>
      <c r="I48" s="53">
        <v>25000</v>
      </c>
      <c r="J48" s="146"/>
      <c r="K48" s="57">
        <v>0</v>
      </c>
      <c r="L48" s="76"/>
      <c r="M48" s="57">
        <v>0</v>
      </c>
    </row>
    <row r="49" spans="1:13" ht="24" customHeight="1">
      <c r="A49" s="53" t="s">
        <v>58</v>
      </c>
      <c r="E49" s="67"/>
      <c r="F49" s="56"/>
      <c r="G49" s="106">
        <v>55906</v>
      </c>
      <c r="H49" s="107"/>
      <c r="I49" s="125">
        <v>37194</v>
      </c>
      <c r="J49" s="56"/>
      <c r="K49" s="125">
        <v>47446</v>
      </c>
      <c r="L49" s="56"/>
      <c r="M49" s="125">
        <v>22601</v>
      </c>
    </row>
    <row r="50" spans="1:13" ht="24" customHeight="1">
      <c r="A50" s="53" t="s">
        <v>192</v>
      </c>
      <c r="E50" s="67">
        <v>2</v>
      </c>
      <c r="G50" s="106">
        <v>20000</v>
      </c>
      <c r="H50" s="107"/>
      <c r="I50" s="57">
        <v>0</v>
      </c>
      <c r="J50" s="56"/>
      <c r="K50" s="57">
        <v>0</v>
      </c>
      <c r="L50" s="56"/>
      <c r="M50" s="57">
        <v>0</v>
      </c>
    </row>
    <row r="51" spans="1:13" ht="24" customHeight="1">
      <c r="A51" s="53" t="s">
        <v>124</v>
      </c>
      <c r="D51" s="54"/>
      <c r="E51" s="67">
        <v>10</v>
      </c>
      <c r="F51" s="56"/>
      <c r="G51" s="106">
        <v>11664</v>
      </c>
      <c r="H51" s="107"/>
      <c r="I51" s="125">
        <v>6543</v>
      </c>
      <c r="J51" s="56"/>
      <c r="K51" s="57">
        <v>0</v>
      </c>
      <c r="L51" s="56"/>
      <c r="M51" s="57">
        <v>0</v>
      </c>
    </row>
    <row r="52" spans="1:13" ht="24" customHeight="1">
      <c r="A52" s="53" t="s">
        <v>113</v>
      </c>
      <c r="D52" s="54"/>
      <c r="E52" s="67" t="s">
        <v>185</v>
      </c>
      <c r="F52" s="56"/>
      <c r="G52" s="106">
        <v>284090</v>
      </c>
      <c r="H52" s="107"/>
      <c r="I52" s="125">
        <v>278511</v>
      </c>
      <c r="J52" s="56"/>
      <c r="K52" s="125">
        <v>284090</v>
      </c>
      <c r="L52" s="56"/>
      <c r="M52" s="125">
        <v>278511</v>
      </c>
    </row>
    <row r="53" spans="1:13" ht="24" customHeight="1">
      <c r="A53" s="53" t="s">
        <v>71</v>
      </c>
      <c r="D53" s="54"/>
      <c r="E53" s="67"/>
      <c r="F53" s="56"/>
      <c r="G53" s="106">
        <v>17849</v>
      </c>
      <c r="H53" s="107"/>
      <c r="I53" s="125">
        <v>19116</v>
      </c>
      <c r="J53" s="56"/>
      <c r="K53" s="125">
        <v>17849</v>
      </c>
      <c r="L53" s="56"/>
      <c r="M53" s="125">
        <v>19116</v>
      </c>
    </row>
    <row r="54" spans="1:13" ht="24" customHeight="1">
      <c r="A54" s="53" t="s">
        <v>14</v>
      </c>
      <c r="D54" s="54"/>
      <c r="E54" s="67"/>
      <c r="F54" s="56"/>
      <c r="G54" s="106">
        <v>220682</v>
      </c>
      <c r="H54" s="107"/>
      <c r="I54" s="125">
        <v>196665</v>
      </c>
      <c r="J54" s="56"/>
      <c r="K54" s="125">
        <v>218997</v>
      </c>
      <c r="L54" s="56"/>
      <c r="M54" s="125">
        <v>194656</v>
      </c>
    </row>
    <row r="55" spans="1:13" ht="24" customHeight="1">
      <c r="A55" s="53" t="s">
        <v>73</v>
      </c>
      <c r="D55" s="54"/>
      <c r="E55" s="67"/>
      <c r="F55" s="56"/>
      <c r="G55" s="106">
        <v>34011</v>
      </c>
      <c r="H55" s="107"/>
      <c r="I55" s="125">
        <v>22522</v>
      </c>
      <c r="J55" s="56"/>
      <c r="K55" s="125">
        <v>34011</v>
      </c>
      <c r="L55" s="56"/>
      <c r="M55" s="125">
        <v>22522</v>
      </c>
    </row>
    <row r="56" spans="1:13" ht="24" customHeight="1">
      <c r="A56" s="53" t="s">
        <v>15</v>
      </c>
      <c r="D56" s="54"/>
      <c r="E56" s="67"/>
      <c r="G56" s="106">
        <v>13567</v>
      </c>
      <c r="H56" s="100"/>
      <c r="I56" s="125">
        <v>18204</v>
      </c>
      <c r="J56" s="146"/>
      <c r="K56" s="125">
        <v>12708</v>
      </c>
      <c r="L56" s="76"/>
      <c r="M56" s="125">
        <v>17020</v>
      </c>
    </row>
    <row r="57" spans="1:13" ht="24" customHeight="1">
      <c r="A57" s="55" t="s">
        <v>16</v>
      </c>
      <c r="D57" s="54"/>
      <c r="G57" s="148">
        <f>SUM(G48:G56)</f>
        <v>688769</v>
      </c>
      <c r="H57" s="100"/>
      <c r="I57" s="64">
        <f>SUM(I48:I56)</f>
        <v>603755</v>
      </c>
      <c r="K57" s="64">
        <f>SUM(K48:K56)</f>
        <v>615101</v>
      </c>
      <c r="M57" s="64">
        <f>SUM(M48:M56)</f>
        <v>554426</v>
      </c>
    </row>
    <row r="58" spans="1:13" ht="24" customHeight="1">
      <c r="A58" s="55" t="s">
        <v>17</v>
      </c>
      <c r="D58" s="54"/>
      <c r="G58" s="100"/>
      <c r="H58" s="100"/>
    </row>
    <row r="59" spans="1:13" ht="24" customHeight="1">
      <c r="A59" s="53" t="s">
        <v>121</v>
      </c>
      <c r="D59" s="54"/>
      <c r="E59" s="67">
        <v>10</v>
      </c>
      <c r="F59" s="63"/>
      <c r="G59" s="100">
        <v>151336</v>
      </c>
      <c r="H59" s="100"/>
      <c r="I59" s="53">
        <v>156457</v>
      </c>
      <c r="J59" s="146"/>
      <c r="K59" s="57">
        <v>0</v>
      </c>
      <c r="L59" s="56"/>
      <c r="M59" s="57">
        <v>0</v>
      </c>
    </row>
    <row r="60" spans="1:13" ht="24" customHeight="1">
      <c r="A60" s="53" t="s">
        <v>177</v>
      </c>
      <c r="D60" s="54"/>
      <c r="E60" s="67"/>
      <c r="F60" s="63"/>
      <c r="G60" s="100"/>
      <c r="H60" s="100"/>
      <c r="I60" s="57"/>
      <c r="J60" s="146"/>
      <c r="K60" s="57"/>
      <c r="L60" s="76"/>
      <c r="M60" s="57"/>
    </row>
    <row r="61" spans="1:13" ht="24" customHeight="1">
      <c r="A61" s="53" t="s">
        <v>178</v>
      </c>
      <c r="D61" s="54"/>
      <c r="E61" s="67"/>
      <c r="F61" s="63"/>
      <c r="G61" s="100">
        <v>224396</v>
      </c>
      <c r="H61" s="100"/>
      <c r="I61" s="57">
        <v>241085</v>
      </c>
      <c r="J61" s="146"/>
      <c r="K61" s="57">
        <v>224396</v>
      </c>
      <c r="L61" s="76"/>
      <c r="M61" s="57">
        <v>241085</v>
      </c>
    </row>
    <row r="62" spans="1:13" ht="24" customHeight="1">
      <c r="A62" s="53" t="s">
        <v>114</v>
      </c>
      <c r="D62" s="54"/>
      <c r="E62" s="67" t="s">
        <v>185</v>
      </c>
      <c r="F62" s="63"/>
      <c r="G62" s="100">
        <v>2125226</v>
      </c>
      <c r="H62" s="100"/>
      <c r="I62" s="53">
        <v>2186862</v>
      </c>
      <c r="J62" s="146"/>
      <c r="K62" s="53">
        <v>2125226</v>
      </c>
      <c r="L62" s="76"/>
      <c r="M62" s="53">
        <v>2186862</v>
      </c>
    </row>
    <row r="63" spans="1:13" ht="24" customHeight="1">
      <c r="A63" s="53" t="s">
        <v>71</v>
      </c>
      <c r="D63" s="54"/>
      <c r="E63" s="67">
        <v>2</v>
      </c>
      <c r="G63" s="100">
        <v>109857</v>
      </c>
      <c r="H63" s="100"/>
      <c r="I63" s="53">
        <v>109118</v>
      </c>
      <c r="J63" s="146"/>
      <c r="K63" s="53">
        <v>109857</v>
      </c>
      <c r="L63" s="76"/>
      <c r="M63" s="53">
        <v>109118</v>
      </c>
    </row>
    <row r="64" spans="1:13" ht="24" customHeight="1">
      <c r="A64" s="53" t="s">
        <v>74</v>
      </c>
      <c r="D64" s="54"/>
      <c r="E64" s="56"/>
      <c r="G64" s="100">
        <v>31450</v>
      </c>
      <c r="H64" s="100"/>
      <c r="I64" s="53">
        <v>31201</v>
      </c>
      <c r="J64" s="146"/>
      <c r="K64" s="53">
        <v>31450</v>
      </c>
      <c r="L64" s="76"/>
      <c r="M64" s="53">
        <v>31201</v>
      </c>
    </row>
    <row r="65" spans="1:15" ht="24" customHeight="1">
      <c r="A65" s="53" t="s">
        <v>59</v>
      </c>
      <c r="D65" s="54"/>
      <c r="E65" s="56"/>
      <c r="G65" s="108">
        <v>42870</v>
      </c>
      <c r="H65" s="105"/>
      <c r="I65" s="126">
        <v>42216</v>
      </c>
      <c r="K65" s="126">
        <v>41666</v>
      </c>
      <c r="M65" s="126">
        <v>41252</v>
      </c>
    </row>
    <row r="66" spans="1:15" ht="24" customHeight="1">
      <c r="A66" s="53" t="s">
        <v>112</v>
      </c>
      <c r="D66" s="54"/>
      <c r="E66" s="56"/>
      <c r="G66" s="109">
        <v>12291</v>
      </c>
      <c r="H66" s="100"/>
      <c r="I66" s="127">
        <v>12730</v>
      </c>
      <c r="J66" s="146"/>
      <c r="K66" s="127">
        <v>12291</v>
      </c>
      <c r="L66" s="76"/>
      <c r="M66" s="127">
        <v>12730</v>
      </c>
    </row>
    <row r="67" spans="1:15" ht="24" customHeight="1">
      <c r="A67" s="55" t="s">
        <v>18</v>
      </c>
      <c r="D67" s="54"/>
      <c r="G67" s="103">
        <f>SUM(G59:G66)</f>
        <v>2697426</v>
      </c>
      <c r="H67" s="100"/>
      <c r="I67" s="59">
        <f>SUM(I59:I66)</f>
        <v>2779669</v>
      </c>
      <c r="K67" s="59">
        <f>SUM(K59:K66)</f>
        <v>2544886</v>
      </c>
      <c r="M67" s="59">
        <f>SUM(M59:M66)</f>
        <v>2622248</v>
      </c>
    </row>
    <row r="68" spans="1:15" ht="24" customHeight="1">
      <c r="A68" s="55" t="s">
        <v>19</v>
      </c>
      <c r="D68" s="54"/>
      <c r="G68" s="148">
        <f>SUM(G57,G67)</f>
        <v>3386195</v>
      </c>
      <c r="H68" s="100"/>
      <c r="I68" s="64">
        <f>SUM(I57,I67)</f>
        <v>3383424</v>
      </c>
      <c r="K68" s="64">
        <f>SUM(K57,K67)</f>
        <v>3159987</v>
      </c>
      <c r="M68" s="64">
        <f>SUM(M57,M67)</f>
        <v>3176674</v>
      </c>
    </row>
    <row r="69" spans="1:15" ht="24" customHeight="1">
      <c r="D69" s="54"/>
    </row>
    <row r="70" spans="1:15" ht="24" customHeight="1">
      <c r="D70" s="54"/>
    </row>
    <row r="71" spans="1:15" ht="24" customHeight="1">
      <c r="A71" s="53" t="s">
        <v>11</v>
      </c>
      <c r="D71" s="54"/>
    </row>
    <row r="72" spans="1:15" ht="24" customHeight="1">
      <c r="D72" s="54"/>
    </row>
    <row r="73" spans="1:15" ht="24" customHeight="1">
      <c r="D73" s="54"/>
    </row>
    <row r="74" spans="1:15" s="63" customFormat="1" ht="24" customHeight="1">
      <c r="A74" s="61"/>
      <c r="B74" s="61"/>
      <c r="C74" s="61"/>
      <c r="D74" s="62" t="s">
        <v>88</v>
      </c>
      <c r="E74" s="62"/>
      <c r="F74" s="62"/>
      <c r="I74" s="61"/>
      <c r="J74" s="61"/>
      <c r="K74" s="61"/>
      <c r="L74" s="62" t="s">
        <v>88</v>
      </c>
      <c r="M74" s="131"/>
      <c r="N74" s="156"/>
    </row>
    <row r="75" spans="1:15" s="63" customFormat="1" ht="24" customHeight="1">
      <c r="A75" s="162" t="s">
        <v>89</v>
      </c>
      <c r="B75" s="162"/>
      <c r="C75" s="162"/>
      <c r="H75" s="162" t="s">
        <v>90</v>
      </c>
      <c r="I75" s="162"/>
      <c r="J75" s="162"/>
      <c r="K75" s="162"/>
      <c r="N75" s="156"/>
      <c r="O75" s="131"/>
    </row>
    <row r="76" spans="1:15" ht="24" customHeight="1">
      <c r="D76" s="54"/>
    </row>
    <row r="77" spans="1:15" ht="24" customHeight="1">
      <c r="A77" s="160" t="s">
        <v>150</v>
      </c>
      <c r="B77" s="160"/>
      <c r="C77" s="160"/>
      <c r="D77" s="160"/>
      <c r="E77" s="160"/>
      <c r="F77" s="160"/>
      <c r="G77" s="160"/>
      <c r="H77" s="160"/>
      <c r="I77" s="160"/>
      <c r="J77" s="160"/>
      <c r="K77" s="160"/>
    </row>
    <row r="78" spans="1:15" ht="24" customHeight="1">
      <c r="A78" s="161" t="s">
        <v>56</v>
      </c>
      <c r="B78" s="161"/>
      <c r="C78" s="161"/>
      <c r="D78" s="161"/>
      <c r="E78" s="161"/>
      <c r="F78" s="161"/>
      <c r="G78" s="161"/>
      <c r="H78" s="161"/>
      <c r="I78" s="161"/>
      <c r="J78" s="161"/>
      <c r="K78" s="161"/>
    </row>
    <row r="79" spans="1:15" s="37" customFormat="1" ht="24" customHeight="1">
      <c r="A79" s="160" t="s">
        <v>174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N79" s="152"/>
    </row>
    <row r="80" spans="1:15" s="37" customFormat="1" ht="24" customHeight="1">
      <c r="C80" s="74"/>
      <c r="M80" s="38" t="s">
        <v>75</v>
      </c>
      <c r="N80" s="152"/>
    </row>
    <row r="81" spans="1:14" s="37" customFormat="1" ht="24" customHeight="1">
      <c r="C81" s="74"/>
      <c r="G81" s="159" t="s">
        <v>128</v>
      </c>
      <c r="H81" s="159"/>
      <c r="I81" s="159"/>
      <c r="K81" s="159" t="s">
        <v>82</v>
      </c>
      <c r="L81" s="159"/>
      <c r="M81" s="159"/>
      <c r="N81" s="152"/>
    </row>
    <row r="82" spans="1:14" s="37" customFormat="1" ht="24" customHeight="1">
      <c r="E82" s="39"/>
      <c r="F82" s="39"/>
      <c r="G82" s="40" t="s">
        <v>175</v>
      </c>
      <c r="H82" s="39"/>
      <c r="I82" s="40" t="s">
        <v>176</v>
      </c>
      <c r="J82" s="41"/>
      <c r="K82" s="40" t="s">
        <v>175</v>
      </c>
      <c r="L82" s="39"/>
      <c r="M82" s="40" t="s">
        <v>176</v>
      </c>
      <c r="N82" s="153"/>
    </row>
    <row r="83" spans="1:14" s="37" customFormat="1" ht="24" customHeight="1">
      <c r="E83" s="74"/>
      <c r="F83" s="74"/>
      <c r="G83" s="51" t="s">
        <v>105</v>
      </c>
      <c r="H83" s="74"/>
      <c r="I83" s="51" t="s">
        <v>107</v>
      </c>
      <c r="J83" s="52"/>
      <c r="K83" s="51" t="s">
        <v>105</v>
      </c>
      <c r="L83" s="74"/>
      <c r="M83" s="51" t="s">
        <v>107</v>
      </c>
      <c r="N83" s="154"/>
    </row>
    <row r="84" spans="1:14" s="37" customFormat="1" ht="24" customHeight="1">
      <c r="E84" s="74"/>
      <c r="F84" s="74"/>
      <c r="G84" s="51" t="s">
        <v>106</v>
      </c>
      <c r="H84" s="74"/>
      <c r="I84" s="51"/>
      <c r="J84" s="52"/>
      <c r="K84" s="51" t="s">
        <v>106</v>
      </c>
      <c r="L84" s="74"/>
      <c r="M84" s="51"/>
      <c r="N84" s="154"/>
    </row>
    <row r="85" spans="1:14" ht="24" customHeight="1">
      <c r="A85" s="55" t="s">
        <v>20</v>
      </c>
      <c r="D85" s="54"/>
    </row>
    <row r="86" spans="1:14" ht="24" customHeight="1">
      <c r="A86" s="53" t="s">
        <v>21</v>
      </c>
      <c r="D86" s="54"/>
      <c r="E86" s="56"/>
    </row>
    <row r="87" spans="1:14" ht="24" customHeight="1">
      <c r="A87" s="53" t="s">
        <v>22</v>
      </c>
      <c r="D87" s="54"/>
    </row>
    <row r="88" spans="1:14" ht="24" customHeight="1" thickBot="1">
      <c r="A88" s="53" t="s">
        <v>101</v>
      </c>
      <c r="D88" s="54"/>
      <c r="G88" s="104">
        <v>620000</v>
      </c>
      <c r="H88" s="100"/>
      <c r="I88" s="60">
        <v>620000</v>
      </c>
      <c r="J88" s="146"/>
      <c r="K88" s="60">
        <v>620000</v>
      </c>
      <c r="L88" s="76"/>
      <c r="M88" s="60">
        <v>620000</v>
      </c>
    </row>
    <row r="89" spans="1:14" ht="24" customHeight="1" thickTop="1">
      <c r="A89" s="53" t="s">
        <v>23</v>
      </c>
      <c r="D89" s="54"/>
      <c r="G89" s="100"/>
      <c r="H89" s="100"/>
      <c r="I89" s="146"/>
      <c r="J89" s="146"/>
      <c r="K89" s="146"/>
      <c r="L89" s="76"/>
      <c r="M89" s="76"/>
    </row>
    <row r="90" spans="1:14" ht="24" customHeight="1">
      <c r="A90" s="53" t="s">
        <v>101</v>
      </c>
      <c r="D90" s="54"/>
      <c r="G90" s="105">
        <v>620000</v>
      </c>
      <c r="H90" s="100"/>
      <c r="I90" s="53">
        <v>620000</v>
      </c>
      <c r="J90" s="146"/>
      <c r="K90" s="53">
        <v>620000</v>
      </c>
      <c r="L90" s="76"/>
      <c r="M90" s="53">
        <v>620000</v>
      </c>
    </row>
    <row r="91" spans="1:14" ht="24" customHeight="1">
      <c r="A91" s="53" t="s">
        <v>91</v>
      </c>
      <c r="D91" s="54"/>
      <c r="G91" s="100">
        <v>2178409</v>
      </c>
      <c r="H91" s="100"/>
      <c r="I91" s="53">
        <v>2178409</v>
      </c>
      <c r="J91" s="146"/>
      <c r="K91" s="53">
        <v>2178409</v>
      </c>
      <c r="L91" s="76"/>
      <c r="M91" s="53">
        <v>2178409</v>
      </c>
    </row>
    <row r="92" spans="1:14" ht="24" customHeight="1">
      <c r="A92" s="53" t="s">
        <v>24</v>
      </c>
      <c r="D92" s="54"/>
      <c r="G92" s="100"/>
      <c r="H92" s="100"/>
      <c r="I92" s="146"/>
      <c r="J92" s="146"/>
      <c r="K92" s="146"/>
      <c r="L92" s="76"/>
      <c r="M92" s="76"/>
    </row>
    <row r="93" spans="1:14" ht="24" customHeight="1">
      <c r="A93" s="53" t="s">
        <v>25</v>
      </c>
      <c r="D93" s="54"/>
      <c r="E93" s="56"/>
      <c r="G93" s="100">
        <v>62000</v>
      </c>
      <c r="H93" s="100"/>
      <c r="I93" s="53">
        <v>62000</v>
      </c>
      <c r="J93" s="146"/>
      <c r="K93" s="53">
        <v>62000</v>
      </c>
      <c r="L93" s="76"/>
      <c r="M93" s="53">
        <v>62000</v>
      </c>
    </row>
    <row r="94" spans="1:14" ht="24" customHeight="1">
      <c r="A94" s="53" t="s">
        <v>26</v>
      </c>
      <c r="D94" s="54"/>
      <c r="G94" s="103">
        <v>441478</v>
      </c>
      <c r="H94" s="100"/>
      <c r="I94" s="59">
        <v>387931</v>
      </c>
      <c r="K94" s="59">
        <v>600054</v>
      </c>
      <c r="M94" s="59">
        <v>527285</v>
      </c>
    </row>
    <row r="95" spans="1:14" ht="24" customHeight="1">
      <c r="A95" s="53" t="s">
        <v>122</v>
      </c>
      <c r="D95" s="54"/>
      <c r="G95" s="101">
        <f>SUM(G90:G94)</f>
        <v>3301887</v>
      </c>
      <c r="H95" s="100"/>
      <c r="I95" s="53">
        <f>SUM(I90:I94)</f>
        <v>3248340</v>
      </c>
      <c r="K95" s="57">
        <f>SUM(K90:K94)</f>
        <v>3460463</v>
      </c>
      <c r="M95" s="53">
        <f>SUM(M90:M94)</f>
        <v>3387694</v>
      </c>
    </row>
    <row r="96" spans="1:14" ht="24" customHeight="1">
      <c r="A96" s="53" t="s">
        <v>123</v>
      </c>
      <c r="D96" s="54"/>
      <c r="G96" s="103">
        <v>11069</v>
      </c>
      <c r="H96" s="100"/>
      <c r="I96" s="128">
        <v>23323</v>
      </c>
      <c r="K96" s="128">
        <v>0</v>
      </c>
      <c r="M96" s="128">
        <v>0</v>
      </c>
    </row>
    <row r="97" spans="1:14" ht="24" customHeight="1">
      <c r="A97" s="55" t="s">
        <v>27</v>
      </c>
      <c r="D97" s="54"/>
      <c r="G97" s="128">
        <f>SUM(G95:G96)</f>
        <v>3312956</v>
      </c>
      <c r="I97" s="59">
        <f>SUM(I95:I96)</f>
        <v>3271663</v>
      </c>
      <c r="K97" s="128">
        <f>SUM(K95:K96)</f>
        <v>3460463</v>
      </c>
      <c r="M97" s="59">
        <f>SUM(M95:M96)</f>
        <v>3387694</v>
      </c>
    </row>
    <row r="98" spans="1:14" ht="24" customHeight="1" thickBot="1">
      <c r="A98" s="55" t="s">
        <v>28</v>
      </c>
      <c r="D98" s="54"/>
      <c r="G98" s="60">
        <f>SUM(G68,G97)</f>
        <v>6699151</v>
      </c>
      <c r="I98" s="60">
        <f>SUM(I68,I97)</f>
        <v>6655087</v>
      </c>
      <c r="K98" s="60">
        <f>SUM(K68,K97)</f>
        <v>6620450</v>
      </c>
      <c r="M98" s="60">
        <f>SUM(M68,M97)</f>
        <v>6564368</v>
      </c>
    </row>
    <row r="99" spans="1:14" ht="24" customHeight="1" thickTop="1">
      <c r="D99" s="54"/>
      <c r="G99" s="57">
        <f>SUM(G98-G30)</f>
        <v>0</v>
      </c>
      <c r="I99" s="57">
        <f>SUM(I98-I30)</f>
        <v>0</v>
      </c>
      <c r="K99" s="57">
        <f>SUM(K98-K30)</f>
        <v>0</v>
      </c>
      <c r="L99" s="57"/>
      <c r="M99" s="57">
        <f>SUM(M98-M30)</f>
        <v>0</v>
      </c>
      <c r="N99" s="158"/>
    </row>
    <row r="100" spans="1:14" ht="24" customHeight="1">
      <c r="D100" s="54"/>
    </row>
    <row r="101" spans="1:14" ht="24" customHeight="1">
      <c r="A101" s="53" t="s">
        <v>11</v>
      </c>
      <c r="D101" s="54"/>
    </row>
    <row r="102" spans="1:14" ht="24" customHeight="1">
      <c r="D102" s="54"/>
    </row>
    <row r="103" spans="1:14" ht="24" customHeight="1">
      <c r="D103" s="54"/>
    </row>
    <row r="104" spans="1:14" s="63" customFormat="1" ht="24" customHeight="1">
      <c r="A104" s="61"/>
      <c r="B104" s="61"/>
      <c r="C104" s="61"/>
      <c r="D104" s="62" t="s">
        <v>88</v>
      </c>
      <c r="E104" s="62"/>
      <c r="F104" s="62"/>
      <c r="I104" s="61"/>
      <c r="J104" s="61"/>
      <c r="K104" s="61"/>
      <c r="L104" s="62" t="s">
        <v>88</v>
      </c>
      <c r="M104" s="131"/>
      <c r="N104" s="156"/>
    </row>
    <row r="105" spans="1:14" s="63" customFormat="1" ht="24" customHeight="1">
      <c r="A105" s="162" t="s">
        <v>89</v>
      </c>
      <c r="B105" s="162"/>
      <c r="C105" s="162"/>
      <c r="I105" s="162" t="s">
        <v>90</v>
      </c>
      <c r="J105" s="162"/>
      <c r="K105" s="162"/>
      <c r="M105" s="131"/>
      <c r="N105" s="156"/>
    </row>
  </sheetData>
  <mergeCells count="21">
    <mergeCell ref="A105:C105"/>
    <mergeCell ref="I105:K105"/>
    <mergeCell ref="A75:C75"/>
    <mergeCell ref="H75:K75"/>
    <mergeCell ref="A77:K77"/>
    <mergeCell ref="A78:K78"/>
    <mergeCell ref="A79:K79"/>
    <mergeCell ref="G81:I81"/>
    <mergeCell ref="K81:M81"/>
    <mergeCell ref="G42:I42"/>
    <mergeCell ref="A1:K1"/>
    <mergeCell ref="A2:K2"/>
    <mergeCell ref="A3:K3"/>
    <mergeCell ref="G5:I5"/>
    <mergeCell ref="A37:C37"/>
    <mergeCell ref="I37:K37"/>
    <mergeCell ref="A38:K38"/>
    <mergeCell ref="A39:K39"/>
    <mergeCell ref="A40:K40"/>
    <mergeCell ref="K42:M42"/>
    <mergeCell ref="K5:M5"/>
  </mergeCells>
  <pageMargins left="0.78740157480314965" right="0.39370078740157483" top="0.78740157480314965" bottom="0.39370078740157483" header="0.19685039370078741" footer="0.19685039370078741"/>
  <pageSetup paperSize="9" scale="73" fitToWidth="0" fitToHeight="0" orientation="portrait" r:id="rId1"/>
  <rowBreaks count="2" manualBreakCount="2">
    <brk id="37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Y52"/>
  <sheetViews>
    <sheetView showGridLines="0" topLeftCell="A13" zoomScale="85" zoomScaleNormal="85" zoomScaleSheetLayoutView="85" workbookViewId="0">
      <selection activeCell="B39" sqref="B39"/>
    </sheetView>
  </sheetViews>
  <sheetFormatPr defaultColWidth="10.7109375" defaultRowHeight="18.75" customHeight="1"/>
  <cols>
    <col min="1" max="1" width="12.7109375" style="2" customWidth="1"/>
    <col min="2" max="2" width="15.42578125" style="2" customWidth="1"/>
    <col min="3" max="3" width="10.7109375" style="2" customWidth="1"/>
    <col min="4" max="4" width="3.28515625" style="2" customWidth="1"/>
    <col min="5" max="5" width="7.2851562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75" hidden="1" customWidth="1"/>
    <col min="22" max="22" width="2" style="2" hidden="1" customWidth="1"/>
    <col min="23" max="23" width="13.7109375" style="3" hidden="1" customWidth="1"/>
    <col min="24" max="24" width="13.7109375" style="4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9" customFormat="1" ht="18.75" customHeight="1">
      <c r="M1" s="5" t="s">
        <v>85</v>
      </c>
      <c r="Q1" s="65"/>
      <c r="S1" s="33"/>
      <c r="T1" s="34"/>
      <c r="U1" s="33"/>
    </row>
    <row r="2" spans="1:25" ht="18.75" customHeight="1">
      <c r="A2" s="9" t="s">
        <v>150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75"/>
      <c r="S2" s="3"/>
      <c r="T2" s="4"/>
      <c r="U2" s="3"/>
      <c r="W2" s="2"/>
      <c r="X2" s="2"/>
      <c r="Y2" s="2"/>
    </row>
    <row r="3" spans="1:25" ht="18.75" customHeight="1">
      <c r="A3" s="9" t="s">
        <v>60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75"/>
      <c r="S3" s="3"/>
      <c r="T3" s="4"/>
      <c r="U3" s="3"/>
      <c r="W3" s="2"/>
      <c r="X3" s="2"/>
      <c r="Y3" s="2"/>
    </row>
    <row r="4" spans="1:25" ht="18.75" customHeight="1">
      <c r="A4" s="9" t="s">
        <v>179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5"/>
      <c r="S4" s="3"/>
      <c r="T4" s="4"/>
      <c r="U4" s="3"/>
      <c r="W4" s="2"/>
      <c r="X4" s="2"/>
      <c r="Y4" s="2"/>
    </row>
    <row r="5" spans="1:25" ht="18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75</v>
      </c>
      <c r="N5" s="9"/>
      <c r="O5" s="9"/>
      <c r="P5" s="9"/>
      <c r="Q5" s="75"/>
      <c r="S5" s="3"/>
      <c r="T5" s="4"/>
      <c r="U5" s="3"/>
      <c r="W5" s="2"/>
      <c r="X5" s="2"/>
      <c r="Y5" s="2"/>
    </row>
    <row r="6" spans="1:25" ht="18.75" customHeight="1">
      <c r="C6" s="75"/>
      <c r="G6" s="164" t="s">
        <v>128</v>
      </c>
      <c r="H6" s="164"/>
      <c r="I6" s="164"/>
      <c r="K6" s="164" t="s">
        <v>82</v>
      </c>
      <c r="L6" s="164"/>
      <c r="M6" s="164"/>
      <c r="U6" s="2"/>
      <c r="W6" s="2"/>
      <c r="X6" s="2"/>
      <c r="Y6" s="2"/>
    </row>
    <row r="7" spans="1:25" ht="18.75" customHeight="1">
      <c r="E7" s="46" t="s">
        <v>0</v>
      </c>
      <c r="F7" s="6"/>
      <c r="G7" s="8" t="s">
        <v>182</v>
      </c>
      <c r="H7" s="7"/>
      <c r="I7" s="8" t="s">
        <v>127</v>
      </c>
      <c r="J7" s="6"/>
      <c r="K7" s="8" t="s">
        <v>182</v>
      </c>
      <c r="L7" s="7"/>
      <c r="M7" s="8" t="s">
        <v>127</v>
      </c>
      <c r="N7" s="7"/>
      <c r="U7" s="2"/>
      <c r="W7" s="2"/>
      <c r="X7" s="2"/>
      <c r="Y7" s="2"/>
    </row>
    <row r="8" spans="1:25" ht="18.75" customHeight="1">
      <c r="A8" s="9" t="s">
        <v>86</v>
      </c>
      <c r="E8" s="6"/>
      <c r="F8" s="6"/>
      <c r="G8" s="66"/>
      <c r="I8" s="66"/>
      <c r="K8" s="66"/>
      <c r="L8" s="66"/>
      <c r="M8" s="66"/>
      <c r="N8" s="7"/>
      <c r="U8" s="2"/>
      <c r="W8" s="2"/>
      <c r="X8" s="2"/>
      <c r="Y8" s="2"/>
    </row>
    <row r="9" spans="1:25" ht="18.75" customHeight="1">
      <c r="A9" s="9" t="s">
        <v>64</v>
      </c>
      <c r="E9" s="6"/>
      <c r="F9" s="6"/>
      <c r="G9" s="6"/>
      <c r="H9" s="6"/>
      <c r="I9" s="6"/>
      <c r="J9" s="6"/>
      <c r="K9" s="6"/>
      <c r="L9" s="6"/>
      <c r="M9" s="10"/>
      <c r="N9" s="7"/>
      <c r="U9" s="2"/>
      <c r="W9" s="2"/>
      <c r="X9" s="2"/>
      <c r="Y9" s="2"/>
    </row>
    <row r="10" spans="1:25" ht="18.75" customHeight="1">
      <c r="A10" s="2" t="s">
        <v>29</v>
      </c>
      <c r="D10" s="75"/>
      <c r="E10" s="67">
        <v>2</v>
      </c>
      <c r="F10" s="67"/>
      <c r="G10" s="68">
        <v>267616</v>
      </c>
      <c r="H10" s="63"/>
      <c r="I10" s="68">
        <v>251072</v>
      </c>
      <c r="J10" s="63"/>
      <c r="K10" s="68">
        <v>261532</v>
      </c>
      <c r="L10" s="63"/>
      <c r="M10" s="68">
        <v>251072</v>
      </c>
      <c r="N10" s="11"/>
      <c r="U10" s="2"/>
      <c r="W10" s="2"/>
      <c r="X10" s="2"/>
      <c r="Y10" s="2"/>
    </row>
    <row r="11" spans="1:25" ht="18.75" customHeight="1">
      <c r="A11" s="2" t="s">
        <v>65</v>
      </c>
      <c r="D11" s="75"/>
      <c r="E11" s="67"/>
      <c r="F11" s="67"/>
      <c r="G11" s="68">
        <v>82997</v>
      </c>
      <c r="H11" s="63"/>
      <c r="I11" s="68">
        <v>81436</v>
      </c>
      <c r="J11" s="63"/>
      <c r="K11" s="68">
        <v>82997</v>
      </c>
      <c r="L11" s="63"/>
      <c r="M11" s="68">
        <v>81436</v>
      </c>
      <c r="N11" s="11"/>
      <c r="U11" s="2"/>
      <c r="W11" s="2"/>
      <c r="X11" s="2"/>
      <c r="Y11" s="2"/>
    </row>
    <row r="12" spans="1:25" ht="18.75" customHeight="1">
      <c r="A12" s="2" t="s">
        <v>116</v>
      </c>
      <c r="D12" s="75"/>
      <c r="E12" s="67"/>
      <c r="F12" s="67"/>
      <c r="G12" s="68">
        <v>791</v>
      </c>
      <c r="H12" s="63"/>
      <c r="I12" s="68">
        <v>8190</v>
      </c>
      <c r="J12" s="63"/>
      <c r="K12" s="68">
        <v>791</v>
      </c>
      <c r="L12" s="63"/>
      <c r="M12" s="68">
        <v>8190</v>
      </c>
      <c r="N12" s="11"/>
      <c r="U12" s="2"/>
      <c r="W12" s="2"/>
      <c r="X12" s="2"/>
      <c r="Y12" s="2"/>
    </row>
    <row r="13" spans="1:25" ht="18.75" customHeight="1">
      <c r="A13" s="2" t="s">
        <v>30</v>
      </c>
      <c r="D13" s="75"/>
      <c r="E13" s="67">
        <v>2</v>
      </c>
      <c r="F13" s="67"/>
      <c r="G13" s="50">
        <v>1588</v>
      </c>
      <c r="H13" s="63"/>
      <c r="I13" s="50">
        <v>801</v>
      </c>
      <c r="J13" s="63"/>
      <c r="K13" s="50">
        <v>1676</v>
      </c>
      <c r="L13" s="63"/>
      <c r="M13" s="50">
        <v>983</v>
      </c>
      <c r="N13" s="12"/>
      <c r="U13" s="2"/>
      <c r="W13" s="2"/>
      <c r="X13" s="2"/>
      <c r="Y13" s="2"/>
    </row>
    <row r="14" spans="1:25" ht="18.75" customHeight="1">
      <c r="A14" s="9" t="s">
        <v>31</v>
      </c>
      <c r="D14" s="75"/>
      <c r="E14" s="63"/>
      <c r="F14" s="63"/>
      <c r="G14" s="50">
        <f>SUM(G10:G13)</f>
        <v>352992</v>
      </c>
      <c r="H14" s="63"/>
      <c r="I14" s="50">
        <f>SUM(I10:I13)</f>
        <v>341499</v>
      </c>
      <c r="J14" s="63"/>
      <c r="K14" s="50">
        <f>SUM(K10:K13)</f>
        <v>346996</v>
      </c>
      <c r="L14" s="11"/>
      <c r="M14" s="50">
        <f>SUM(M10:M13)</f>
        <v>341681</v>
      </c>
      <c r="N14" s="11"/>
      <c r="U14" s="2"/>
      <c r="W14" s="2"/>
      <c r="X14" s="2"/>
      <c r="Y14" s="2"/>
    </row>
    <row r="15" spans="1:25" ht="18.75" customHeight="1">
      <c r="A15" s="9" t="s">
        <v>32</v>
      </c>
      <c r="D15" s="75"/>
      <c r="E15" s="63"/>
      <c r="F15" s="63"/>
      <c r="G15" s="68"/>
      <c r="H15" s="63"/>
      <c r="I15" s="68"/>
      <c r="J15" s="63"/>
      <c r="K15" s="68"/>
      <c r="L15" s="11"/>
      <c r="M15" s="68"/>
      <c r="N15" s="11"/>
      <c r="U15" s="2"/>
      <c r="W15" s="2"/>
      <c r="X15" s="2"/>
      <c r="Y15" s="2"/>
    </row>
    <row r="16" spans="1:25" ht="18.75" customHeight="1">
      <c r="A16" s="2" t="s">
        <v>33</v>
      </c>
      <c r="D16" s="75"/>
      <c r="E16" s="67">
        <v>2</v>
      </c>
      <c r="F16" s="63"/>
      <c r="G16" s="68">
        <v>223832</v>
      </c>
      <c r="H16" s="63"/>
      <c r="I16" s="68">
        <v>180055</v>
      </c>
      <c r="J16" s="63"/>
      <c r="K16" s="68">
        <v>198539</v>
      </c>
      <c r="L16" s="63"/>
      <c r="M16" s="68">
        <v>180055</v>
      </c>
      <c r="N16" s="11"/>
      <c r="U16" s="2"/>
      <c r="W16" s="2"/>
      <c r="X16" s="2"/>
      <c r="Y16" s="2"/>
    </row>
    <row r="17" spans="1:25" ht="18.75" customHeight="1">
      <c r="A17" s="2" t="s">
        <v>97</v>
      </c>
      <c r="D17" s="75"/>
      <c r="E17" s="63"/>
      <c r="F17" s="63"/>
      <c r="G17" s="68">
        <v>608</v>
      </c>
      <c r="H17" s="63"/>
      <c r="I17" s="68">
        <v>558</v>
      </c>
      <c r="J17" s="63"/>
      <c r="K17" s="68">
        <v>608</v>
      </c>
      <c r="L17" s="63"/>
      <c r="M17" s="68">
        <v>302</v>
      </c>
      <c r="N17" s="11"/>
      <c r="U17" s="2"/>
      <c r="W17" s="2"/>
      <c r="X17" s="2"/>
      <c r="Y17" s="2"/>
    </row>
    <row r="18" spans="1:25" ht="18.75" customHeight="1">
      <c r="A18" s="2" t="s">
        <v>34</v>
      </c>
      <c r="D18" s="75"/>
      <c r="E18" s="67">
        <v>2</v>
      </c>
      <c r="F18" s="67"/>
      <c r="G18" s="68">
        <v>41311</v>
      </c>
      <c r="H18" s="63"/>
      <c r="I18" s="68">
        <v>38854</v>
      </c>
      <c r="J18" s="63"/>
      <c r="K18" s="68">
        <v>37306</v>
      </c>
      <c r="L18" s="63"/>
      <c r="M18" s="68">
        <v>32515</v>
      </c>
      <c r="N18" s="12"/>
      <c r="U18" s="2"/>
      <c r="W18" s="2"/>
      <c r="X18" s="2"/>
      <c r="Y18" s="2"/>
    </row>
    <row r="19" spans="1:25" ht="18.75" customHeight="1">
      <c r="A19" s="2" t="s">
        <v>170</v>
      </c>
      <c r="D19" s="75"/>
      <c r="E19" s="110"/>
      <c r="F19" s="67"/>
      <c r="G19" s="50">
        <v>0</v>
      </c>
      <c r="H19" s="63"/>
      <c r="I19" s="50">
        <v>0</v>
      </c>
      <c r="J19" s="63"/>
      <c r="K19" s="50">
        <v>0</v>
      </c>
      <c r="L19" s="63"/>
      <c r="M19" s="50">
        <v>71000</v>
      </c>
      <c r="N19" s="12"/>
      <c r="U19" s="2"/>
      <c r="W19" s="2"/>
      <c r="X19" s="2"/>
      <c r="Y19" s="2"/>
    </row>
    <row r="20" spans="1:25" ht="18.75" customHeight="1">
      <c r="A20" s="9" t="s">
        <v>35</v>
      </c>
      <c r="D20" s="75"/>
      <c r="E20" s="63"/>
      <c r="F20" s="63"/>
      <c r="G20" s="50">
        <f>SUM(G16:G19)</f>
        <v>265751</v>
      </c>
      <c r="H20" s="63"/>
      <c r="I20" s="50">
        <f>SUM(I16:I19)</f>
        <v>219467</v>
      </c>
      <c r="J20" s="63"/>
      <c r="K20" s="50">
        <f>SUM(K16:K19)</f>
        <v>236453</v>
      </c>
      <c r="L20" s="11"/>
      <c r="M20" s="50">
        <f>SUM(M16:M19)</f>
        <v>283872</v>
      </c>
      <c r="N20" s="11"/>
      <c r="U20" s="2"/>
      <c r="W20" s="2"/>
      <c r="X20" s="2"/>
      <c r="Y20" s="2"/>
    </row>
    <row r="21" spans="1:25" ht="18.75" customHeight="1">
      <c r="A21" s="9" t="s">
        <v>188</v>
      </c>
      <c r="D21" s="75"/>
      <c r="E21" s="63"/>
      <c r="F21" s="63"/>
      <c r="G21" s="68">
        <f>SUM(G14-G20)</f>
        <v>87241</v>
      </c>
      <c r="H21" s="63"/>
      <c r="I21" s="68">
        <f>SUM(I14-I20)</f>
        <v>122032</v>
      </c>
      <c r="J21" s="63"/>
      <c r="K21" s="68">
        <f>SUM(K14-K20)</f>
        <v>110543</v>
      </c>
      <c r="L21" s="68"/>
      <c r="M21" s="68">
        <f>SUM(M14-M20)</f>
        <v>57809</v>
      </c>
      <c r="N21" s="11"/>
      <c r="U21" s="2"/>
      <c r="W21" s="2"/>
      <c r="X21" s="2"/>
      <c r="Y21" s="2"/>
    </row>
    <row r="22" spans="1:25" ht="18.75" customHeight="1">
      <c r="A22" s="2" t="s">
        <v>171</v>
      </c>
      <c r="D22" s="75"/>
      <c r="E22" s="110">
        <v>6.2</v>
      </c>
      <c r="F22" s="63"/>
      <c r="G22" s="68">
        <v>-6467</v>
      </c>
      <c r="H22" s="63"/>
      <c r="I22" s="68">
        <v>-1529</v>
      </c>
      <c r="J22" s="63"/>
      <c r="K22" s="68">
        <v>0</v>
      </c>
      <c r="L22" s="63"/>
      <c r="M22" s="68">
        <v>0</v>
      </c>
      <c r="N22" s="11"/>
      <c r="U22" s="2"/>
      <c r="W22" s="2"/>
      <c r="X22" s="2"/>
      <c r="Y22" s="2"/>
    </row>
    <row r="23" spans="1:25" ht="18.75" customHeight="1">
      <c r="A23" s="2" t="s">
        <v>145</v>
      </c>
      <c r="D23" s="75"/>
      <c r="E23" s="67"/>
      <c r="F23" s="67"/>
      <c r="G23" s="68">
        <v>4119</v>
      </c>
      <c r="H23" s="63"/>
      <c r="I23" s="68">
        <v>4362</v>
      </c>
      <c r="J23" s="63"/>
      <c r="K23" s="68">
        <v>4119</v>
      </c>
      <c r="L23" s="63"/>
      <c r="M23" s="68">
        <v>4362</v>
      </c>
      <c r="N23" s="11"/>
      <c r="U23" s="2"/>
      <c r="W23" s="2"/>
      <c r="X23" s="2"/>
      <c r="Y23" s="2"/>
    </row>
    <row r="24" spans="1:25" ht="18.75" customHeight="1">
      <c r="A24" s="2" t="s">
        <v>146</v>
      </c>
      <c r="D24" s="75"/>
      <c r="E24" s="67"/>
      <c r="F24" s="67"/>
      <c r="G24" s="50">
        <v>-25326</v>
      </c>
      <c r="H24" s="63"/>
      <c r="I24" s="50">
        <v>-17686</v>
      </c>
      <c r="J24" s="63"/>
      <c r="K24" s="50">
        <v>-23619</v>
      </c>
      <c r="L24" s="63"/>
      <c r="M24" s="50">
        <v>-17625</v>
      </c>
      <c r="N24" s="11"/>
      <c r="U24" s="2"/>
      <c r="W24" s="2"/>
      <c r="X24" s="2"/>
      <c r="Y24" s="2"/>
    </row>
    <row r="25" spans="1:25" ht="18.75" customHeight="1">
      <c r="A25" s="9" t="s">
        <v>111</v>
      </c>
      <c r="D25" s="75"/>
      <c r="E25" s="63"/>
      <c r="F25" s="63"/>
      <c r="G25" s="68">
        <f>SUM(G21:G24)</f>
        <v>59567</v>
      </c>
      <c r="H25" s="63"/>
      <c r="I25" s="68">
        <f>SUM(I21:I24)</f>
        <v>107179</v>
      </c>
      <c r="J25" s="63"/>
      <c r="K25" s="68">
        <f>SUM(K21:K24)</f>
        <v>91043</v>
      </c>
      <c r="L25" s="68"/>
      <c r="M25" s="68">
        <f>SUM(M21:M24)</f>
        <v>44546</v>
      </c>
      <c r="N25" s="11"/>
      <c r="U25" s="2"/>
      <c r="W25" s="2"/>
      <c r="X25" s="2"/>
      <c r="Y25" s="2"/>
    </row>
    <row r="26" spans="1:25" ht="18.75" customHeight="1">
      <c r="A26" s="2" t="s">
        <v>110</v>
      </c>
      <c r="D26" s="75"/>
      <c r="E26" s="67">
        <v>12</v>
      </c>
      <c r="F26" s="67"/>
      <c r="G26" s="68">
        <v>-18274</v>
      </c>
      <c r="H26" s="63"/>
      <c r="I26" s="68">
        <v>-26397</v>
      </c>
      <c r="J26" s="63"/>
      <c r="K26" s="68">
        <v>-18274</v>
      </c>
      <c r="L26" s="63"/>
      <c r="M26" s="68">
        <v>-23129</v>
      </c>
      <c r="N26" s="11"/>
      <c r="U26" s="2"/>
      <c r="W26" s="2"/>
      <c r="X26" s="2"/>
      <c r="Y26" s="2"/>
    </row>
    <row r="27" spans="1:25" ht="18.75" customHeight="1">
      <c r="A27" s="9" t="s">
        <v>87</v>
      </c>
      <c r="D27" s="75"/>
      <c r="E27" s="67"/>
      <c r="F27" s="67"/>
      <c r="G27" s="69">
        <f>SUM(G25:G26)</f>
        <v>41293</v>
      </c>
      <c r="H27" s="63"/>
      <c r="I27" s="69">
        <f>SUM(I25:I26)</f>
        <v>80782</v>
      </c>
      <c r="J27" s="63"/>
      <c r="K27" s="69">
        <f>SUM(K25:K26)</f>
        <v>72769</v>
      </c>
      <c r="L27" s="11"/>
      <c r="M27" s="69">
        <f>SUM(M25:M26)</f>
        <v>21417</v>
      </c>
      <c r="N27" s="11"/>
      <c r="U27" s="2"/>
      <c r="W27" s="2"/>
      <c r="X27" s="2"/>
      <c r="Y27" s="2"/>
    </row>
    <row r="28" spans="1:25" ht="18.75" customHeight="1">
      <c r="A28" s="9"/>
      <c r="D28" s="75"/>
      <c r="E28" s="67"/>
      <c r="F28" s="67"/>
      <c r="G28" s="68"/>
      <c r="H28" s="63"/>
      <c r="I28" s="68"/>
      <c r="J28" s="63"/>
      <c r="K28" s="68"/>
      <c r="L28" s="11"/>
      <c r="M28" s="68"/>
      <c r="N28" s="11"/>
      <c r="U28" s="2"/>
      <c r="W28" s="2"/>
      <c r="X28" s="2"/>
      <c r="Y28" s="2"/>
    </row>
    <row r="29" spans="1:25" ht="18.75" customHeight="1">
      <c r="A29" s="9" t="s">
        <v>66</v>
      </c>
      <c r="D29" s="75"/>
      <c r="E29" s="67"/>
      <c r="F29" s="67"/>
      <c r="G29" s="68"/>
      <c r="H29" s="63"/>
      <c r="I29" s="68"/>
      <c r="J29" s="63"/>
      <c r="K29" s="68"/>
      <c r="M29" s="68"/>
      <c r="N29" s="11"/>
      <c r="U29" s="2"/>
      <c r="W29" s="2"/>
      <c r="X29" s="2"/>
      <c r="Y29" s="2"/>
    </row>
    <row r="30" spans="1:25" ht="18.75" customHeight="1">
      <c r="A30" s="2" t="s">
        <v>76</v>
      </c>
      <c r="D30" s="75"/>
      <c r="E30" s="67"/>
      <c r="F30" s="67"/>
      <c r="G30" s="50">
        <v>0</v>
      </c>
      <c r="H30" s="63"/>
      <c r="I30" s="50">
        <v>0</v>
      </c>
      <c r="J30" s="63"/>
      <c r="K30" s="50">
        <v>0</v>
      </c>
      <c r="L30" s="11"/>
      <c r="M30" s="50">
        <v>0</v>
      </c>
      <c r="N30" s="11"/>
      <c r="U30" s="2"/>
      <c r="W30" s="2"/>
      <c r="X30" s="2"/>
      <c r="Y30" s="2"/>
    </row>
    <row r="31" spans="1:25" ht="18.75" customHeight="1" thickBot="1">
      <c r="A31" s="9" t="s">
        <v>77</v>
      </c>
      <c r="D31" s="75"/>
      <c r="E31" s="63"/>
      <c r="F31" s="63"/>
      <c r="G31" s="70">
        <f>SUM(G27,G30)</f>
        <v>41293</v>
      </c>
      <c r="H31" s="63"/>
      <c r="I31" s="70">
        <f>SUM(I27,I30)</f>
        <v>80782</v>
      </c>
      <c r="J31" s="63"/>
      <c r="K31" s="70">
        <f>SUM(K27,K30)</f>
        <v>72769</v>
      </c>
      <c r="M31" s="70">
        <f>SUM(M27,M30)</f>
        <v>21417</v>
      </c>
      <c r="N31" s="11"/>
      <c r="U31" s="2"/>
      <c r="W31" s="2"/>
      <c r="X31" s="2"/>
      <c r="Y31" s="2"/>
    </row>
    <row r="32" spans="1:25" s="78" customFormat="1" ht="18.75" customHeight="1" thickTop="1">
      <c r="A32" s="77"/>
      <c r="D32" s="79"/>
      <c r="E32" s="79"/>
      <c r="F32" s="79"/>
      <c r="G32" s="63"/>
      <c r="H32" s="63"/>
      <c r="I32" s="63"/>
      <c r="J32" s="63"/>
      <c r="K32" s="63"/>
      <c r="L32" s="53"/>
      <c r="M32" s="63"/>
    </row>
    <row r="33" spans="1:25" s="78" customFormat="1" ht="18.75" customHeight="1">
      <c r="A33" s="77" t="s">
        <v>129</v>
      </c>
      <c r="E33" s="79"/>
      <c r="F33" s="79"/>
      <c r="G33" s="72"/>
      <c r="H33" s="72"/>
      <c r="I33" s="72"/>
      <c r="J33" s="72"/>
      <c r="K33" s="72"/>
      <c r="L33" s="79"/>
      <c r="M33" s="149"/>
    </row>
    <row r="34" spans="1:25" s="78" customFormat="1" ht="18.75" customHeight="1" thickBot="1">
      <c r="A34" s="78" t="s">
        <v>130</v>
      </c>
      <c r="E34" s="79"/>
      <c r="F34" s="79"/>
      <c r="G34" s="72">
        <f>SUM(G27-G35)</f>
        <v>53547</v>
      </c>
      <c r="H34" s="72"/>
      <c r="I34" s="72">
        <f>SUM(I27-I35)</f>
        <v>85734</v>
      </c>
      <c r="J34" s="72"/>
      <c r="K34" s="80">
        <f>SUM(K27)</f>
        <v>72769</v>
      </c>
      <c r="L34" s="79"/>
      <c r="M34" s="80">
        <f>SUM(M27)</f>
        <v>21417</v>
      </c>
    </row>
    <row r="35" spans="1:25" s="78" customFormat="1" ht="18.75" customHeight="1" thickTop="1">
      <c r="A35" s="78" t="s">
        <v>123</v>
      </c>
      <c r="E35" s="81"/>
      <c r="F35" s="79"/>
      <c r="G35" s="73">
        <v>-12254</v>
      </c>
      <c r="H35" s="72"/>
      <c r="I35" s="73">
        <v>-4952</v>
      </c>
      <c r="J35" s="72"/>
      <c r="K35" s="72"/>
      <c r="L35" s="79"/>
      <c r="M35" s="72"/>
    </row>
    <row r="36" spans="1:25" s="78" customFormat="1" ht="18.75" customHeight="1" thickBot="1">
      <c r="A36" s="77"/>
      <c r="E36" s="79"/>
      <c r="F36" s="79"/>
      <c r="G36" s="82">
        <f>SUM(G34:G35)</f>
        <v>41293</v>
      </c>
      <c r="H36" s="72"/>
      <c r="I36" s="82">
        <f>SUM(I34:I35)</f>
        <v>80782</v>
      </c>
      <c r="J36" s="72"/>
      <c r="K36" s="72"/>
      <c r="L36" s="79"/>
      <c r="M36" s="72"/>
    </row>
    <row r="37" spans="1:25" s="78" customFormat="1" ht="18.75" customHeight="1" thickTop="1">
      <c r="A37" s="77"/>
      <c r="E37" s="79"/>
      <c r="F37" s="79"/>
      <c r="G37" s="72"/>
      <c r="H37" s="72"/>
      <c r="I37" s="72"/>
      <c r="J37" s="72"/>
      <c r="K37" s="72"/>
      <c r="L37" s="79"/>
      <c r="M37" s="72"/>
    </row>
    <row r="38" spans="1:25" s="78" customFormat="1" ht="18.75" customHeight="1">
      <c r="A38" s="77" t="s">
        <v>131</v>
      </c>
      <c r="E38" s="79"/>
      <c r="F38" s="79"/>
      <c r="G38" s="72"/>
      <c r="H38" s="72"/>
      <c r="I38" s="72"/>
      <c r="J38" s="72"/>
      <c r="K38" s="72"/>
      <c r="L38" s="79"/>
      <c r="M38" s="72"/>
    </row>
    <row r="39" spans="1:25" s="78" customFormat="1" ht="18.75" customHeight="1" thickBot="1">
      <c r="A39" s="78" t="s">
        <v>130</v>
      </c>
      <c r="E39" s="79"/>
      <c r="F39" s="79"/>
      <c r="G39" s="72">
        <f>SUM(G31-G40)</f>
        <v>53547</v>
      </c>
      <c r="H39" s="72"/>
      <c r="I39" s="72">
        <f>SUM(I31-I40)</f>
        <v>85734</v>
      </c>
      <c r="J39" s="72"/>
      <c r="K39" s="80">
        <f>SUM(K31)</f>
        <v>72769</v>
      </c>
      <c r="L39" s="79"/>
      <c r="M39" s="80">
        <f>SUM(M31)</f>
        <v>21417</v>
      </c>
    </row>
    <row r="40" spans="1:25" s="78" customFormat="1" ht="18.75" customHeight="1" thickTop="1">
      <c r="A40" s="78" t="s">
        <v>123</v>
      </c>
      <c r="E40" s="79"/>
      <c r="F40" s="79"/>
      <c r="G40" s="73">
        <v>-12254</v>
      </c>
      <c r="H40" s="72"/>
      <c r="I40" s="73">
        <v>-4952</v>
      </c>
      <c r="J40" s="72"/>
      <c r="K40" s="72"/>
      <c r="L40" s="79"/>
      <c r="M40" s="53"/>
    </row>
    <row r="41" spans="1:25" s="78" customFormat="1" ht="18.75" customHeight="1" thickBot="1">
      <c r="A41" s="77"/>
      <c r="E41" s="79"/>
      <c r="F41" s="79"/>
      <c r="G41" s="82">
        <f>SUM(G39:G40)</f>
        <v>41293</v>
      </c>
      <c r="H41" s="72"/>
      <c r="I41" s="82">
        <f>SUM(I39:I40)</f>
        <v>80782</v>
      </c>
      <c r="J41" s="72"/>
      <c r="K41" s="72"/>
      <c r="L41" s="79"/>
      <c r="M41" s="53"/>
    </row>
    <row r="42" spans="1:25" s="78" customFormat="1" ht="18.75" customHeight="1" thickTop="1">
      <c r="A42" s="77"/>
      <c r="E42" s="79"/>
      <c r="F42" s="79"/>
      <c r="G42" s="72"/>
      <c r="H42" s="72"/>
      <c r="I42" s="72"/>
      <c r="J42" s="72"/>
      <c r="K42" s="72"/>
      <c r="L42" s="63"/>
      <c r="M42" s="63"/>
    </row>
    <row r="43" spans="1:25" ht="18.75" customHeight="1">
      <c r="D43" s="75"/>
      <c r="E43" s="63"/>
      <c r="F43" s="63"/>
      <c r="G43" s="63"/>
      <c r="H43" s="63"/>
      <c r="I43" s="63"/>
      <c r="J43" s="63"/>
      <c r="K43" s="63"/>
      <c r="L43" s="63"/>
      <c r="M43" s="133" t="s">
        <v>186</v>
      </c>
      <c r="U43" s="2"/>
      <c r="W43" s="2"/>
      <c r="X43" s="2"/>
      <c r="Y43" s="2"/>
    </row>
    <row r="44" spans="1:25" ht="18.75" customHeight="1">
      <c r="A44" s="9" t="s">
        <v>78</v>
      </c>
      <c r="D44" s="75"/>
      <c r="E44" s="67"/>
      <c r="F44" s="67"/>
      <c r="G44" s="63"/>
      <c r="H44" s="63"/>
      <c r="I44" s="63"/>
      <c r="J44" s="63"/>
      <c r="K44" s="63"/>
      <c r="L44" s="63"/>
      <c r="M44" s="63"/>
      <c r="U44" s="2"/>
      <c r="W44" s="2"/>
      <c r="X44" s="2"/>
      <c r="Y44" s="2"/>
    </row>
    <row r="45" spans="1:25" ht="18.75" customHeight="1">
      <c r="A45" s="2" t="s">
        <v>36</v>
      </c>
      <c r="D45" s="75"/>
      <c r="E45" s="63"/>
      <c r="F45" s="63"/>
      <c r="G45" s="63"/>
      <c r="H45" s="63"/>
      <c r="I45" s="63"/>
      <c r="J45" s="63"/>
      <c r="K45" s="63"/>
      <c r="U45" s="2"/>
      <c r="W45" s="2"/>
      <c r="X45" s="2"/>
      <c r="Y45" s="2"/>
    </row>
    <row r="46" spans="1:25" ht="18.75" customHeight="1" thickBot="1">
      <c r="A46" s="78" t="s">
        <v>132</v>
      </c>
      <c r="D46" s="75"/>
      <c r="E46" s="63"/>
      <c r="F46" s="63"/>
      <c r="G46" s="71">
        <v>0.04</v>
      </c>
      <c r="H46" s="63"/>
      <c r="I46" s="71">
        <v>6.7000000000000004E-2</v>
      </c>
      <c r="J46" s="63"/>
      <c r="K46" s="71">
        <v>5.868467741935484E-2</v>
      </c>
      <c r="L46" s="63"/>
      <c r="M46" s="71">
        <v>0.02</v>
      </c>
      <c r="N46" s="4"/>
      <c r="U46" s="2"/>
      <c r="W46" s="2"/>
      <c r="X46" s="2"/>
      <c r="Y46" s="2"/>
    </row>
    <row r="47" spans="1:25" ht="18.75" customHeight="1" thickTop="1">
      <c r="D47" s="75"/>
      <c r="G47" s="13"/>
      <c r="I47" s="13"/>
      <c r="K47" s="13"/>
      <c r="M47" s="13"/>
      <c r="U47" s="2"/>
      <c r="W47" s="2"/>
      <c r="X47" s="2"/>
      <c r="Y47" s="2"/>
    </row>
    <row r="48" spans="1:25" ht="18.75" customHeight="1">
      <c r="A48" s="2" t="s">
        <v>11</v>
      </c>
      <c r="D48" s="75"/>
      <c r="U48" s="2"/>
      <c r="W48" s="2"/>
      <c r="X48" s="2"/>
      <c r="Y48" s="2"/>
    </row>
    <row r="49" spans="1:25" ht="18.75" customHeight="1">
      <c r="D49" s="75"/>
      <c r="U49" s="2"/>
      <c r="W49" s="2"/>
      <c r="X49" s="2"/>
      <c r="Y49" s="2"/>
    </row>
    <row r="50" spans="1:25" ht="18.75" customHeight="1">
      <c r="D50" s="75"/>
      <c r="U50" s="2"/>
      <c r="W50" s="2"/>
      <c r="X50" s="2"/>
      <c r="Y50" s="2"/>
    </row>
    <row r="51" spans="1:25" ht="18.75" customHeight="1">
      <c r="A51" s="42"/>
      <c r="B51" s="42"/>
      <c r="C51" s="42"/>
      <c r="D51" s="43" t="s">
        <v>88</v>
      </c>
      <c r="E51" s="43"/>
      <c r="F51" s="44"/>
      <c r="H51" s="42"/>
      <c r="I51" s="42"/>
      <c r="J51" s="42"/>
      <c r="K51" s="42"/>
      <c r="L51" s="42"/>
      <c r="M51" s="43" t="s">
        <v>88</v>
      </c>
      <c r="N51" s="43"/>
      <c r="P51" s="45"/>
      <c r="R51" s="75"/>
      <c r="U51" s="2"/>
      <c r="W51" s="2"/>
      <c r="X51" s="2"/>
      <c r="Y51" s="2"/>
    </row>
    <row r="52" spans="1:25" ht="18.75" customHeight="1">
      <c r="A52" s="163" t="s">
        <v>89</v>
      </c>
      <c r="B52" s="163"/>
      <c r="C52" s="163"/>
      <c r="D52" s="13"/>
      <c r="E52" s="13"/>
      <c r="H52" s="163" t="s">
        <v>90</v>
      </c>
      <c r="I52" s="163"/>
      <c r="J52" s="163"/>
      <c r="K52" s="163"/>
      <c r="L52" s="163"/>
      <c r="M52" s="13"/>
      <c r="N52" s="13"/>
      <c r="O52" s="13"/>
      <c r="R52" s="75"/>
      <c r="U52" s="2"/>
      <c r="W52" s="2"/>
      <c r="X52" s="2"/>
      <c r="Y52" s="2"/>
    </row>
  </sheetData>
  <mergeCells count="4">
    <mergeCell ref="A52:C52"/>
    <mergeCell ref="H52:L52"/>
    <mergeCell ref="K6:M6"/>
    <mergeCell ref="G6:I6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S30"/>
  <sheetViews>
    <sheetView showGridLines="0" topLeftCell="A16" zoomScaleNormal="100" zoomScaleSheetLayoutView="70" workbookViewId="0">
      <selection activeCell="G25" sqref="G25"/>
    </sheetView>
  </sheetViews>
  <sheetFormatPr defaultColWidth="9.7109375" defaultRowHeight="21.75" customHeight="1"/>
  <cols>
    <col min="1" max="1" width="8.7109375" style="86" customWidth="1"/>
    <col min="2" max="2" width="9.5703125" style="86" customWidth="1"/>
    <col min="3" max="3" width="8.42578125" style="86" customWidth="1"/>
    <col min="4" max="4" width="8" style="86" customWidth="1"/>
    <col min="5" max="5" width="5.28515625" style="86" customWidth="1"/>
    <col min="6" max="6" width="4.42578125" style="86" customWidth="1"/>
    <col min="7" max="7" width="14.28515625" style="87" bestFit="1" customWidth="1"/>
    <col min="8" max="8" width="1.7109375" style="87" customWidth="1"/>
    <col min="9" max="9" width="16.28515625" style="87" bestFit="1" customWidth="1"/>
    <col min="10" max="10" width="1.7109375" style="87" customWidth="1"/>
    <col min="11" max="11" width="15.7109375" style="88" customWidth="1"/>
    <col min="12" max="12" width="1.7109375" style="87" customWidth="1"/>
    <col min="13" max="13" width="15.7109375" style="88" customWidth="1"/>
    <col min="14" max="14" width="1.7109375" style="89" customWidth="1"/>
    <col min="15" max="15" width="21" style="88" customWidth="1"/>
    <col min="16" max="16" width="1.28515625" style="86" customWidth="1"/>
    <col min="17" max="17" width="18.7109375" style="86" customWidth="1"/>
    <col min="18" max="18" width="1.7109375" style="86" customWidth="1"/>
    <col min="19" max="19" width="20.42578125" style="86" customWidth="1"/>
    <col min="20" max="20" width="0.7109375" style="86" customWidth="1"/>
    <col min="21" max="16384" width="9.7109375" style="86"/>
  </cols>
  <sheetData>
    <row r="1" spans="1:19" s="84" customFormat="1" ht="21.7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83"/>
      <c r="M1" s="83"/>
      <c r="N1" s="83"/>
      <c r="O1" s="83"/>
      <c r="S1" s="88" t="s">
        <v>85</v>
      </c>
    </row>
    <row r="2" spans="1:19" s="84" customFormat="1" ht="21.75" customHeight="1">
      <c r="A2" s="161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83"/>
      <c r="M2" s="83"/>
      <c r="N2" s="83"/>
      <c r="O2" s="83"/>
    </row>
    <row r="3" spans="1:19" ht="21.75" customHeight="1">
      <c r="A3" s="165" t="s">
        <v>144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85"/>
      <c r="M3" s="83"/>
      <c r="N3" s="83"/>
      <c r="O3" s="83"/>
    </row>
    <row r="4" spans="1:19" ht="21.75" customHeight="1">
      <c r="A4" s="165" t="s">
        <v>179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85"/>
      <c r="M4" s="83"/>
      <c r="N4" s="83"/>
      <c r="O4" s="83"/>
    </row>
    <row r="5" spans="1:19" ht="21.75" customHeight="1">
      <c r="G5" s="86"/>
      <c r="H5" s="86"/>
      <c r="I5" s="86"/>
      <c r="K5" s="87"/>
      <c r="M5" s="87"/>
      <c r="N5" s="87"/>
      <c r="P5" s="87"/>
      <c r="Q5" s="88"/>
      <c r="R5" s="89"/>
      <c r="S5" s="88" t="s">
        <v>75</v>
      </c>
    </row>
    <row r="6" spans="1:19" ht="21.75" customHeight="1">
      <c r="G6" s="167" t="s">
        <v>128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</row>
    <row r="7" spans="1:19" ht="21.75" customHeight="1">
      <c r="G7" s="95" t="s">
        <v>51</v>
      </c>
      <c r="H7" s="95"/>
      <c r="I7" s="95"/>
      <c r="J7" s="95"/>
      <c r="K7" s="167" t="s">
        <v>24</v>
      </c>
      <c r="L7" s="167"/>
      <c r="M7" s="167"/>
      <c r="N7" s="130"/>
      <c r="O7" s="130" t="s">
        <v>134</v>
      </c>
      <c r="P7" s="130"/>
      <c r="Q7" s="130" t="s">
        <v>135</v>
      </c>
      <c r="R7" s="45"/>
      <c r="S7" s="130" t="s">
        <v>136</v>
      </c>
    </row>
    <row r="8" spans="1:19" ht="21.75" customHeight="1">
      <c r="G8" s="95" t="s">
        <v>96</v>
      </c>
      <c r="H8" s="95"/>
      <c r="I8" s="95" t="s">
        <v>137</v>
      </c>
      <c r="J8" s="95"/>
      <c r="K8" s="96" t="s">
        <v>68</v>
      </c>
      <c r="L8" s="96"/>
      <c r="M8" s="96"/>
      <c r="N8" s="130"/>
      <c r="O8" s="130" t="s">
        <v>138</v>
      </c>
      <c r="P8" s="130"/>
      <c r="Q8" s="130" t="s">
        <v>139</v>
      </c>
      <c r="R8" s="45"/>
      <c r="S8" s="130" t="s">
        <v>140</v>
      </c>
    </row>
    <row r="9" spans="1:19" ht="21.75" customHeight="1">
      <c r="G9" s="129" t="s">
        <v>52</v>
      </c>
      <c r="H9" s="95"/>
      <c r="I9" s="129" t="s">
        <v>141</v>
      </c>
      <c r="J9" s="95"/>
      <c r="K9" s="129" t="s">
        <v>53</v>
      </c>
      <c r="L9" s="95"/>
      <c r="M9" s="129" t="s">
        <v>54</v>
      </c>
      <c r="N9" s="95"/>
      <c r="O9" s="129" t="s">
        <v>142</v>
      </c>
      <c r="P9" s="95"/>
      <c r="Q9" s="129" t="s">
        <v>143</v>
      </c>
      <c r="R9" s="45"/>
      <c r="S9" s="129" t="s">
        <v>70</v>
      </c>
    </row>
    <row r="10" spans="1:19" ht="21.75" customHeight="1">
      <c r="A10" s="35" t="s">
        <v>125</v>
      </c>
      <c r="G10" s="114">
        <v>620000</v>
      </c>
      <c r="H10" s="86"/>
      <c r="I10" s="114">
        <v>2178409</v>
      </c>
      <c r="J10" s="86"/>
      <c r="K10" s="114">
        <v>62000</v>
      </c>
      <c r="L10" s="114"/>
      <c r="M10" s="114">
        <v>393288</v>
      </c>
      <c r="N10" s="114"/>
      <c r="O10" s="114">
        <f>SUM(G10:M10)</f>
        <v>3253697</v>
      </c>
      <c r="P10" s="114"/>
      <c r="Q10" s="114">
        <v>39596</v>
      </c>
      <c r="R10" s="114"/>
      <c r="S10" s="114">
        <f>SUM(O10:Q10)</f>
        <v>3293293</v>
      </c>
    </row>
    <row r="11" spans="1:19" ht="21.75" customHeight="1">
      <c r="A11" s="32" t="s">
        <v>87</v>
      </c>
      <c r="G11" s="117">
        <v>0</v>
      </c>
      <c r="H11" s="86"/>
      <c r="I11" s="117">
        <v>0</v>
      </c>
      <c r="J11" s="86"/>
      <c r="K11" s="117">
        <v>0</v>
      </c>
      <c r="L11" s="118"/>
      <c r="M11" s="117">
        <f>SUM(PL!I34)</f>
        <v>85734</v>
      </c>
      <c r="N11" s="118"/>
      <c r="O11" s="114">
        <f>SUM(G11:M11)</f>
        <v>85734</v>
      </c>
      <c r="P11" s="118"/>
      <c r="Q11" s="118">
        <f>SUM(PL!I35)</f>
        <v>-4952</v>
      </c>
      <c r="R11" s="118"/>
      <c r="S11" s="114">
        <f>SUM(O11:Q11)</f>
        <v>80782</v>
      </c>
    </row>
    <row r="12" spans="1:19" ht="21.75" customHeight="1">
      <c r="A12" s="94" t="s">
        <v>76</v>
      </c>
      <c r="B12" s="116"/>
      <c r="E12" s="91"/>
      <c r="F12" s="97"/>
      <c r="G12" s="119">
        <v>0</v>
      </c>
      <c r="H12" s="121"/>
      <c r="I12" s="119">
        <v>0</v>
      </c>
      <c r="J12" s="121"/>
      <c r="K12" s="119">
        <v>0</v>
      </c>
      <c r="L12" s="121"/>
      <c r="M12" s="119">
        <v>0</v>
      </c>
      <c r="N12" s="121"/>
      <c r="O12" s="119">
        <f>SUM(G12:M12)</f>
        <v>0</v>
      </c>
      <c r="P12" s="120"/>
      <c r="Q12" s="134">
        <v>0</v>
      </c>
      <c r="R12" s="120"/>
      <c r="S12" s="135">
        <f>SUM(O12:Q12)</f>
        <v>0</v>
      </c>
    </row>
    <row r="13" spans="1:19" ht="21.75" customHeight="1">
      <c r="A13" s="23" t="s">
        <v>77</v>
      </c>
      <c r="G13" s="117">
        <f>SUM(G11:G12)</f>
        <v>0</v>
      </c>
      <c r="H13" s="86"/>
      <c r="I13" s="117">
        <f>SUM(I11:I12)</f>
        <v>0</v>
      </c>
      <c r="J13" s="86"/>
      <c r="K13" s="117">
        <f>SUM(K11:K12)</f>
        <v>0</v>
      </c>
      <c r="L13" s="117"/>
      <c r="M13" s="117">
        <f>SUM(M11:M12)</f>
        <v>85734</v>
      </c>
      <c r="N13" s="117"/>
      <c r="O13" s="117">
        <f>SUM(O11:O12)</f>
        <v>85734</v>
      </c>
      <c r="P13" s="117"/>
      <c r="Q13" s="117">
        <f>SUM(Q11:Q12)</f>
        <v>-4952</v>
      </c>
      <c r="R13" s="117"/>
      <c r="S13" s="117">
        <f>SUM(S11:S12)</f>
        <v>80782</v>
      </c>
    </row>
    <row r="14" spans="1:19" s="116" customFormat="1" ht="21.75" customHeight="1">
      <c r="A14" s="136" t="s">
        <v>149</v>
      </c>
      <c r="E14" s="137"/>
      <c r="G14" s="138"/>
      <c r="H14" s="138"/>
      <c r="I14" s="138"/>
      <c r="J14" s="138"/>
      <c r="K14" s="138"/>
      <c r="L14" s="138"/>
      <c r="M14" s="138"/>
      <c r="N14" s="138"/>
      <c r="O14" s="138"/>
      <c r="P14" s="138"/>
      <c r="Q14" s="101"/>
      <c r="R14" s="138"/>
      <c r="S14" s="101"/>
    </row>
    <row r="15" spans="1:19" s="116" customFormat="1" ht="21.75" customHeight="1">
      <c r="A15" s="136" t="s">
        <v>151</v>
      </c>
      <c r="E15" s="137"/>
      <c r="F15" s="139"/>
      <c r="G15" s="101">
        <v>0</v>
      </c>
      <c r="H15" s="101"/>
      <c r="I15" s="101">
        <v>0</v>
      </c>
      <c r="J15" s="101"/>
      <c r="K15" s="101">
        <v>0</v>
      </c>
      <c r="L15" s="101"/>
      <c r="M15" s="101">
        <v>0</v>
      </c>
      <c r="N15" s="101"/>
      <c r="O15" s="101">
        <f>SUM(G15:M15)</f>
        <v>0</v>
      </c>
      <c r="P15" s="138"/>
      <c r="Q15" s="140">
        <v>1700</v>
      </c>
      <c r="R15" s="138"/>
      <c r="S15" s="141">
        <f>SUM(O15:Q15)</f>
        <v>1700</v>
      </c>
    </row>
    <row r="16" spans="1:19" ht="21.75" customHeight="1" thickBot="1">
      <c r="A16" s="28" t="s">
        <v>126</v>
      </c>
      <c r="G16" s="113">
        <f>SUM(G10,G13:G15)</f>
        <v>620000</v>
      </c>
      <c r="H16" s="95"/>
      <c r="I16" s="113">
        <f>SUM(I10,I13:I15)</f>
        <v>2178409</v>
      </c>
      <c r="J16" s="95"/>
      <c r="K16" s="113">
        <f>SUM(K10,K13:K15)</f>
        <v>62000</v>
      </c>
      <c r="L16" s="115"/>
      <c r="M16" s="113">
        <f>SUM(M10,M13:M15)</f>
        <v>479022</v>
      </c>
      <c r="N16" s="115"/>
      <c r="O16" s="113">
        <f>SUM(O10,O13:O15)</f>
        <v>3339431</v>
      </c>
      <c r="P16" s="115"/>
      <c r="Q16" s="113">
        <f>SUM(Q10,Q13:Q15)</f>
        <v>36344</v>
      </c>
      <c r="R16" s="115"/>
      <c r="S16" s="113">
        <f>SUM(S10,S13:S15)</f>
        <v>3375775</v>
      </c>
    </row>
    <row r="17" spans="1:19" ht="21.75" customHeight="1" thickTop="1">
      <c r="A17" s="28"/>
      <c r="G17" s="95"/>
      <c r="H17" s="95"/>
      <c r="I17" s="95"/>
      <c r="J17" s="95"/>
      <c r="K17" s="95"/>
      <c r="L17" s="95"/>
      <c r="M17" s="95"/>
      <c r="N17" s="95"/>
      <c r="O17" s="95"/>
      <c r="P17" s="95"/>
      <c r="Q17" s="95"/>
      <c r="R17" s="45"/>
      <c r="S17" s="45"/>
    </row>
    <row r="18" spans="1:19" ht="21.75" customHeight="1">
      <c r="A18" s="90" t="s">
        <v>180</v>
      </c>
      <c r="E18" s="91"/>
      <c r="G18" s="111">
        <v>620000</v>
      </c>
      <c r="H18" s="111"/>
      <c r="I18" s="111">
        <v>2178409</v>
      </c>
      <c r="J18" s="111"/>
      <c r="K18" s="111">
        <v>62000</v>
      </c>
      <c r="L18" s="111"/>
      <c r="M18" s="111">
        <v>387931</v>
      </c>
      <c r="N18" s="111"/>
      <c r="O18" s="114">
        <f>SUM(G18:M18)</f>
        <v>3248340</v>
      </c>
      <c r="P18" s="111"/>
      <c r="Q18" s="111">
        <v>23323</v>
      </c>
      <c r="R18" s="111"/>
      <c r="S18" s="114">
        <f>SUM(O18:Q18)</f>
        <v>3271663</v>
      </c>
    </row>
    <row r="19" spans="1:19" ht="21.75" customHeight="1">
      <c r="A19" s="93" t="s">
        <v>87</v>
      </c>
      <c r="E19" s="91"/>
      <c r="G19" s="120">
        <v>0</v>
      </c>
      <c r="H19" s="120"/>
      <c r="I19" s="120">
        <v>0</v>
      </c>
      <c r="J19" s="120"/>
      <c r="K19" s="120">
        <v>0</v>
      </c>
      <c r="L19" s="120"/>
      <c r="M19" s="121">
        <f>SUM(PL!G39)</f>
        <v>53547</v>
      </c>
      <c r="N19" s="120"/>
      <c r="O19" s="121">
        <f>SUM(G19:M19)</f>
        <v>53547</v>
      </c>
      <c r="P19" s="120"/>
      <c r="Q19" s="121">
        <f>SUM(PL!G35)</f>
        <v>-12254</v>
      </c>
      <c r="R19" s="120"/>
      <c r="S19" s="114">
        <f>SUM(O19:Q19)</f>
        <v>41293</v>
      </c>
    </row>
    <row r="20" spans="1:19" ht="21.75" customHeight="1">
      <c r="A20" s="23" t="s">
        <v>76</v>
      </c>
      <c r="E20" s="91"/>
      <c r="G20" s="122">
        <v>0</v>
      </c>
      <c r="H20" s="120"/>
      <c r="I20" s="122">
        <v>0</v>
      </c>
      <c r="J20" s="120"/>
      <c r="K20" s="122">
        <v>0</v>
      </c>
      <c r="L20" s="120"/>
      <c r="M20" s="122">
        <f>SUM(PL!G30)</f>
        <v>0</v>
      </c>
      <c r="N20" s="120"/>
      <c r="O20" s="119">
        <f>SUM(G20:M20)</f>
        <v>0</v>
      </c>
      <c r="P20" s="120"/>
      <c r="Q20" s="122">
        <v>0</v>
      </c>
      <c r="R20" s="120"/>
      <c r="S20" s="119">
        <f>SUM(O20:Q20)</f>
        <v>0</v>
      </c>
    </row>
    <row r="21" spans="1:19" ht="21.75" customHeight="1">
      <c r="A21" s="23" t="s">
        <v>77</v>
      </c>
      <c r="E21" s="91"/>
      <c r="G21" s="120">
        <f>SUM(G19:G20)</f>
        <v>0</v>
      </c>
      <c r="H21" s="120"/>
      <c r="I21" s="120">
        <f>SUM(I19:I20)</f>
        <v>0</v>
      </c>
      <c r="J21" s="120"/>
      <c r="K21" s="120">
        <f>SUM(K19:K20)</f>
        <v>0</v>
      </c>
      <c r="L21" s="120"/>
      <c r="M21" s="120">
        <f>SUM(M19:M20)</f>
        <v>53547</v>
      </c>
      <c r="N21" s="120"/>
      <c r="O21" s="120">
        <f>SUM(O19:O20)</f>
        <v>53547</v>
      </c>
      <c r="P21" s="120"/>
      <c r="Q21" s="121">
        <f>SUM(Q19:Q20)</f>
        <v>-12254</v>
      </c>
      <c r="R21" s="120"/>
      <c r="S21" s="121">
        <f>SUM(S19:S20)</f>
        <v>41293</v>
      </c>
    </row>
    <row r="22" spans="1:19" ht="21.75" customHeight="1" thickBot="1">
      <c r="A22" s="28" t="s">
        <v>181</v>
      </c>
      <c r="G22" s="123">
        <f>SUM(G18,G21:G21)</f>
        <v>620000</v>
      </c>
      <c r="H22" s="120"/>
      <c r="I22" s="123">
        <f>SUM(I18,I21:I21)</f>
        <v>2178409</v>
      </c>
      <c r="J22" s="120"/>
      <c r="K22" s="123">
        <f>SUM(K18,K21:K21)</f>
        <v>62000</v>
      </c>
      <c r="L22" s="120"/>
      <c r="M22" s="123">
        <f>SUM(M18,M21:M21)</f>
        <v>441478</v>
      </c>
      <c r="N22" s="120"/>
      <c r="O22" s="123">
        <f>SUM(O18,O21:O21)</f>
        <v>3301887</v>
      </c>
      <c r="P22" s="120"/>
      <c r="Q22" s="123">
        <f>SUM(Q18,Q21:Q21)</f>
        <v>11069</v>
      </c>
      <c r="R22" s="121"/>
      <c r="S22" s="123">
        <f>SUM(S18,S21:S21)</f>
        <v>3312956</v>
      </c>
    </row>
    <row r="23" spans="1:19" ht="21.75" customHeight="1" thickTop="1">
      <c r="G23" s="112">
        <f>SUM(G18-BS!I90)</f>
        <v>0</v>
      </c>
      <c r="H23" s="112"/>
      <c r="I23" s="112">
        <f>SUM(I18-BS!I91)</f>
        <v>0</v>
      </c>
      <c r="J23" s="112"/>
      <c r="K23" s="112">
        <f>SUM(K18-BS!I93)</f>
        <v>0</v>
      </c>
      <c r="L23" s="112"/>
      <c r="M23" s="112">
        <f>SUM(M18-BS!I94)</f>
        <v>0</v>
      </c>
      <c r="N23" s="112"/>
      <c r="O23" s="112">
        <f>SUM(O18-BS!I95)</f>
        <v>0</v>
      </c>
      <c r="P23" s="112"/>
      <c r="Q23" s="111">
        <f>SUM(Q18-BS!I96)</f>
        <v>0</v>
      </c>
      <c r="R23" s="112"/>
      <c r="S23" s="111">
        <f>SUM(S18-BS!I97)</f>
        <v>0</v>
      </c>
    </row>
    <row r="24" spans="1:19" ht="21.75" customHeight="1">
      <c r="A24" s="84"/>
      <c r="G24" s="112">
        <f>SUM(G22-BS!G90)</f>
        <v>0</v>
      </c>
      <c r="H24" s="112"/>
      <c r="I24" s="112">
        <f>SUM(I22-BS!G91)</f>
        <v>0</v>
      </c>
      <c r="J24" s="112"/>
      <c r="K24" s="112">
        <f>SUM(K22-BS!G93)</f>
        <v>0</v>
      </c>
      <c r="L24" s="112"/>
      <c r="M24" s="112">
        <f>SUM(M22-BS!G94)</f>
        <v>0</v>
      </c>
      <c r="N24" s="112"/>
      <c r="O24" s="112">
        <f>SUM(O22-BS!G95)</f>
        <v>0</v>
      </c>
      <c r="P24" s="112"/>
      <c r="Q24" s="111">
        <f>SUM(Q22-BS!G96)</f>
        <v>0</v>
      </c>
      <c r="R24" s="112"/>
      <c r="S24" s="111">
        <f>SUM(S22-BS!G97)</f>
        <v>0</v>
      </c>
    </row>
    <row r="25" spans="1:19" ht="21.75" customHeight="1">
      <c r="A25" s="84"/>
      <c r="G25" s="92"/>
      <c r="H25" s="92"/>
      <c r="I25" s="92"/>
      <c r="J25" s="92"/>
      <c r="K25" s="92"/>
      <c r="L25" s="92"/>
      <c r="M25" s="92"/>
      <c r="N25" s="92"/>
      <c r="O25" s="92"/>
    </row>
    <row r="26" spans="1:19" ht="21.75" customHeight="1">
      <c r="A26" s="84" t="s">
        <v>11</v>
      </c>
      <c r="G26" s="92"/>
      <c r="H26" s="92"/>
      <c r="I26" s="92"/>
      <c r="J26" s="92"/>
      <c r="K26" s="92"/>
      <c r="L26" s="92"/>
      <c r="M26" s="92"/>
      <c r="N26" s="92"/>
      <c r="O26" s="92"/>
    </row>
    <row r="27" spans="1:19" ht="21.75" customHeight="1">
      <c r="A27" s="84"/>
      <c r="G27" s="92"/>
      <c r="H27" s="92"/>
      <c r="I27" s="92"/>
      <c r="J27" s="92"/>
      <c r="K27" s="92"/>
      <c r="L27" s="92"/>
      <c r="M27" s="92"/>
      <c r="N27" s="92"/>
      <c r="O27" s="92"/>
    </row>
    <row r="28" spans="1:19" ht="21.75" customHeight="1">
      <c r="G28" s="92"/>
      <c r="H28" s="98"/>
      <c r="I28" s="92"/>
      <c r="J28" s="98"/>
      <c r="K28" s="99"/>
      <c r="L28" s="98"/>
      <c r="M28" s="99"/>
      <c r="N28" s="98"/>
      <c r="O28" s="99"/>
    </row>
    <row r="29" spans="1:19" s="63" customFormat="1" ht="21.75" customHeight="1">
      <c r="A29" s="61"/>
      <c r="B29" s="61"/>
      <c r="C29" s="61"/>
      <c r="D29" s="61"/>
      <c r="E29" s="61"/>
      <c r="F29" s="62"/>
      <c r="G29" s="62" t="s">
        <v>88</v>
      </c>
      <c r="I29" s="92"/>
      <c r="J29" s="98"/>
      <c r="K29" s="99"/>
      <c r="L29" s="98"/>
      <c r="M29" s="92"/>
      <c r="N29" s="98"/>
      <c r="O29" s="99"/>
      <c r="Q29" s="62" t="s">
        <v>88</v>
      </c>
    </row>
    <row r="30" spans="1:19" s="63" customFormat="1" ht="21.75" customHeight="1">
      <c r="A30" s="162" t="s">
        <v>89</v>
      </c>
      <c r="B30" s="162"/>
      <c r="C30" s="162"/>
      <c r="D30" s="162"/>
      <c r="E30" s="162"/>
      <c r="H30" s="166"/>
      <c r="I30" s="166"/>
      <c r="J30" s="166"/>
      <c r="K30" s="166"/>
      <c r="M30" s="162" t="s">
        <v>90</v>
      </c>
      <c r="N30" s="162"/>
      <c r="O30" s="162"/>
    </row>
  </sheetData>
  <mergeCells count="9">
    <mergeCell ref="A1:K1"/>
    <mergeCell ref="A4:K4"/>
    <mergeCell ref="A30:E30"/>
    <mergeCell ref="H30:K30"/>
    <mergeCell ref="M30:O30"/>
    <mergeCell ref="A2:K2"/>
    <mergeCell ref="A3:K3"/>
    <mergeCell ref="G6:S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Y27"/>
  <sheetViews>
    <sheetView showGridLines="0" zoomScale="70" zoomScaleNormal="70" workbookViewId="0">
      <selection activeCell="I16" sqref="I16"/>
    </sheetView>
  </sheetViews>
  <sheetFormatPr defaultColWidth="9.7109375" defaultRowHeight="21.75" customHeight="1"/>
  <cols>
    <col min="1" max="1" width="8.7109375" style="23" customWidth="1"/>
    <col min="2" max="2" width="7.7109375" style="23" customWidth="1"/>
    <col min="3" max="3" width="8.42578125" style="23" customWidth="1"/>
    <col min="4" max="4" width="6" style="23" customWidth="1"/>
    <col min="5" max="5" width="5.7109375" style="23" customWidth="1"/>
    <col min="6" max="6" width="14.140625" style="23" customWidth="1"/>
    <col min="7" max="7" width="15.7109375" style="24" customWidth="1"/>
    <col min="8" max="8" width="1.7109375" style="24" customWidth="1"/>
    <col min="9" max="9" width="15.7109375" style="24" customWidth="1"/>
    <col min="10" max="10" width="1.7109375" style="24" customWidth="1"/>
    <col min="11" max="11" width="15.7109375" style="5" customWidth="1"/>
    <col min="12" max="12" width="1.7109375" style="24" customWidth="1"/>
    <col min="13" max="13" width="15.7109375" style="5" customWidth="1"/>
    <col min="14" max="14" width="1.7109375" style="1" customWidth="1"/>
    <col min="15" max="15" width="15.7109375" style="5" customWidth="1"/>
    <col min="16" max="16" width="2.28515625" style="23" customWidth="1"/>
    <col min="17" max="16384" width="9.7109375" style="23"/>
  </cols>
  <sheetData>
    <row r="1" spans="1:25" s="2" customFormat="1" ht="21.75" customHeight="1">
      <c r="L1" s="49"/>
      <c r="M1" s="49"/>
      <c r="N1" s="49"/>
      <c r="O1" s="5" t="s">
        <v>85</v>
      </c>
    </row>
    <row r="2" spans="1:25" s="2" customFormat="1" ht="21.75" customHeight="1">
      <c r="A2" s="161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49"/>
      <c r="M2" s="49"/>
      <c r="N2" s="49"/>
      <c r="O2" s="49"/>
    </row>
    <row r="3" spans="1:25" ht="21.75" customHeight="1">
      <c r="A3" s="165" t="s">
        <v>72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22"/>
      <c r="M3" s="49"/>
      <c r="N3" s="49"/>
      <c r="O3" s="49"/>
    </row>
    <row r="4" spans="1:25" ht="21.75" customHeight="1">
      <c r="A4" s="165" t="s">
        <v>179</v>
      </c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22"/>
      <c r="M4" s="49"/>
      <c r="N4" s="49"/>
      <c r="O4" s="49"/>
    </row>
    <row r="5" spans="1:25" ht="21.75" customHeight="1">
      <c r="F5" s="24"/>
      <c r="K5" s="19"/>
      <c r="M5" s="19"/>
      <c r="N5" s="36"/>
      <c r="O5" s="19" t="s">
        <v>75</v>
      </c>
    </row>
    <row r="6" spans="1:25" ht="21.75" customHeight="1">
      <c r="F6" s="24"/>
      <c r="G6" s="168" t="s">
        <v>82</v>
      </c>
      <c r="H6" s="168"/>
      <c r="I6" s="168"/>
      <c r="J6" s="168"/>
      <c r="K6" s="168"/>
      <c r="L6" s="168"/>
      <c r="M6" s="168"/>
      <c r="N6" s="168"/>
      <c r="O6" s="168"/>
    </row>
    <row r="7" spans="1:25" ht="21.75" customHeight="1">
      <c r="F7" s="24"/>
      <c r="G7" s="24" t="s">
        <v>51</v>
      </c>
      <c r="K7" s="169" t="s">
        <v>24</v>
      </c>
      <c r="L7" s="169"/>
      <c r="M7" s="169"/>
      <c r="N7" s="36"/>
      <c r="O7" s="36"/>
    </row>
    <row r="8" spans="1:25" ht="21.75" customHeight="1">
      <c r="F8" s="24"/>
      <c r="G8" s="24" t="s">
        <v>96</v>
      </c>
      <c r="K8" s="25" t="s">
        <v>68</v>
      </c>
      <c r="L8" s="25"/>
      <c r="M8" s="25"/>
      <c r="N8" s="36"/>
      <c r="O8" s="36" t="s">
        <v>69</v>
      </c>
    </row>
    <row r="9" spans="1:25" ht="21.75" customHeight="1">
      <c r="D9" s="24"/>
      <c r="F9" s="24"/>
      <c r="G9" s="47" t="s">
        <v>52</v>
      </c>
      <c r="H9" s="26"/>
      <c r="I9" s="47" t="s">
        <v>91</v>
      </c>
      <c r="J9" s="26"/>
      <c r="K9" s="48" t="s">
        <v>53</v>
      </c>
      <c r="L9" s="26"/>
      <c r="M9" s="48" t="s">
        <v>54</v>
      </c>
      <c r="N9" s="27"/>
      <c r="O9" s="48" t="s">
        <v>70</v>
      </c>
    </row>
    <row r="10" spans="1:25" ht="21.75" customHeight="1">
      <c r="A10" s="28" t="s">
        <v>125</v>
      </c>
      <c r="E10" s="29"/>
      <c r="G10" s="111">
        <v>620000</v>
      </c>
      <c r="H10" s="111"/>
      <c r="I10" s="111">
        <v>2178409</v>
      </c>
      <c r="J10" s="111"/>
      <c r="K10" s="111">
        <v>62000</v>
      </c>
      <c r="L10" s="111"/>
      <c r="M10" s="111">
        <v>570348</v>
      </c>
      <c r="N10" s="111">
        <v>0</v>
      </c>
      <c r="O10" s="111">
        <f>SUM(G10:M10)</f>
        <v>3430757</v>
      </c>
      <c r="P10" s="30"/>
    </row>
    <row r="11" spans="1:25" ht="21.75" customHeight="1">
      <c r="A11" s="32" t="s">
        <v>87</v>
      </c>
      <c r="E11" s="29"/>
      <c r="G11" s="121">
        <v>0</v>
      </c>
      <c r="H11" s="121"/>
      <c r="I11" s="121">
        <v>0</v>
      </c>
      <c r="J11" s="121"/>
      <c r="K11" s="121">
        <v>0</v>
      </c>
      <c r="L11" s="121"/>
      <c r="M11" s="121">
        <f>SUM(PL!M27)</f>
        <v>21417</v>
      </c>
      <c r="N11" s="121"/>
      <c r="O11" s="121">
        <f>SUM(G11:M11)</f>
        <v>21417</v>
      </c>
      <c r="P11" s="30"/>
    </row>
    <row r="12" spans="1:25" ht="21.75" customHeight="1">
      <c r="A12" s="23" t="s">
        <v>76</v>
      </c>
      <c r="E12" s="29"/>
      <c r="G12" s="119">
        <v>0</v>
      </c>
      <c r="H12" s="117"/>
      <c r="I12" s="119">
        <v>0</v>
      </c>
      <c r="J12" s="117"/>
      <c r="K12" s="119">
        <v>0</v>
      </c>
      <c r="L12" s="117">
        <v>0</v>
      </c>
      <c r="M12" s="119">
        <f>SUM(PL!M30)</f>
        <v>0</v>
      </c>
      <c r="N12" s="117">
        <v>0</v>
      </c>
      <c r="O12" s="119">
        <f>SUM(G12:N12)</f>
        <v>0</v>
      </c>
    </row>
    <row r="13" spans="1:25" ht="21.75" customHeight="1">
      <c r="A13" s="23" t="s">
        <v>77</v>
      </c>
      <c r="E13" s="29"/>
      <c r="G13" s="117">
        <f>SUM(G11:G12)</f>
        <v>0</v>
      </c>
      <c r="H13" s="117"/>
      <c r="I13" s="117">
        <f>SUM(I11:I12)</f>
        <v>0</v>
      </c>
      <c r="J13" s="117"/>
      <c r="K13" s="117">
        <f>SUM(K11:K12)</f>
        <v>0</v>
      </c>
      <c r="L13" s="117"/>
      <c r="M13" s="117">
        <f>SUM(M11:M12)</f>
        <v>21417</v>
      </c>
      <c r="N13" s="117"/>
      <c r="O13" s="117">
        <f>SUM(O11:O12)</f>
        <v>21417</v>
      </c>
      <c r="R13" s="31"/>
      <c r="S13" s="31"/>
      <c r="T13" s="31"/>
      <c r="U13" s="31"/>
      <c r="V13" s="31"/>
      <c r="W13" s="31"/>
      <c r="X13" s="31"/>
      <c r="Y13" s="31"/>
    </row>
    <row r="14" spans="1:25" ht="21.75" customHeight="1" thickBot="1">
      <c r="A14" s="28" t="s">
        <v>126</v>
      </c>
      <c r="E14" s="29"/>
      <c r="G14" s="123">
        <f>SUM(G10,G13)</f>
        <v>620000</v>
      </c>
      <c r="H14" s="117"/>
      <c r="I14" s="123">
        <f>SUM(I10,I13)</f>
        <v>2178409</v>
      </c>
      <c r="J14" s="117"/>
      <c r="K14" s="123">
        <f>SUM(K10,K13)</f>
        <v>62000</v>
      </c>
      <c r="L14" s="117"/>
      <c r="M14" s="123">
        <f>SUM(M10,M13)</f>
        <v>591765</v>
      </c>
      <c r="N14" s="117"/>
      <c r="O14" s="123">
        <f>SUM(O10,O13)</f>
        <v>3452174</v>
      </c>
    </row>
    <row r="15" spans="1:25" ht="21.75" customHeight="1" thickTop="1">
      <c r="G15" s="117"/>
      <c r="H15" s="117"/>
      <c r="I15" s="117"/>
      <c r="J15" s="117"/>
      <c r="K15" s="117"/>
      <c r="L15" s="117"/>
      <c r="M15" s="117"/>
      <c r="N15" s="117"/>
      <c r="O15" s="117"/>
    </row>
    <row r="16" spans="1:25" ht="21.75" customHeight="1">
      <c r="A16" s="28" t="s">
        <v>180</v>
      </c>
      <c r="E16" s="29"/>
      <c r="G16" s="117">
        <f>SUM(G14)</f>
        <v>620000</v>
      </c>
      <c r="H16" s="117"/>
      <c r="I16" s="117">
        <f>SUM(I14)</f>
        <v>2178409</v>
      </c>
      <c r="J16" s="117"/>
      <c r="K16" s="117">
        <f>SUM(K14)</f>
        <v>62000</v>
      </c>
      <c r="L16" s="117"/>
      <c r="M16" s="121">
        <v>527285</v>
      </c>
      <c r="N16" s="117">
        <v>0</v>
      </c>
      <c r="O16" s="117">
        <f>SUM(G16:M16)</f>
        <v>3387694</v>
      </c>
      <c r="P16" s="30"/>
    </row>
    <row r="17" spans="1:25" ht="21.75" customHeight="1">
      <c r="A17" s="32" t="s">
        <v>87</v>
      </c>
      <c r="E17" s="29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f>SUM(PL!K27)</f>
        <v>72769</v>
      </c>
      <c r="N17" s="117"/>
      <c r="O17" s="117">
        <f>SUM(G17:M17)</f>
        <v>72769</v>
      </c>
      <c r="P17" s="30"/>
    </row>
    <row r="18" spans="1:25" ht="21.75" customHeight="1">
      <c r="A18" s="23" t="s">
        <v>76</v>
      </c>
      <c r="E18" s="29"/>
      <c r="G18" s="124">
        <v>0</v>
      </c>
      <c r="H18" s="118"/>
      <c r="I18" s="124">
        <v>0</v>
      </c>
      <c r="J18" s="117"/>
      <c r="K18" s="124">
        <v>0</v>
      </c>
      <c r="L18" s="117"/>
      <c r="M18" s="119">
        <f>SUM(PL!K30)</f>
        <v>0</v>
      </c>
      <c r="N18" s="117"/>
      <c r="O18" s="119">
        <f t="shared" ref="O18" si="0">SUM(G18:M18)</f>
        <v>0</v>
      </c>
    </row>
    <row r="19" spans="1:25" ht="21.75" customHeight="1">
      <c r="A19" s="23" t="s">
        <v>77</v>
      </c>
      <c r="E19" s="29"/>
      <c r="G19" s="117">
        <f>SUM(G17:G18)</f>
        <v>0</v>
      </c>
      <c r="H19" s="117"/>
      <c r="I19" s="117">
        <f>SUM(I17:I18)</f>
        <v>0</v>
      </c>
      <c r="J19" s="117"/>
      <c r="K19" s="117">
        <f>SUM(K17:K18)</f>
        <v>0</v>
      </c>
      <c r="L19" s="117"/>
      <c r="M19" s="117">
        <f>SUM(M17:M18)</f>
        <v>72769</v>
      </c>
      <c r="N19" s="117"/>
      <c r="O19" s="117">
        <f>SUM(O17:O18)</f>
        <v>72769</v>
      </c>
      <c r="R19" s="31"/>
      <c r="S19" s="31"/>
      <c r="T19" s="31"/>
      <c r="U19" s="31"/>
      <c r="V19" s="31"/>
      <c r="W19" s="31"/>
      <c r="X19" s="31"/>
      <c r="Y19" s="31"/>
    </row>
    <row r="20" spans="1:25" ht="21.75" customHeight="1" thickBot="1">
      <c r="A20" s="28" t="s">
        <v>181</v>
      </c>
      <c r="E20" s="29"/>
      <c r="G20" s="123">
        <f>SUM(G16,G19)</f>
        <v>620000</v>
      </c>
      <c r="H20" s="117"/>
      <c r="I20" s="123">
        <f>SUM(I16,I19)</f>
        <v>2178409</v>
      </c>
      <c r="J20" s="117"/>
      <c r="K20" s="123">
        <f>SUM(K16,K19)</f>
        <v>62000</v>
      </c>
      <c r="L20" s="117"/>
      <c r="M20" s="123">
        <f>SUM(M16,M19)</f>
        <v>600054</v>
      </c>
      <c r="N20" s="117"/>
      <c r="O20" s="123">
        <f>SUM(O16,O19)</f>
        <v>3460463</v>
      </c>
    </row>
    <row r="21" spans="1:25" ht="21.75" customHeight="1" thickTop="1">
      <c r="G21" s="11">
        <f>SUM(G16-BS!M90)</f>
        <v>0</v>
      </c>
      <c r="H21" s="23"/>
      <c r="I21" s="11">
        <f>SUM(I16-BS!M91)</f>
        <v>0</v>
      </c>
      <c r="J21" s="23"/>
      <c r="K21" s="11">
        <f>SUM(K16-BS!M93)</f>
        <v>0</v>
      </c>
      <c r="L21" s="23"/>
      <c r="M21" s="11">
        <f>SUM(M16-BS!M94)</f>
        <v>0</v>
      </c>
      <c r="N21" s="23"/>
      <c r="O21" s="11">
        <f>SUM(O16-BS!M97)</f>
        <v>0</v>
      </c>
    </row>
    <row r="22" spans="1:25" ht="21.75" customHeight="1">
      <c r="G22" s="11">
        <f>SUM(G20-BS!K90)</f>
        <v>0</v>
      </c>
      <c r="H22" s="23"/>
      <c r="I22" s="11">
        <f>SUM(I20-BS!K91)</f>
        <v>0</v>
      </c>
      <c r="J22" s="23"/>
      <c r="K22" s="11">
        <f>SUM(K20-BS!K93)</f>
        <v>0</v>
      </c>
      <c r="L22" s="23"/>
      <c r="M22" s="11">
        <f>SUM(M20-BS!K94)</f>
        <v>0</v>
      </c>
      <c r="N22" s="23"/>
      <c r="O22" s="11">
        <f>SUM(O20-BS!K97)</f>
        <v>0</v>
      </c>
    </row>
    <row r="23" spans="1:25" ht="21.75" customHeight="1">
      <c r="A23" s="2" t="s">
        <v>11</v>
      </c>
    </row>
    <row r="26" spans="1:25" s="2" customFormat="1" ht="21.75" customHeight="1">
      <c r="A26" s="42"/>
      <c r="B26" s="42"/>
      <c r="C26" s="42"/>
      <c r="D26" s="42"/>
      <c r="E26" s="42"/>
      <c r="F26" s="43" t="s">
        <v>88</v>
      </c>
      <c r="K26" s="42"/>
      <c r="L26" s="42"/>
      <c r="M26" s="42"/>
      <c r="N26" s="42"/>
      <c r="O26" s="43" t="s">
        <v>88</v>
      </c>
      <c r="P26" s="43"/>
      <c r="R26" s="1"/>
    </row>
    <row r="27" spans="1:25" s="2" customFormat="1" ht="21.75" customHeight="1">
      <c r="A27" s="163" t="s">
        <v>89</v>
      </c>
      <c r="B27" s="163"/>
      <c r="C27" s="163"/>
      <c r="D27" s="163"/>
      <c r="E27" s="163"/>
      <c r="K27" s="163" t="s">
        <v>90</v>
      </c>
      <c r="L27" s="163"/>
      <c r="M27" s="163"/>
      <c r="N27" s="163"/>
      <c r="O27" s="36"/>
      <c r="P27" s="13"/>
      <c r="R27" s="1"/>
    </row>
  </sheetData>
  <mergeCells count="7">
    <mergeCell ref="A27:E27"/>
    <mergeCell ref="K27:N27"/>
    <mergeCell ref="A2:K2"/>
    <mergeCell ref="A3:K3"/>
    <mergeCell ref="A4:K4"/>
    <mergeCell ref="G6:O6"/>
    <mergeCell ref="K7:M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Y82"/>
  <sheetViews>
    <sheetView showGridLines="0" tabSelected="1" topLeftCell="A67" zoomScaleNormal="100" zoomScaleSheetLayoutView="85" workbookViewId="0">
      <selection activeCell="D65" sqref="D65"/>
    </sheetView>
  </sheetViews>
  <sheetFormatPr defaultColWidth="10.7109375" defaultRowHeight="21" customHeight="1"/>
  <cols>
    <col min="1" max="1" width="12.7109375" style="2" customWidth="1"/>
    <col min="2" max="2" width="12.5703125" style="2" customWidth="1"/>
    <col min="3" max="3" width="10.7109375" style="2" customWidth="1"/>
    <col min="4" max="4" width="8.42578125" style="2" customWidth="1"/>
    <col min="5" max="5" width="6.7109375" style="2" customWidth="1"/>
    <col min="6" max="6" width="2.28515625" style="2" customWidth="1"/>
    <col min="7" max="7" width="16.7109375" style="2" customWidth="1"/>
    <col min="8" max="8" width="1.42578125" style="2" customWidth="1"/>
    <col min="9" max="9" width="16.7109375" style="2" customWidth="1"/>
    <col min="10" max="10" width="1.42578125" style="2" customWidth="1"/>
    <col min="11" max="11" width="16.7109375" style="2" customWidth="1"/>
    <col min="12" max="12" width="1.7109375" style="2" customWidth="1"/>
    <col min="13" max="13" width="16.7109375" style="2" customWidth="1"/>
    <col min="14" max="14" width="1.42578125" style="2" customWidth="1"/>
    <col min="15" max="15" width="2.28515625" style="2" customWidth="1"/>
    <col min="16" max="16" width="17" style="2" customWidth="1"/>
    <col min="17" max="17" width="1.42578125" style="2" customWidth="1"/>
    <col min="18" max="18" width="17" style="2" customWidth="1"/>
    <col min="19" max="19" width="1.42578125" style="2" customWidth="1"/>
    <col min="20" max="20" width="17" style="2" customWidth="1"/>
    <col min="21" max="21" width="3.7109375" style="75" hidden="1" customWidth="1"/>
    <col min="22" max="22" width="2" style="2" hidden="1" customWidth="1"/>
    <col min="23" max="23" width="13.7109375" style="3" hidden="1" customWidth="1"/>
    <col min="24" max="24" width="13.7109375" style="4" hidden="1" customWidth="1"/>
    <col min="25" max="25" width="13" style="3" hidden="1" customWidth="1"/>
    <col min="26" max="26" width="0.7109375" style="2" customWidth="1"/>
    <col min="27" max="16384" width="10.7109375" style="2"/>
  </cols>
  <sheetData>
    <row r="1" spans="1:25" s="9" customFormat="1" ht="21" customHeight="1">
      <c r="M1" s="5" t="s">
        <v>85</v>
      </c>
      <c r="Q1" s="65"/>
      <c r="S1" s="33"/>
      <c r="T1" s="34"/>
      <c r="U1" s="33"/>
    </row>
    <row r="2" spans="1:25" ht="21" customHeight="1">
      <c r="A2" s="9" t="s">
        <v>133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75"/>
      <c r="S2" s="3"/>
      <c r="T2" s="4"/>
      <c r="U2" s="3"/>
      <c r="W2" s="2"/>
      <c r="X2" s="2"/>
      <c r="Y2" s="2"/>
    </row>
    <row r="3" spans="1:25" ht="21" customHeight="1">
      <c r="A3" s="9" t="s">
        <v>37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75"/>
      <c r="S3" s="3"/>
      <c r="T3" s="4"/>
      <c r="U3" s="3"/>
      <c r="W3" s="2"/>
      <c r="X3" s="2"/>
      <c r="Y3" s="2"/>
    </row>
    <row r="4" spans="1:25" ht="21" customHeight="1">
      <c r="A4" s="9" t="s">
        <v>179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75"/>
      <c r="S4" s="3"/>
      <c r="T4" s="4"/>
      <c r="U4" s="3"/>
      <c r="W4" s="2"/>
      <c r="X4" s="2"/>
      <c r="Y4" s="2"/>
    </row>
    <row r="5" spans="1:25" ht="21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5" t="s">
        <v>75</v>
      </c>
      <c r="N5" s="9"/>
      <c r="O5" s="9"/>
      <c r="P5" s="9"/>
      <c r="Q5" s="75"/>
      <c r="S5" s="3"/>
      <c r="T5" s="4"/>
      <c r="U5" s="3"/>
      <c r="W5" s="2"/>
      <c r="X5" s="2"/>
      <c r="Y5" s="2"/>
    </row>
    <row r="6" spans="1:25" ht="21" customHeight="1">
      <c r="A6" s="132"/>
      <c r="B6" s="132"/>
      <c r="C6" s="132"/>
      <c r="D6" s="132"/>
      <c r="G6" s="164" t="s">
        <v>128</v>
      </c>
      <c r="H6" s="164"/>
      <c r="I6" s="164"/>
      <c r="K6" s="164" t="s">
        <v>82</v>
      </c>
      <c r="L6" s="164"/>
      <c r="M6" s="164"/>
      <c r="N6" s="132"/>
      <c r="O6" s="132"/>
      <c r="P6" s="132"/>
      <c r="Q6" s="75"/>
      <c r="S6" s="3"/>
      <c r="T6" s="4"/>
      <c r="U6" s="3"/>
      <c r="W6" s="2"/>
      <c r="X6" s="2"/>
      <c r="Y6" s="2"/>
    </row>
    <row r="7" spans="1:25" ht="21" customHeight="1">
      <c r="E7" s="6"/>
      <c r="F7" s="6"/>
      <c r="G7" s="8" t="s">
        <v>182</v>
      </c>
      <c r="H7" s="7"/>
      <c r="I7" s="8" t="s">
        <v>127</v>
      </c>
      <c r="J7" s="6"/>
      <c r="K7" s="8" t="s">
        <v>182</v>
      </c>
      <c r="L7" s="7"/>
      <c r="M7" s="8" t="s">
        <v>127</v>
      </c>
      <c r="N7" s="7"/>
      <c r="U7" s="2"/>
      <c r="W7" s="2"/>
      <c r="X7" s="2"/>
      <c r="Y7" s="2"/>
    </row>
    <row r="8" spans="1:25" ht="21" customHeight="1">
      <c r="A8" s="9" t="s">
        <v>38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5"/>
      <c r="N8" s="15"/>
      <c r="U8" s="2"/>
      <c r="W8" s="2"/>
      <c r="X8" s="2"/>
      <c r="Y8" s="2"/>
    </row>
    <row r="9" spans="1:25" ht="21" customHeight="1">
      <c r="A9" s="2" t="s">
        <v>111</v>
      </c>
      <c r="B9" s="14"/>
      <c r="C9" s="14"/>
      <c r="D9" s="14"/>
      <c r="E9" s="14"/>
      <c r="F9" s="14"/>
      <c r="G9" s="16">
        <f>SUM(PL!G25)</f>
        <v>59567</v>
      </c>
      <c r="H9" s="14"/>
      <c r="I9" s="16">
        <f>SUM(PL!I25)</f>
        <v>107179</v>
      </c>
      <c r="J9" s="14"/>
      <c r="K9" s="16">
        <f>SUM(PL!K25)</f>
        <v>91043</v>
      </c>
      <c r="L9" s="14"/>
      <c r="M9" s="16">
        <f>SUM(PL!M25)</f>
        <v>44546</v>
      </c>
      <c r="N9" s="16"/>
      <c r="U9" s="2"/>
      <c r="W9" s="2"/>
      <c r="X9" s="2"/>
      <c r="Y9" s="2"/>
    </row>
    <row r="10" spans="1:25" ht="21" customHeight="1">
      <c r="A10" s="2" t="s">
        <v>67</v>
      </c>
      <c r="B10" s="14"/>
      <c r="C10" s="14"/>
      <c r="D10" s="14"/>
      <c r="E10" s="14"/>
      <c r="F10" s="14"/>
      <c r="G10" s="16"/>
      <c r="H10" s="14"/>
      <c r="I10" s="16"/>
      <c r="J10" s="14"/>
      <c r="K10" s="16"/>
      <c r="L10" s="14"/>
      <c r="M10" s="16"/>
      <c r="N10" s="16"/>
      <c r="U10" s="2"/>
      <c r="W10" s="2"/>
      <c r="X10" s="2"/>
      <c r="Y10" s="2"/>
    </row>
    <row r="11" spans="1:25" ht="21" customHeight="1">
      <c r="A11" s="2" t="s">
        <v>39</v>
      </c>
      <c r="B11" s="14"/>
      <c r="C11" s="14"/>
      <c r="D11" s="14"/>
      <c r="E11" s="14"/>
      <c r="F11" s="14"/>
      <c r="G11" s="16"/>
      <c r="H11" s="14"/>
      <c r="I11" s="16"/>
      <c r="J11" s="14"/>
      <c r="K11" s="16"/>
      <c r="L11" s="14"/>
      <c r="M11" s="16"/>
      <c r="N11" s="16"/>
      <c r="U11" s="2"/>
      <c r="W11" s="2"/>
      <c r="X11" s="2"/>
      <c r="Y11" s="2"/>
    </row>
    <row r="12" spans="1:25" ht="21" customHeight="1">
      <c r="A12" s="2" t="s">
        <v>173</v>
      </c>
      <c r="B12" s="14"/>
      <c r="C12" s="14"/>
      <c r="E12" s="14"/>
      <c r="F12" s="14"/>
      <c r="G12" s="17">
        <v>6467</v>
      </c>
      <c r="H12" s="14"/>
      <c r="I12" s="17">
        <v>1529</v>
      </c>
      <c r="J12" s="14"/>
      <c r="K12" s="72">
        <v>0</v>
      </c>
      <c r="L12" s="14"/>
      <c r="M12" s="17">
        <v>0</v>
      </c>
      <c r="N12" s="16"/>
      <c r="U12" s="2"/>
      <c r="W12" s="2"/>
      <c r="X12" s="2"/>
      <c r="Y12" s="2"/>
    </row>
    <row r="13" spans="1:25" ht="21" customHeight="1">
      <c r="A13" s="2" t="s">
        <v>172</v>
      </c>
      <c r="B13" s="14"/>
      <c r="C13" s="14"/>
      <c r="E13" s="14"/>
      <c r="F13" s="14"/>
      <c r="G13" s="17">
        <v>0</v>
      </c>
      <c r="H13" s="14"/>
      <c r="I13" s="17">
        <v>0</v>
      </c>
      <c r="J13" s="14"/>
      <c r="K13" s="72">
        <v>0</v>
      </c>
      <c r="L13" s="14"/>
      <c r="M13" s="17">
        <v>71000</v>
      </c>
      <c r="N13" s="16"/>
      <c r="U13" s="2"/>
      <c r="W13" s="2"/>
      <c r="X13" s="2"/>
      <c r="Y13" s="2"/>
    </row>
    <row r="14" spans="1:25" ht="21" customHeight="1">
      <c r="A14" s="2" t="s">
        <v>162</v>
      </c>
      <c r="B14" s="14"/>
      <c r="C14" s="14"/>
      <c r="D14" s="14"/>
      <c r="E14" s="14"/>
      <c r="F14" s="14"/>
      <c r="G14" s="17">
        <v>468</v>
      </c>
      <c r="H14" s="14"/>
      <c r="I14" s="17">
        <v>-6236</v>
      </c>
      <c r="J14" s="14"/>
      <c r="K14" s="72">
        <v>468</v>
      </c>
      <c r="L14" s="14"/>
      <c r="M14" s="17">
        <v>-6236</v>
      </c>
      <c r="N14" s="16"/>
      <c r="U14" s="2"/>
      <c r="W14" s="2"/>
      <c r="X14" s="2"/>
      <c r="Y14" s="2"/>
    </row>
    <row r="15" spans="1:25" ht="21" customHeight="1">
      <c r="A15" s="2" t="s">
        <v>40</v>
      </c>
      <c r="B15" s="14"/>
      <c r="C15" s="14"/>
      <c r="D15" s="14"/>
      <c r="E15" s="14"/>
      <c r="F15" s="14"/>
      <c r="G15" s="17">
        <v>120492</v>
      </c>
      <c r="H15" s="14"/>
      <c r="I15" s="17">
        <v>107775</v>
      </c>
      <c r="J15" s="14"/>
      <c r="K15" s="72">
        <v>116242</v>
      </c>
      <c r="L15" s="14"/>
      <c r="M15" s="17">
        <v>107744</v>
      </c>
      <c r="N15" s="16"/>
      <c r="U15" s="2"/>
      <c r="W15" s="2"/>
      <c r="X15" s="2"/>
      <c r="Y15" s="2"/>
    </row>
    <row r="16" spans="1:25" ht="21" customHeight="1">
      <c r="A16" s="2" t="s">
        <v>169</v>
      </c>
      <c r="B16" s="14"/>
      <c r="C16" s="14"/>
      <c r="D16" s="14"/>
      <c r="E16" s="14"/>
      <c r="F16" s="14"/>
      <c r="G16" s="17"/>
      <c r="H16" s="14"/>
      <c r="I16" s="17"/>
      <c r="J16" s="14"/>
      <c r="K16" s="72"/>
      <c r="L16" s="14"/>
      <c r="M16" s="17"/>
      <c r="N16" s="16"/>
      <c r="U16" s="2"/>
      <c r="W16" s="2"/>
      <c r="X16" s="2"/>
      <c r="Y16" s="2"/>
    </row>
    <row r="17" spans="1:25" ht="21" customHeight="1">
      <c r="A17" s="2" t="s">
        <v>168</v>
      </c>
      <c r="B17" s="14"/>
      <c r="C17" s="14"/>
      <c r="D17" s="14"/>
      <c r="E17" s="14"/>
      <c r="F17" s="14"/>
      <c r="G17" s="17">
        <v>43</v>
      </c>
      <c r="I17" s="17">
        <v>-23</v>
      </c>
      <c r="K17" s="72">
        <v>0</v>
      </c>
      <c r="M17" s="17">
        <v>-23</v>
      </c>
      <c r="N17" s="16"/>
      <c r="U17" s="2"/>
      <c r="W17" s="2"/>
      <c r="X17" s="2"/>
      <c r="Y17" s="2"/>
    </row>
    <row r="18" spans="1:25" ht="21" customHeight="1">
      <c r="A18" s="13" t="s">
        <v>117</v>
      </c>
      <c r="B18" s="18"/>
      <c r="C18" s="18"/>
      <c r="D18" s="18"/>
      <c r="E18" s="18"/>
      <c r="F18" s="18"/>
      <c r="G18" s="17">
        <v>828</v>
      </c>
      <c r="H18" s="18"/>
      <c r="I18" s="17">
        <v>529</v>
      </c>
      <c r="J18" s="18"/>
      <c r="K18" s="72">
        <v>587</v>
      </c>
      <c r="L18" s="18"/>
      <c r="M18" s="17">
        <v>529</v>
      </c>
      <c r="N18" s="16"/>
      <c r="U18" s="2"/>
      <c r="W18" s="2"/>
      <c r="X18" s="2"/>
      <c r="Y18" s="2"/>
    </row>
    <row r="19" spans="1:25" ht="21" customHeight="1">
      <c r="A19" s="43" t="s">
        <v>147</v>
      </c>
      <c r="B19" s="18"/>
      <c r="C19" s="18"/>
      <c r="D19" s="18"/>
      <c r="E19" s="18"/>
      <c r="F19" s="18"/>
      <c r="G19" s="17">
        <v>-4119</v>
      </c>
      <c r="H19" s="18"/>
      <c r="I19" s="17">
        <v>-4362</v>
      </c>
      <c r="J19" s="18"/>
      <c r="K19" s="72">
        <v>-4119</v>
      </c>
      <c r="L19" s="18"/>
      <c r="M19" s="17">
        <v>-4362</v>
      </c>
      <c r="N19" s="16"/>
    </row>
    <row r="20" spans="1:25" ht="21" customHeight="1">
      <c r="A20" s="43" t="s">
        <v>148</v>
      </c>
      <c r="B20" s="18"/>
      <c r="C20" s="18"/>
      <c r="D20" s="18"/>
      <c r="E20" s="18"/>
      <c r="F20" s="18"/>
      <c r="G20" s="142">
        <v>25326</v>
      </c>
      <c r="H20" s="18"/>
      <c r="I20" s="142">
        <v>17686</v>
      </c>
      <c r="J20" s="18"/>
      <c r="K20" s="73">
        <v>23619</v>
      </c>
      <c r="L20" s="18"/>
      <c r="M20" s="142">
        <v>17625</v>
      </c>
      <c r="N20" s="16"/>
      <c r="U20" s="2"/>
      <c r="W20" s="2"/>
      <c r="X20" s="2"/>
      <c r="Y20" s="2"/>
    </row>
    <row r="21" spans="1:25" ht="21" customHeight="1">
      <c r="A21" s="2" t="s">
        <v>104</v>
      </c>
      <c r="B21" s="18"/>
      <c r="C21" s="18"/>
      <c r="D21" s="18"/>
      <c r="E21" s="18"/>
      <c r="F21" s="18"/>
      <c r="G21" s="17"/>
      <c r="H21" s="18"/>
      <c r="I21" s="17"/>
      <c r="J21" s="18"/>
      <c r="K21" s="72"/>
      <c r="L21" s="16"/>
      <c r="M21" s="17"/>
      <c r="N21" s="16"/>
      <c r="U21" s="2"/>
      <c r="W21" s="2"/>
      <c r="X21" s="2"/>
      <c r="Y21" s="2"/>
    </row>
    <row r="22" spans="1:25" ht="21" customHeight="1">
      <c r="A22" s="2" t="s">
        <v>92</v>
      </c>
      <c r="B22" s="18"/>
      <c r="C22" s="18"/>
      <c r="D22" s="18"/>
      <c r="E22" s="18"/>
      <c r="F22" s="18"/>
      <c r="G22" s="17">
        <f>SUM(G9:G20)</f>
        <v>209072</v>
      </c>
      <c r="H22" s="18"/>
      <c r="I22" s="17">
        <f>SUM(I9:I20)</f>
        <v>224077</v>
      </c>
      <c r="J22" s="18"/>
      <c r="K22" s="72">
        <f>SUM(K9:K20)</f>
        <v>227840</v>
      </c>
      <c r="L22" s="16"/>
      <c r="M22" s="17">
        <f>SUM(M9:M20)</f>
        <v>230823</v>
      </c>
      <c r="N22" s="16"/>
      <c r="U22" s="2"/>
      <c r="W22" s="2"/>
      <c r="X22" s="2"/>
      <c r="Y22" s="2"/>
    </row>
    <row r="23" spans="1:25" ht="21" customHeight="1">
      <c r="A23" s="2" t="s">
        <v>41</v>
      </c>
      <c r="B23" s="18"/>
      <c r="C23" s="18"/>
      <c r="D23" s="18"/>
      <c r="E23" s="18"/>
      <c r="F23" s="18"/>
      <c r="G23" s="17"/>
      <c r="H23" s="18"/>
      <c r="I23" s="17"/>
      <c r="J23" s="18"/>
      <c r="K23" s="72"/>
      <c r="L23" s="16"/>
      <c r="M23" s="17"/>
      <c r="N23" s="16"/>
      <c r="U23" s="2"/>
      <c r="W23" s="2"/>
      <c r="X23" s="2"/>
      <c r="Y23" s="2"/>
    </row>
    <row r="24" spans="1:25" ht="21" customHeight="1">
      <c r="A24" s="2" t="s">
        <v>61</v>
      </c>
      <c r="B24" s="18"/>
      <c r="C24" s="18"/>
      <c r="D24" s="18"/>
      <c r="E24" s="18"/>
      <c r="F24" s="18"/>
      <c r="G24" s="17">
        <v>-10938</v>
      </c>
      <c r="H24" s="18"/>
      <c r="I24" s="17">
        <v>-8809</v>
      </c>
      <c r="J24" s="18"/>
      <c r="K24" s="72">
        <v>-9035</v>
      </c>
      <c r="L24" s="18"/>
      <c r="M24" s="17">
        <v>-8729</v>
      </c>
      <c r="N24" s="16"/>
      <c r="U24" s="2"/>
      <c r="W24" s="2"/>
      <c r="X24" s="2"/>
      <c r="Y24" s="2"/>
    </row>
    <row r="25" spans="1:25" ht="21" customHeight="1">
      <c r="A25" s="2" t="s">
        <v>152</v>
      </c>
      <c r="B25" s="18"/>
      <c r="C25" s="18"/>
      <c r="D25" s="18"/>
      <c r="E25" s="18"/>
      <c r="F25" s="18"/>
      <c r="G25" s="17">
        <v>2245</v>
      </c>
      <c r="H25" s="18"/>
      <c r="I25" s="17">
        <v>-1543</v>
      </c>
      <c r="J25" s="18"/>
      <c r="K25" s="72">
        <v>0</v>
      </c>
      <c r="L25" s="18"/>
      <c r="M25" s="17">
        <v>0</v>
      </c>
      <c r="N25" s="16"/>
      <c r="U25" s="2"/>
      <c r="W25" s="2"/>
      <c r="X25" s="2"/>
      <c r="Y25" s="2"/>
    </row>
    <row r="26" spans="1:25" ht="21" customHeight="1">
      <c r="A26" s="2" t="s">
        <v>42</v>
      </c>
      <c r="B26" s="18"/>
      <c r="C26" s="18"/>
      <c r="D26" s="18"/>
      <c r="E26" s="18"/>
      <c r="F26" s="18"/>
      <c r="G26" s="17">
        <v>-886</v>
      </c>
      <c r="H26" s="18"/>
      <c r="I26" s="17">
        <v>-4598</v>
      </c>
      <c r="J26" s="18"/>
      <c r="K26" s="72">
        <v>-2501</v>
      </c>
      <c r="L26" s="18"/>
      <c r="M26" s="17">
        <v>-3602</v>
      </c>
      <c r="N26" s="16"/>
      <c r="U26" s="2"/>
      <c r="W26" s="2"/>
      <c r="X26" s="2"/>
      <c r="Y26" s="2"/>
    </row>
    <row r="27" spans="1:25" ht="21" customHeight="1">
      <c r="A27" s="2" t="s">
        <v>43</v>
      </c>
      <c r="B27" s="18"/>
      <c r="C27" s="18"/>
      <c r="D27" s="18"/>
      <c r="E27" s="18"/>
      <c r="F27" s="18"/>
      <c r="G27" s="17">
        <v>-1545</v>
      </c>
      <c r="H27" s="18"/>
      <c r="I27" s="17">
        <v>-142</v>
      </c>
      <c r="J27" s="18"/>
      <c r="K27" s="72">
        <v>-1542</v>
      </c>
      <c r="L27" s="18"/>
      <c r="M27" s="17">
        <v>15</v>
      </c>
      <c r="N27" s="16"/>
      <c r="U27" s="2"/>
      <c r="W27" s="2"/>
      <c r="X27" s="2"/>
      <c r="Y27" s="2"/>
    </row>
    <row r="28" spans="1:25" ht="21" customHeight="1">
      <c r="A28" s="2" t="s">
        <v>102</v>
      </c>
      <c r="B28" s="18"/>
      <c r="C28" s="18"/>
      <c r="D28" s="18"/>
      <c r="E28" s="18"/>
      <c r="F28" s="18"/>
      <c r="G28" s="17">
        <v>362</v>
      </c>
      <c r="H28" s="18"/>
      <c r="I28" s="17">
        <v>769</v>
      </c>
      <c r="J28" s="18"/>
      <c r="K28" s="72">
        <v>362</v>
      </c>
      <c r="L28" s="18"/>
      <c r="M28" s="17">
        <v>769</v>
      </c>
      <c r="N28" s="16"/>
      <c r="U28" s="2"/>
      <c r="W28" s="2"/>
      <c r="X28" s="2"/>
      <c r="Y28" s="2"/>
    </row>
    <row r="29" spans="1:25" ht="21" customHeight="1">
      <c r="A29" s="2" t="s">
        <v>44</v>
      </c>
      <c r="B29" s="18"/>
      <c r="C29" s="18"/>
      <c r="D29" s="18"/>
      <c r="E29" s="18"/>
      <c r="F29" s="18"/>
      <c r="G29" s="143"/>
      <c r="H29" s="18"/>
      <c r="I29" s="143"/>
      <c r="J29" s="18"/>
      <c r="K29" s="143"/>
      <c r="L29" s="18"/>
      <c r="M29" s="143"/>
      <c r="N29" s="16"/>
    </row>
    <row r="30" spans="1:25" ht="21" customHeight="1">
      <c r="A30" s="2" t="s">
        <v>62</v>
      </c>
      <c r="B30" s="18"/>
      <c r="C30" s="18"/>
      <c r="D30" s="18"/>
      <c r="E30" s="18"/>
      <c r="F30" s="18"/>
      <c r="G30" s="17">
        <v>-3408</v>
      </c>
      <c r="H30" s="18"/>
      <c r="I30" s="17">
        <v>9502</v>
      </c>
      <c r="J30" s="18"/>
      <c r="K30" s="72">
        <v>2725</v>
      </c>
      <c r="L30" s="18"/>
      <c r="M30" s="17">
        <v>7341</v>
      </c>
      <c r="N30" s="16"/>
    </row>
    <row r="31" spans="1:25" ht="21" customHeight="1">
      <c r="A31" s="2" t="s">
        <v>45</v>
      </c>
      <c r="B31" s="18"/>
      <c r="C31" s="18"/>
      <c r="D31" s="18"/>
      <c r="E31" s="18"/>
      <c r="F31" s="18"/>
      <c r="G31" s="17">
        <v>12286</v>
      </c>
      <c r="H31" s="18"/>
      <c r="I31" s="17">
        <v>9401</v>
      </c>
      <c r="J31" s="18"/>
      <c r="K31" s="72">
        <v>12705</v>
      </c>
      <c r="L31" s="18"/>
      <c r="M31" s="17">
        <v>8951</v>
      </c>
      <c r="N31" s="16"/>
    </row>
    <row r="32" spans="1:25" ht="21" customHeight="1">
      <c r="A32" s="2" t="s">
        <v>79</v>
      </c>
      <c r="B32" s="18"/>
      <c r="C32" s="18"/>
      <c r="D32" s="18"/>
      <c r="E32" s="18"/>
      <c r="F32" s="18"/>
      <c r="G32" s="17">
        <v>-1406</v>
      </c>
      <c r="H32" s="18"/>
      <c r="I32" s="17">
        <v>3102</v>
      </c>
      <c r="J32" s="18"/>
      <c r="K32" s="72">
        <v>-1406</v>
      </c>
      <c r="L32" s="18"/>
      <c r="M32" s="17">
        <v>3102</v>
      </c>
      <c r="N32" s="16"/>
    </row>
    <row r="33" spans="1:25" ht="21" customHeight="1">
      <c r="A33" s="2" t="s">
        <v>115</v>
      </c>
      <c r="B33" s="18"/>
      <c r="C33" s="18"/>
      <c r="D33" s="18"/>
      <c r="E33" s="18"/>
      <c r="F33" s="18"/>
      <c r="G33" s="17">
        <v>-289</v>
      </c>
      <c r="H33" s="18"/>
      <c r="I33" s="17">
        <v>-241</v>
      </c>
      <c r="J33" s="18"/>
      <c r="K33" s="72">
        <v>-289</v>
      </c>
      <c r="L33" s="18"/>
      <c r="M33" s="17">
        <v>-241</v>
      </c>
      <c r="N33" s="16"/>
    </row>
    <row r="34" spans="1:25" ht="21" customHeight="1">
      <c r="A34" s="2" t="s">
        <v>46</v>
      </c>
      <c r="B34" s="18"/>
      <c r="C34" s="18"/>
      <c r="D34" s="18"/>
      <c r="E34" s="18"/>
      <c r="F34" s="18"/>
      <c r="G34" s="142">
        <v>-4637</v>
      </c>
      <c r="H34" s="18"/>
      <c r="I34" s="142">
        <v>321</v>
      </c>
      <c r="J34" s="18"/>
      <c r="K34" s="73">
        <v>-4313</v>
      </c>
      <c r="L34" s="18"/>
      <c r="M34" s="142">
        <v>841</v>
      </c>
      <c r="N34" s="16"/>
    </row>
    <row r="35" spans="1:25" ht="21" customHeight="1">
      <c r="A35" s="2" t="s">
        <v>38</v>
      </c>
      <c r="B35" s="18"/>
      <c r="C35" s="18"/>
      <c r="D35" s="18"/>
      <c r="E35" s="18"/>
      <c r="F35" s="18"/>
      <c r="G35" s="17">
        <f>SUM(G22:G34)</f>
        <v>200856</v>
      </c>
      <c r="H35" s="18"/>
      <c r="I35" s="17">
        <f>SUM(I22:I34)</f>
        <v>231839</v>
      </c>
      <c r="J35" s="18"/>
      <c r="K35" s="72">
        <f>SUM(K22:K34)</f>
        <v>224546</v>
      </c>
      <c r="L35" s="16"/>
      <c r="M35" s="17">
        <f>SUM(M22:M34)</f>
        <v>239270</v>
      </c>
      <c r="N35" s="16"/>
    </row>
    <row r="36" spans="1:25" ht="21" customHeight="1">
      <c r="A36" s="2" t="s">
        <v>183</v>
      </c>
      <c r="B36" s="18"/>
      <c r="C36" s="18"/>
      <c r="D36" s="18"/>
      <c r="E36" s="18"/>
      <c r="F36" s="18"/>
      <c r="G36" s="17">
        <v>-10159</v>
      </c>
      <c r="H36" s="18"/>
      <c r="I36" s="17">
        <v>-9765</v>
      </c>
      <c r="J36" s="18"/>
      <c r="K36" s="72">
        <v>-10159</v>
      </c>
      <c r="L36" s="18"/>
      <c r="M36" s="17">
        <v>-9765</v>
      </c>
      <c r="N36" s="16"/>
    </row>
    <row r="37" spans="1:25" ht="21" customHeight="1">
      <c r="A37" s="9" t="s">
        <v>95</v>
      </c>
      <c r="B37" s="18"/>
      <c r="C37" s="18"/>
      <c r="D37" s="18"/>
      <c r="E37" s="18"/>
      <c r="F37" s="18"/>
      <c r="G37" s="144">
        <f>SUM(G35:G36)</f>
        <v>190697</v>
      </c>
      <c r="H37" s="18"/>
      <c r="I37" s="144">
        <f>SUM(I35:I36)</f>
        <v>222074</v>
      </c>
      <c r="J37" s="18"/>
      <c r="K37" s="150">
        <f>SUM(K35:K36)</f>
        <v>214387</v>
      </c>
      <c r="L37" s="16"/>
      <c r="M37" s="144">
        <f>SUM(M35:M36)</f>
        <v>229505</v>
      </c>
      <c r="N37" s="16"/>
    </row>
    <row r="38" spans="1:25" ht="21" customHeight="1">
      <c r="B38" s="18"/>
      <c r="C38" s="18"/>
      <c r="D38" s="18"/>
      <c r="E38" s="18"/>
      <c r="F38" s="18"/>
      <c r="N38" s="16"/>
    </row>
    <row r="39" spans="1:25" ht="21" customHeight="1">
      <c r="A39" s="2" t="s">
        <v>11</v>
      </c>
      <c r="B39" s="18"/>
      <c r="C39" s="18"/>
      <c r="D39" s="18"/>
      <c r="E39" s="18"/>
      <c r="F39" s="18"/>
      <c r="L39" s="18"/>
    </row>
    <row r="40" spans="1:25" ht="21" customHeight="1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spans="1:25" ht="21" customHeight="1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spans="1:25" ht="21" customHeight="1">
      <c r="A42" s="42"/>
      <c r="B42" s="42"/>
      <c r="C42" s="42"/>
      <c r="D42" s="43" t="s">
        <v>88</v>
      </c>
      <c r="E42" s="43"/>
      <c r="F42" s="44"/>
      <c r="H42" s="42"/>
      <c r="I42" s="42"/>
      <c r="J42" s="42"/>
      <c r="K42" s="42"/>
      <c r="L42" s="42"/>
      <c r="M42" s="43" t="s">
        <v>88</v>
      </c>
      <c r="N42" s="43"/>
      <c r="P42" s="23"/>
      <c r="R42" s="75"/>
      <c r="U42" s="2"/>
      <c r="W42" s="2"/>
      <c r="X42" s="2"/>
      <c r="Y42" s="2"/>
    </row>
    <row r="43" spans="1:25" ht="21" customHeight="1">
      <c r="A43" s="163" t="s">
        <v>89</v>
      </c>
      <c r="B43" s="163"/>
      <c r="C43" s="163"/>
      <c r="D43" s="13"/>
      <c r="E43" s="13"/>
      <c r="H43" s="163" t="s">
        <v>90</v>
      </c>
      <c r="I43" s="163"/>
      <c r="J43" s="163"/>
      <c r="K43" s="163"/>
      <c r="L43" s="163"/>
      <c r="M43" s="13"/>
      <c r="N43" s="13"/>
      <c r="O43" s="13"/>
      <c r="R43" s="75"/>
      <c r="U43" s="2"/>
      <c r="W43" s="2"/>
      <c r="X43" s="2"/>
      <c r="Y43" s="2"/>
    </row>
    <row r="44" spans="1:25" s="9" customFormat="1" ht="21" customHeight="1">
      <c r="M44" s="5" t="s">
        <v>85</v>
      </c>
      <c r="Q44" s="65"/>
      <c r="S44" s="33"/>
      <c r="T44" s="34"/>
      <c r="U44" s="33"/>
    </row>
    <row r="45" spans="1:25" ht="21" customHeight="1">
      <c r="A45" s="9" t="s">
        <v>133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5"/>
      <c r="S45" s="3"/>
      <c r="T45" s="4"/>
      <c r="U45" s="3"/>
      <c r="W45" s="2"/>
      <c r="X45" s="2"/>
      <c r="Y45" s="2"/>
    </row>
    <row r="46" spans="1:25" ht="21" customHeight="1">
      <c r="A46" s="9" t="s">
        <v>84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5"/>
      <c r="S46" s="3"/>
      <c r="T46" s="4"/>
      <c r="U46" s="3"/>
      <c r="W46" s="2"/>
      <c r="X46" s="2"/>
      <c r="Y46" s="2"/>
    </row>
    <row r="47" spans="1:25" ht="21" customHeight="1">
      <c r="A47" s="9" t="s">
        <v>179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5"/>
      <c r="S47" s="3"/>
      <c r="T47" s="4"/>
      <c r="U47" s="3"/>
      <c r="W47" s="2"/>
      <c r="X47" s="2"/>
      <c r="Y47" s="2"/>
    </row>
    <row r="48" spans="1:25" ht="21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5" t="s">
        <v>75</v>
      </c>
      <c r="N48" s="9"/>
      <c r="O48" s="9"/>
      <c r="P48" s="9"/>
      <c r="Q48" s="75"/>
      <c r="S48" s="3"/>
      <c r="T48" s="4"/>
      <c r="U48" s="3"/>
      <c r="W48" s="2"/>
      <c r="X48" s="2"/>
      <c r="Y48" s="2"/>
    </row>
    <row r="49" spans="1:25" ht="21" customHeight="1">
      <c r="A49" s="132"/>
      <c r="B49" s="132"/>
      <c r="C49" s="132"/>
      <c r="D49" s="132"/>
      <c r="G49" s="164" t="s">
        <v>128</v>
      </c>
      <c r="H49" s="164"/>
      <c r="I49" s="164"/>
      <c r="K49" s="164" t="s">
        <v>82</v>
      </c>
      <c r="L49" s="164"/>
      <c r="M49" s="164"/>
      <c r="N49" s="132"/>
      <c r="O49" s="132"/>
      <c r="P49" s="132"/>
      <c r="Q49" s="75"/>
      <c r="S49" s="3"/>
      <c r="T49" s="4"/>
      <c r="U49" s="3"/>
      <c r="W49" s="2"/>
      <c r="X49" s="2"/>
      <c r="Y49" s="2"/>
    </row>
    <row r="50" spans="1:25" ht="21" customHeight="1">
      <c r="E50" s="6"/>
      <c r="F50" s="6"/>
      <c r="G50" s="8" t="s">
        <v>182</v>
      </c>
      <c r="H50" s="7"/>
      <c r="I50" s="8" t="s">
        <v>127</v>
      </c>
      <c r="J50" s="6"/>
      <c r="K50" s="8" t="s">
        <v>182</v>
      </c>
      <c r="L50" s="7"/>
      <c r="M50" s="8" t="s">
        <v>127</v>
      </c>
      <c r="N50" s="7"/>
      <c r="U50" s="2"/>
      <c r="W50" s="2"/>
      <c r="X50" s="2"/>
      <c r="Y50" s="2"/>
    </row>
    <row r="51" spans="1:25" ht="21" customHeight="1">
      <c r="A51" s="9" t="s">
        <v>47</v>
      </c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9"/>
      <c r="N51" s="20"/>
    </row>
    <row r="52" spans="1:25" ht="21" customHeight="1">
      <c r="A52" s="2" t="s">
        <v>153</v>
      </c>
      <c r="B52" s="18"/>
      <c r="C52" s="18"/>
      <c r="D52" s="18"/>
      <c r="E52" s="18"/>
      <c r="F52" s="18"/>
      <c r="G52" s="17">
        <v>-59554</v>
      </c>
      <c r="H52" s="18"/>
      <c r="I52" s="17">
        <v>-37943</v>
      </c>
      <c r="J52" s="18"/>
      <c r="K52" s="72">
        <v>-59554</v>
      </c>
      <c r="L52" s="18"/>
      <c r="M52" s="17">
        <v>-37943</v>
      </c>
      <c r="N52" s="20"/>
    </row>
    <row r="53" spans="1:25" ht="21" customHeight="1">
      <c r="A53" s="2" t="s">
        <v>154</v>
      </c>
      <c r="B53" s="18"/>
      <c r="C53" s="18"/>
      <c r="D53" s="18"/>
      <c r="E53" s="18"/>
      <c r="F53" s="18"/>
      <c r="G53" s="17">
        <v>-34</v>
      </c>
      <c r="H53" s="18"/>
      <c r="I53" s="17">
        <v>-291</v>
      </c>
      <c r="J53" s="18"/>
      <c r="K53" s="72">
        <v>-4</v>
      </c>
      <c r="L53" s="18"/>
      <c r="M53" s="17">
        <v>-291</v>
      </c>
      <c r="N53" s="20"/>
    </row>
    <row r="54" spans="1:25" ht="21" customHeight="1">
      <c r="A54" s="2" t="s">
        <v>163</v>
      </c>
      <c r="B54" s="18"/>
      <c r="C54" s="18"/>
      <c r="D54" s="18"/>
      <c r="E54" s="18"/>
      <c r="F54" s="18"/>
      <c r="G54" s="17">
        <v>6</v>
      </c>
      <c r="H54" s="18"/>
      <c r="I54" s="17">
        <v>44</v>
      </c>
      <c r="J54" s="18"/>
      <c r="K54" s="72">
        <v>0</v>
      </c>
      <c r="M54" s="17">
        <v>44</v>
      </c>
      <c r="N54" s="16"/>
    </row>
    <row r="55" spans="1:25" ht="21" customHeight="1">
      <c r="A55" s="2" t="s">
        <v>48</v>
      </c>
      <c r="B55" s="18"/>
      <c r="C55" s="18"/>
      <c r="D55" s="18"/>
      <c r="E55" s="18"/>
      <c r="F55" s="18"/>
    </row>
    <row r="56" spans="1:25" ht="21" customHeight="1">
      <c r="A56" s="2" t="s">
        <v>164</v>
      </c>
      <c r="B56" s="18"/>
      <c r="C56" s="18"/>
      <c r="D56" s="18"/>
      <c r="E56" s="18"/>
      <c r="F56" s="18"/>
      <c r="G56" s="17">
        <v>-72826</v>
      </c>
      <c r="H56" s="18"/>
      <c r="I56" s="17">
        <v>-38368</v>
      </c>
      <c r="J56" s="18"/>
      <c r="K56" s="72">
        <v>-72742</v>
      </c>
      <c r="L56" s="18"/>
      <c r="M56" s="17">
        <v>-6926</v>
      </c>
      <c r="N56" s="16"/>
    </row>
    <row r="57" spans="1:25" ht="21" customHeight="1">
      <c r="A57" s="2" t="s">
        <v>155</v>
      </c>
      <c r="B57" s="18"/>
      <c r="C57" s="18"/>
      <c r="D57" s="18"/>
      <c r="E57" s="18"/>
      <c r="F57" s="18"/>
      <c r="G57" s="17">
        <v>-1282</v>
      </c>
      <c r="H57" s="18"/>
      <c r="I57" s="17">
        <v>-253</v>
      </c>
      <c r="J57" s="18"/>
      <c r="K57" s="72">
        <v>-1282</v>
      </c>
      <c r="L57" s="18"/>
      <c r="M57" s="17">
        <v>0</v>
      </c>
      <c r="N57" s="16"/>
    </row>
    <row r="58" spans="1:25" ht="21" customHeight="1">
      <c r="A58" s="2" t="s">
        <v>159</v>
      </c>
      <c r="B58" s="18"/>
      <c r="C58" s="18"/>
      <c r="D58" s="18"/>
      <c r="E58" s="18"/>
      <c r="F58" s="18"/>
      <c r="G58" s="17">
        <v>2297</v>
      </c>
      <c r="H58" s="18"/>
      <c r="I58" s="17">
        <v>2708</v>
      </c>
      <c r="J58" s="18"/>
      <c r="K58" s="72">
        <v>2297</v>
      </c>
      <c r="L58" s="18"/>
      <c r="M58" s="17">
        <v>2708</v>
      </c>
      <c r="N58" s="16"/>
    </row>
    <row r="59" spans="1:25" ht="21" customHeight="1">
      <c r="A59" s="9" t="s">
        <v>103</v>
      </c>
      <c r="B59" s="18"/>
      <c r="C59" s="18"/>
      <c r="D59" s="18"/>
      <c r="E59" s="18"/>
      <c r="F59" s="18"/>
      <c r="G59" s="144">
        <f>SUM(G52:G58)</f>
        <v>-131393</v>
      </c>
      <c r="H59" s="18"/>
      <c r="I59" s="144">
        <f>SUM(I52:I58)</f>
        <v>-74103</v>
      </c>
      <c r="J59" s="18"/>
      <c r="K59" s="150">
        <f>SUM(K52:K58)</f>
        <v>-131285</v>
      </c>
      <c r="L59" s="16"/>
      <c r="M59" s="144">
        <f>SUM(M52:M58)</f>
        <v>-42408</v>
      </c>
      <c r="N59" s="16"/>
    </row>
    <row r="60" spans="1:25" ht="21" customHeight="1">
      <c r="A60" s="9" t="s">
        <v>49</v>
      </c>
      <c r="B60" s="18"/>
      <c r="C60" s="18"/>
      <c r="D60" s="18"/>
      <c r="E60" s="18"/>
      <c r="F60" s="18"/>
      <c r="G60" s="17"/>
      <c r="H60" s="18"/>
      <c r="I60" s="17"/>
      <c r="J60" s="18"/>
      <c r="K60" s="72"/>
      <c r="L60" s="16"/>
      <c r="M60" s="17"/>
      <c r="N60" s="16"/>
    </row>
    <row r="61" spans="1:25" ht="21" customHeight="1">
      <c r="A61" s="2" t="s">
        <v>165</v>
      </c>
      <c r="B61" s="18"/>
      <c r="C61" s="18"/>
      <c r="D61" s="18"/>
      <c r="E61" s="18"/>
      <c r="F61" s="18"/>
      <c r="G61" s="17">
        <v>6000</v>
      </c>
      <c r="H61" s="18"/>
      <c r="I61" s="17">
        <v>20000</v>
      </c>
      <c r="J61" s="18"/>
      <c r="K61" s="72">
        <v>0</v>
      </c>
      <c r="L61" s="16"/>
      <c r="M61" s="17">
        <v>0</v>
      </c>
      <c r="N61" s="16"/>
    </row>
    <row r="62" spans="1:25" ht="21" customHeight="1">
      <c r="A62" s="2" t="s">
        <v>193</v>
      </c>
      <c r="B62" s="18"/>
      <c r="C62" s="18"/>
      <c r="D62" s="18"/>
      <c r="E62" s="18"/>
      <c r="F62" s="18"/>
      <c r="G62" s="17">
        <v>20000</v>
      </c>
      <c r="H62" s="18"/>
      <c r="I62" s="17">
        <v>0</v>
      </c>
      <c r="J62" s="18"/>
      <c r="K62" s="72">
        <v>0</v>
      </c>
      <c r="L62" s="17"/>
      <c r="M62" s="17">
        <v>0</v>
      </c>
      <c r="N62" s="16"/>
    </row>
    <row r="63" spans="1:25" ht="21" customHeight="1">
      <c r="A63" s="2" t="s">
        <v>156</v>
      </c>
      <c r="B63" s="18"/>
      <c r="C63" s="18"/>
      <c r="D63" s="18"/>
      <c r="E63" s="18"/>
      <c r="F63" s="18"/>
      <c r="G63" s="17">
        <v>-56057</v>
      </c>
      <c r="H63" s="18"/>
      <c r="I63" s="17">
        <v>-48653</v>
      </c>
      <c r="J63" s="18"/>
      <c r="K63" s="72">
        <v>-56057</v>
      </c>
      <c r="L63" s="18"/>
      <c r="M63" s="17">
        <v>-48653</v>
      </c>
      <c r="N63" s="16"/>
    </row>
    <row r="64" spans="1:25" ht="21" customHeight="1">
      <c r="A64" s="2" t="s">
        <v>157</v>
      </c>
      <c r="B64" s="18"/>
      <c r="C64" s="18"/>
      <c r="D64" s="18"/>
      <c r="E64" s="18"/>
      <c r="F64" s="18"/>
      <c r="G64" s="17">
        <v>-24428</v>
      </c>
      <c r="H64" s="18"/>
      <c r="I64" s="17">
        <v>-16838</v>
      </c>
      <c r="J64" s="18"/>
      <c r="K64" s="72">
        <v>-22817</v>
      </c>
      <c r="L64" s="18"/>
      <c r="M64" s="17">
        <v>-16838</v>
      </c>
      <c r="N64" s="16"/>
    </row>
    <row r="65" spans="1:14" ht="21" customHeight="1">
      <c r="A65" s="2" t="s">
        <v>160</v>
      </c>
      <c r="B65" s="18"/>
      <c r="C65" s="18"/>
      <c r="D65" s="18"/>
      <c r="E65" s="18"/>
      <c r="F65" s="18"/>
      <c r="G65" s="17">
        <v>0</v>
      </c>
      <c r="H65" s="18"/>
      <c r="I65" s="17">
        <v>1700</v>
      </c>
      <c r="J65" s="18"/>
      <c r="K65" s="72">
        <v>0</v>
      </c>
      <c r="L65" s="18"/>
      <c r="M65" s="17">
        <v>0</v>
      </c>
      <c r="N65" s="16"/>
    </row>
    <row r="66" spans="1:14" ht="21" customHeight="1">
      <c r="A66" s="9" t="s">
        <v>98</v>
      </c>
      <c r="B66" s="18"/>
      <c r="C66" s="18"/>
      <c r="D66" s="18"/>
      <c r="E66" s="18"/>
      <c r="F66" s="18"/>
      <c r="G66" s="144">
        <f>SUM(G61:G65)</f>
        <v>-54485</v>
      </c>
      <c r="H66" s="18"/>
      <c r="I66" s="144">
        <f>SUM(I61:I65)</f>
        <v>-43791</v>
      </c>
      <c r="J66" s="18"/>
      <c r="K66" s="144">
        <f>SUM(K61:K65)</f>
        <v>-78874</v>
      </c>
      <c r="L66" s="16"/>
      <c r="M66" s="144">
        <f>SUM(M61:M65)</f>
        <v>-65491</v>
      </c>
      <c r="N66" s="16"/>
    </row>
    <row r="67" spans="1:14" ht="21" customHeight="1">
      <c r="A67" s="9" t="s">
        <v>158</v>
      </c>
      <c r="B67" s="18"/>
      <c r="C67" s="18"/>
      <c r="D67" s="18"/>
      <c r="E67" s="18"/>
      <c r="F67" s="18"/>
      <c r="G67" s="16">
        <f>SUM(G37,G59,G66)</f>
        <v>4819</v>
      </c>
      <c r="H67" s="18"/>
      <c r="I67" s="16">
        <f>SUM(I37,I59,I66)</f>
        <v>104180</v>
      </c>
      <c r="J67" s="18"/>
      <c r="K67" s="16">
        <f>SUM(K37,K59,K66)</f>
        <v>4228</v>
      </c>
      <c r="L67" s="16"/>
      <c r="M67" s="16">
        <f>SUM(M37,M59,M66)</f>
        <v>121606</v>
      </c>
      <c r="N67" s="16"/>
    </row>
    <row r="68" spans="1:14" ht="21" customHeight="1">
      <c r="A68" s="2" t="s">
        <v>80</v>
      </c>
      <c r="B68" s="18"/>
      <c r="C68" s="18"/>
      <c r="D68" s="18"/>
      <c r="E68" s="18"/>
      <c r="F68" s="18"/>
      <c r="G68" s="17">
        <v>117038</v>
      </c>
      <c r="H68" s="18"/>
      <c r="I68" s="17">
        <v>254940</v>
      </c>
      <c r="J68" s="18"/>
      <c r="K68" s="72">
        <v>115044</v>
      </c>
      <c r="L68" s="18"/>
      <c r="M68" s="17">
        <v>229340</v>
      </c>
      <c r="N68" s="16"/>
    </row>
    <row r="69" spans="1:14" ht="21" customHeight="1" thickBot="1">
      <c r="A69" s="9" t="s">
        <v>81</v>
      </c>
      <c r="B69" s="18"/>
      <c r="C69" s="18"/>
      <c r="D69" s="18"/>
      <c r="E69" s="18"/>
      <c r="F69" s="18"/>
      <c r="G69" s="21">
        <f>SUM(G67:G68)</f>
        <v>121857</v>
      </c>
      <c r="H69" s="18"/>
      <c r="I69" s="21">
        <f>SUM(I67:I68)</f>
        <v>359120</v>
      </c>
      <c r="J69" s="18"/>
      <c r="K69" s="21">
        <f>SUM(K67:K68)</f>
        <v>119272</v>
      </c>
      <c r="L69" s="16"/>
      <c r="M69" s="21">
        <f>SUM(M67:M68)</f>
        <v>350946</v>
      </c>
      <c r="N69" s="16"/>
    </row>
    <row r="70" spans="1:14" ht="21" customHeight="1" thickTop="1">
      <c r="B70" s="18"/>
      <c r="C70" s="18"/>
      <c r="D70" s="18"/>
      <c r="E70" s="18"/>
      <c r="F70" s="18"/>
      <c r="G70" s="16">
        <f>SUM(G69-BS!G11)</f>
        <v>0</v>
      </c>
      <c r="H70" s="18"/>
      <c r="I70" s="16"/>
      <c r="J70" s="18"/>
      <c r="K70" s="16">
        <f>SUM(K69-BS!K11)</f>
        <v>0</v>
      </c>
      <c r="L70" s="16"/>
      <c r="M70" s="16"/>
      <c r="N70" s="16"/>
    </row>
    <row r="71" spans="1:14" ht="21" customHeight="1">
      <c r="A71" s="9" t="s">
        <v>50</v>
      </c>
      <c r="B71" s="18"/>
      <c r="C71" s="18"/>
      <c r="D71" s="18"/>
      <c r="E71" s="18"/>
      <c r="F71" s="18"/>
      <c r="G71" s="16"/>
      <c r="H71" s="18"/>
      <c r="I71" s="16"/>
      <c r="J71" s="18"/>
      <c r="K71" s="16"/>
      <c r="L71" s="16"/>
      <c r="M71" s="16"/>
      <c r="N71" s="16"/>
    </row>
    <row r="72" spans="1:14" ht="21" customHeight="1">
      <c r="A72" s="2" t="s">
        <v>99</v>
      </c>
      <c r="B72" s="18"/>
      <c r="C72" s="18"/>
      <c r="D72" s="18"/>
      <c r="E72" s="18"/>
      <c r="F72" s="18"/>
      <c r="G72" s="16"/>
      <c r="H72" s="18"/>
      <c r="I72" s="16"/>
      <c r="J72" s="18"/>
      <c r="K72" s="16"/>
      <c r="L72" s="16"/>
      <c r="M72" s="16"/>
    </row>
    <row r="73" spans="1:14" ht="21" customHeight="1">
      <c r="A73" s="2" t="s">
        <v>94</v>
      </c>
      <c r="B73" s="18"/>
      <c r="C73" s="18"/>
      <c r="D73" s="18"/>
      <c r="E73" s="18"/>
      <c r="F73" s="18"/>
    </row>
    <row r="74" spans="1:14" ht="21" customHeight="1">
      <c r="A74" s="2" t="s">
        <v>93</v>
      </c>
      <c r="B74" s="18"/>
      <c r="C74" s="18"/>
      <c r="D74" s="18"/>
      <c r="E74" s="18"/>
      <c r="F74" s="18"/>
      <c r="G74" s="17">
        <v>24111</v>
      </c>
      <c r="H74" s="18"/>
      <c r="I74" s="17">
        <v>4080</v>
      </c>
      <c r="J74" s="18"/>
      <c r="K74" s="72">
        <v>24111</v>
      </c>
      <c r="L74" s="18"/>
      <c r="M74" s="17">
        <v>3935</v>
      </c>
      <c r="N74" s="17"/>
    </row>
    <row r="75" spans="1:14" ht="21" customHeight="1">
      <c r="A75" s="2" t="s">
        <v>166</v>
      </c>
      <c r="B75" s="18"/>
      <c r="C75" s="18"/>
      <c r="D75" s="18"/>
      <c r="E75" s="18"/>
      <c r="F75" s="18"/>
      <c r="G75" s="17">
        <v>0</v>
      </c>
      <c r="H75" s="18"/>
      <c r="I75" s="17">
        <v>92019</v>
      </c>
      <c r="J75" s="18"/>
      <c r="K75" s="72">
        <v>0</v>
      </c>
      <c r="L75" s="18"/>
      <c r="M75" s="17">
        <v>92019</v>
      </c>
      <c r="N75" s="17"/>
    </row>
    <row r="76" spans="1:14" ht="21" customHeight="1">
      <c r="A76" s="2" t="s">
        <v>167</v>
      </c>
      <c r="B76" s="18"/>
      <c r="C76" s="18"/>
      <c r="D76" s="18"/>
      <c r="E76" s="18"/>
      <c r="F76" s="18"/>
      <c r="G76" s="17">
        <v>0</v>
      </c>
      <c r="H76" s="18"/>
      <c r="I76" s="17">
        <v>1395</v>
      </c>
      <c r="J76" s="18"/>
      <c r="K76" s="72">
        <v>0</v>
      </c>
      <c r="L76" s="18"/>
      <c r="M76" s="17">
        <v>0</v>
      </c>
      <c r="N76" s="17"/>
    </row>
    <row r="77" spans="1:14" ht="21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1"/>
      <c r="N77" s="17"/>
    </row>
    <row r="78" spans="1:14" ht="21" customHeight="1">
      <c r="A78" s="2" t="s">
        <v>11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spans="1:14" ht="21" customHeight="1">
      <c r="B79" s="18"/>
      <c r="C79" s="18"/>
      <c r="D79" s="18"/>
      <c r="E79" s="18"/>
      <c r="F79" s="18"/>
      <c r="G79" s="18"/>
      <c r="H79" s="18"/>
      <c r="I79" s="18"/>
      <c r="J79" s="18"/>
      <c r="K79" s="18"/>
      <c r="L79" s="18"/>
    </row>
    <row r="80" spans="1:14" ht="21" customHeight="1"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</row>
    <row r="81" spans="1:25" ht="21" customHeight="1">
      <c r="A81" s="42"/>
      <c r="B81" s="42"/>
      <c r="C81" s="42"/>
      <c r="D81" s="43" t="s">
        <v>88</v>
      </c>
      <c r="E81" s="43"/>
      <c r="F81" s="44"/>
      <c r="H81" s="42"/>
      <c r="I81" s="42"/>
      <c r="J81" s="42"/>
      <c r="K81" s="42"/>
      <c r="L81" s="42"/>
      <c r="M81" s="43" t="s">
        <v>88</v>
      </c>
      <c r="N81" s="43"/>
      <c r="P81" s="23"/>
      <c r="R81" s="75"/>
      <c r="U81" s="2"/>
      <c r="W81" s="2"/>
      <c r="X81" s="2"/>
      <c r="Y81" s="2"/>
    </row>
    <row r="82" spans="1:25" ht="21" customHeight="1">
      <c r="A82" s="163" t="s">
        <v>89</v>
      </c>
      <c r="B82" s="163"/>
      <c r="C82" s="163"/>
      <c r="D82" s="13"/>
      <c r="E82" s="13"/>
      <c r="H82" s="163" t="s">
        <v>90</v>
      </c>
      <c r="I82" s="163"/>
      <c r="J82" s="163"/>
      <c r="K82" s="163"/>
      <c r="L82" s="163"/>
      <c r="M82" s="13"/>
      <c r="N82" s="13"/>
      <c r="O82" s="13"/>
      <c r="R82" s="75"/>
      <c r="U82" s="2"/>
      <c r="W82" s="2"/>
      <c r="X82" s="2"/>
      <c r="Y82" s="2"/>
    </row>
  </sheetData>
  <mergeCells count="8">
    <mergeCell ref="A82:C82"/>
    <mergeCell ref="H82:L82"/>
    <mergeCell ref="K6:M6"/>
    <mergeCell ref="A43:C43"/>
    <mergeCell ref="H43:L43"/>
    <mergeCell ref="K49:M49"/>
    <mergeCell ref="G6:I6"/>
    <mergeCell ref="G49:I49"/>
  </mergeCells>
  <pageMargins left="0.78740157480314965" right="0.39370078740157483" top="0.78740157480314965" bottom="0.39370078740157483" header="0.19685039370078741" footer="0.19685039370078741"/>
  <pageSetup paperSize="9" scale="73" orientation="portrait" r:id="rId1"/>
  <rowBreaks count="1" manualBreakCount="1">
    <brk id="43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0C48E5EFADEF44BA2B995FAB7E7319" ma:contentTypeVersion="12" ma:contentTypeDescription="Create a new document." ma:contentTypeScope="" ma:versionID="a135980d8612c8528b38905b33e9179b">
  <xsd:schema xmlns:xsd="http://www.w3.org/2001/XMLSchema" xmlns:xs="http://www.w3.org/2001/XMLSchema" xmlns:p="http://schemas.microsoft.com/office/2006/metadata/properties" xmlns:ns3="0fa9678a-6fba-4606-a40b-75c2cbaa5870" xmlns:ns4="aeae2365-9663-4bfa-9177-2f085bd0e7bc" targetNamespace="http://schemas.microsoft.com/office/2006/metadata/properties" ma:root="true" ma:fieldsID="d697db37dfa9252a90783a783b80590b" ns3:_="" ns4:_="">
    <xsd:import namespace="0fa9678a-6fba-4606-a40b-75c2cbaa5870"/>
    <xsd:import namespace="aeae2365-9663-4bfa-9177-2f085bd0e7b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9678a-6fba-4606-a40b-75c2cbaa587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e2365-9663-4bfa-9177-2f085bd0e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736625F-8838-4401-A4F7-FCA103E1A4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9678a-6fba-4606-a40b-75c2cbaa5870"/>
    <ds:schemaRef ds:uri="aeae2365-9663-4bfa-9177-2f085bd0e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E9CBB52-9CAA-4E78-A7BD-366146A9719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52A491-B48E-4626-ABDF-45F04140AB6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</vt:lpstr>
      <vt:lpstr>BS!Print_Area</vt:lpstr>
      <vt:lpstr>Cash!Print_Area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wipak pumsri</cp:lastModifiedBy>
  <cp:lastPrinted>2022-05-05T14:12:35Z</cp:lastPrinted>
  <dcterms:created xsi:type="dcterms:W3CDTF">2012-01-09T08:54:04Z</dcterms:created>
  <dcterms:modified xsi:type="dcterms:W3CDTF">2022-05-11T08:11:50Z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0x010100310C48E5EFADEF44BA2B995FAB7E7319</vt:lpwstr>
  </property>
  <property fmtid="{D5CDD505-2E9C-101B-9397-08002B2CF9AE}" pid="3" name="NeedsREVERT">
    <vt:lpwstr>FALSE</vt:lpwstr>
  </property>
</Properties>
</file>