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01"/>
  <workbookPr/>
  <xr:revisionPtr revIDLastSave="0" documentId="11_5CD943FB13EBA7AFA0F677F3E571F3781A835735" xr6:coauthVersionLast="47" xr6:coauthVersionMax="47" xr10:uidLastSave="{00000000-0000-0000-0000-000000000000}"/>
  <bookViews>
    <workbookView xWindow="-120" yWindow="-120" windowWidth="20730" windowHeight="11160" tabRatio="667" firstSheet="4" activeTab="4" xr2:uid="{00000000-000D-0000-FFFF-FFFF00000000}"/>
  </bookViews>
  <sheets>
    <sheet name="2-4" sheetId="1" r:id="rId1"/>
    <sheet name="5" sheetId="8" r:id="rId2"/>
    <sheet name="6" sheetId="3" r:id="rId3"/>
    <sheet name="7" sheetId="4" r:id="rId4"/>
    <sheet name="8-9" sheetId="7" r:id="rId5"/>
  </sheets>
  <definedNames>
    <definedName name="_xlnm.Print_Area" localSheetId="0">'2-4'!$A$1:$L$136</definedName>
    <definedName name="_xlnm.Print_Area" localSheetId="2">'6'!$A$1:$X$31</definedName>
    <definedName name="_xlnm.Print_Area" localSheetId="3">'7'!$A$1:$T$29</definedName>
    <definedName name="_xlnm.Print_Area" localSheetId="4">'8-9'!$A$1:$L$91</definedName>
    <definedName name="ฟ53" localSheetId="3">'7'!#REF!</definedName>
    <definedName name="ฟ53" localSheetId="4">'8-9'!#REF!</definedName>
    <definedName name="ฟ53">#REF!</definedName>
    <definedName name="ฤ63" localSheetId="3">'7'!#REF!</definedName>
    <definedName name="ฤ63" localSheetId="4">'8-9'!#REF!</definedName>
    <definedName name="ฤ63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5" i="8" l="1"/>
  <c r="H35" i="8"/>
  <c r="F35" i="8"/>
  <c r="E25" i="7"/>
  <c r="J29" i="8"/>
  <c r="J35" i="8" s="1"/>
  <c r="E25" i="1"/>
  <c r="E44" i="1"/>
  <c r="K25" i="1"/>
  <c r="I25" i="1"/>
  <c r="K44" i="1"/>
  <c r="I44" i="1"/>
  <c r="O21" i="4"/>
  <c r="I87" i="1"/>
  <c r="A3" i="7"/>
  <c r="O24" i="4"/>
  <c r="K46" i="1" l="1"/>
  <c r="E46" i="1"/>
  <c r="I46" i="1"/>
  <c r="U19" i="3"/>
  <c r="A3" i="3"/>
  <c r="A3" i="4" s="1"/>
  <c r="E67" i="7"/>
  <c r="K67" i="7"/>
  <c r="I67" i="7"/>
  <c r="G67" i="7"/>
  <c r="G14" i="7"/>
  <c r="K14" i="7"/>
  <c r="E14" i="7" l="1"/>
  <c r="E12" i="7"/>
  <c r="E13" i="7"/>
  <c r="Q24" i="3" l="1"/>
  <c r="S24" i="3" l="1"/>
  <c r="W24" i="3" s="1"/>
  <c r="G12" i="7"/>
  <c r="G13" i="7" l="1"/>
  <c r="I14" i="7" l="1"/>
  <c r="I13" i="7"/>
  <c r="I12" i="7"/>
  <c r="K13" i="7"/>
  <c r="K12" i="7"/>
  <c r="Q24" i="4" l="1"/>
  <c r="O19" i="3" l="1"/>
  <c r="G77" i="7" l="1"/>
  <c r="K77" i="7"/>
  <c r="F15" i="8"/>
  <c r="A74" i="8" l="1"/>
  <c r="J65" i="8"/>
  <c r="F65" i="8"/>
  <c r="D65" i="8"/>
  <c r="U25" i="3" s="1"/>
  <c r="I64" i="8"/>
  <c r="G64" i="8"/>
  <c r="E64" i="8"/>
  <c r="J51" i="8"/>
  <c r="H51" i="8"/>
  <c r="F51" i="8"/>
  <c r="O26" i="3"/>
  <c r="J22" i="8"/>
  <c r="H22" i="8"/>
  <c r="F22" i="8"/>
  <c r="D22" i="8"/>
  <c r="J15" i="8"/>
  <c r="H15" i="8"/>
  <c r="D15" i="8"/>
  <c r="A1" i="8"/>
  <c r="D51" i="8" l="1"/>
  <c r="J24" i="8"/>
  <c r="J27" i="8" s="1"/>
  <c r="H24" i="8"/>
  <c r="H27" i="8" s="1"/>
  <c r="F24" i="8"/>
  <c r="F27" i="8" s="1"/>
  <c r="D24" i="8"/>
  <c r="D27" i="8" s="1"/>
  <c r="H37" i="8" l="1"/>
  <c r="H42" i="8" s="1"/>
  <c r="H45" i="8" s="1"/>
  <c r="H57" i="8" s="1"/>
  <c r="M23" i="4" s="1"/>
  <c r="J37" i="8"/>
  <c r="J42" i="8" s="1"/>
  <c r="J45" i="8" s="1"/>
  <c r="F37" i="8"/>
  <c r="F42" i="8" s="1"/>
  <c r="F45" i="8" s="1"/>
  <c r="F53" i="8" s="1"/>
  <c r="F64" i="8" s="1"/>
  <c r="F67" i="8" s="1"/>
  <c r="D37" i="8"/>
  <c r="D42" i="8" s="1"/>
  <c r="D45" i="8" s="1"/>
  <c r="G10" i="7" l="1"/>
  <c r="G39" i="7" s="1"/>
  <c r="H53" i="8"/>
  <c r="H64" i="8" s="1"/>
  <c r="H67" i="8" s="1"/>
  <c r="I10" i="7"/>
  <c r="F57" i="8"/>
  <c r="F60" i="8" s="1"/>
  <c r="E10" i="7"/>
  <c r="E39" i="7" s="1"/>
  <c r="D57" i="8"/>
  <c r="M25" i="3" s="1"/>
  <c r="D53" i="8"/>
  <c r="D64" i="8" s="1"/>
  <c r="D67" i="8" s="1"/>
  <c r="K10" i="7"/>
  <c r="K39" i="7" s="1"/>
  <c r="K43" i="7" s="1"/>
  <c r="J53" i="8"/>
  <c r="J64" i="8" s="1"/>
  <c r="J67" i="8" s="1"/>
  <c r="J57" i="8"/>
  <c r="H60" i="8"/>
  <c r="H71" i="8"/>
  <c r="O26" i="4"/>
  <c r="F71" i="8" l="1"/>
  <c r="D60" i="8"/>
  <c r="D71" i="8"/>
  <c r="J60" i="8"/>
  <c r="J71" i="8"/>
  <c r="E43" i="7"/>
  <c r="Q26" i="3"/>
  <c r="S26" i="3" s="1"/>
  <c r="Q22" i="3"/>
  <c r="O28" i="3" l="1"/>
  <c r="Q14" i="3"/>
  <c r="Q17" i="3" l="1"/>
  <c r="S17" i="3" s="1"/>
  <c r="K121" i="1"/>
  <c r="S22" i="3" l="1"/>
  <c r="W22" i="3" s="1"/>
  <c r="Q21" i="4"/>
  <c r="K122" i="1" s="1"/>
  <c r="Q13" i="4"/>
  <c r="S13" i="4" s="1"/>
  <c r="Q16" i="3"/>
  <c r="A26" i="4"/>
  <c r="A21" i="4"/>
  <c r="A18" i="4"/>
  <c r="A13" i="4"/>
  <c r="Q19" i="3" l="1"/>
  <c r="S16" i="3"/>
  <c r="S21" i="4"/>
  <c r="O18" i="4"/>
  <c r="Q16" i="4"/>
  <c r="J110" i="1"/>
  <c r="Q18" i="4" l="1"/>
  <c r="S16" i="4"/>
  <c r="A48" i="7" l="1"/>
  <c r="G19" i="3" l="1"/>
  <c r="I19" i="3"/>
  <c r="K19" i="3"/>
  <c r="W17" i="3"/>
  <c r="E74" i="1"/>
  <c r="I77" i="7" l="1"/>
  <c r="E77" i="7"/>
  <c r="K26" i="4" l="1"/>
  <c r="I26" i="4"/>
  <c r="G26" i="4"/>
  <c r="Q25" i="3" l="1"/>
  <c r="S25" i="3" s="1"/>
  <c r="G44" i="1"/>
  <c r="K74" i="1"/>
  <c r="I74" i="1"/>
  <c r="G74" i="1"/>
  <c r="K87" i="1"/>
  <c r="G87" i="1"/>
  <c r="E87" i="1"/>
  <c r="G125" i="1"/>
  <c r="G122" i="1"/>
  <c r="G28" i="3"/>
  <c r="K28" i="3"/>
  <c r="K18" i="4"/>
  <c r="I18" i="4"/>
  <c r="G18" i="4"/>
  <c r="I28" i="3"/>
  <c r="G25" i="1"/>
  <c r="A49" i="1"/>
  <c r="A51" i="1"/>
  <c r="A98" i="1" s="1"/>
  <c r="A92" i="1"/>
  <c r="A136" i="1" s="1"/>
  <c r="A96" i="1"/>
  <c r="W14" i="3"/>
  <c r="G121" i="1"/>
  <c r="Q28" i="3" l="1"/>
  <c r="E122" i="1" s="1"/>
  <c r="E89" i="1"/>
  <c r="G89" i="1"/>
  <c r="K89" i="1"/>
  <c r="G124" i="1"/>
  <c r="G127" i="1" s="1"/>
  <c r="G46" i="1"/>
  <c r="W26" i="3"/>
  <c r="I89" i="1"/>
  <c r="K124" i="1"/>
  <c r="K127" i="1" s="1"/>
  <c r="K129" i="1" l="1"/>
  <c r="G129" i="1"/>
  <c r="M18" i="4" l="1"/>
  <c r="K79" i="7" l="1"/>
  <c r="K82" i="7" s="1"/>
  <c r="G43" i="7"/>
  <c r="I39" i="7"/>
  <c r="I43" i="7" s="1"/>
  <c r="I79" i="7" s="1"/>
  <c r="I82" i="7" s="1"/>
  <c r="M26" i="4"/>
  <c r="I121" i="1" s="1"/>
  <c r="M19" i="3"/>
  <c r="S15" i="4"/>
  <c r="S18" i="4" s="1"/>
  <c r="G79" i="7" l="1"/>
  <c r="G82" i="7" s="1"/>
  <c r="S23" i="4"/>
  <c r="E79" i="7" l="1"/>
  <c r="E82" i="7" s="1"/>
  <c r="S19" i="3"/>
  <c r="W16" i="3" l="1"/>
  <c r="W19" i="3" s="1"/>
  <c r="Q26" i="4" l="1"/>
  <c r="I122" i="1" s="1"/>
  <c r="I124" i="1" s="1"/>
  <c r="I127" i="1" s="1"/>
  <c r="I129" i="1" s="1"/>
  <c r="S24" i="4"/>
  <c r="S26" i="4" s="1"/>
  <c r="U28" i="3" l="1"/>
  <c r="E125" i="1" s="1"/>
  <c r="M28" i="3" l="1"/>
  <c r="E121" i="1" s="1"/>
  <c r="E124" i="1" s="1"/>
  <c r="E127" i="1" s="1"/>
  <c r="E129" i="1" s="1"/>
  <c r="S28" i="3"/>
  <c r="W25" i="3"/>
  <c r="W28" i="3" s="1"/>
</calcChain>
</file>

<file path=xl/sharedStrings.xml><?xml version="1.0" encoding="utf-8"?>
<sst xmlns="http://schemas.openxmlformats.org/spreadsheetml/2006/main" count="335" uniqueCount="217">
  <si>
    <t xml:space="preserve">บริษัท ปริญสิริ จำกัด (มหาชน) </t>
  </si>
  <si>
    <t>งบแสดงฐานะการเงิน</t>
  </si>
  <si>
    <t>ณ วันที่ 31 มีนาคม 2565</t>
  </si>
  <si>
    <t>หน่วย : บาท</t>
  </si>
  <si>
    <t>งบการเงินรวม</t>
  </si>
  <si>
    <t>งบการเงินเฉพาะกิจการ</t>
  </si>
  <si>
    <t>31 มีนาคม 2565</t>
  </si>
  <si>
    <t>31 ธันวาคม 2564</t>
  </si>
  <si>
    <t>(ยังไม่ได้ตรวจสอบ/</t>
  </si>
  <si>
    <t>(ตรวจสอบแล้ว)</t>
  </si>
  <si>
    <t>หมายเหตุ</t>
  </si>
  <si>
    <t>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</si>
  <si>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</si>
  <si>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</si>
  <si>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</si>
  <si>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</si>
  <si>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เงินให้กู้ยืมบริษัทที่เกี่ยวข้องกัน</t>
  </si>
  <si>
    <t>บริษัทย่อย</t>
  </si>
  <si>
    <t>บริษัทร่วม</t>
  </si>
  <si>
    <t>สินค้าคงเหลือ</t>
  </si>
  <si>
    <t>เงินมัดจำที่ดิน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</si>
  <si>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</si>
  <si>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</si>
  <si>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</si>
  <si>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</si>
  <si>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</si>
  <si>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สินทรัพย์ดิจิทัล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</si>
  <si>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</si>
  <si>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</si>
  <si>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</si>
  <si>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</si>
  <si>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</si>
  <si>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</si>
  <si>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</si>
  <si>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ที่ดินรอการพัฒนา</t>
  </si>
  <si>
    <t>เงินฝากธนาคารที่มีภาระผูกพัน</t>
  </si>
  <si>
    <t>สินทรัพย์ไม่หมุนเวียนอื่น</t>
  </si>
  <si>
    <t>เงินมัดจำและเงินประกัน</t>
  </si>
  <si>
    <t>ภาษีถูกหัก ณ ที่จ่ายปีก่อน</t>
  </si>
  <si>
    <t> 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</si>
  <si>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</si>
  <si>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</si>
  <si>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</si>
  <si>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r>
      <t>งบแสดงฐานะการเงิน</t>
    </r>
    <r>
      <rPr>
        <sz val="14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</si>
  <si>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</si>
  <si>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</si>
  <si>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</si>
  <si>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</si>
  <si>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</si>
  <si>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ค่างวดที่ยังไม่รับรู้เป็นรายได้</t>
  </si>
  <si>
    <t>ส่วนของหนี้สินระยะยาวที่ถึงกำหนดชำระภายในหนึ่งปี</t>
  </si>
  <si>
    <t>- เงินกู้ยืมระยะยาวจากสถาบันการเงิน</t>
  </si>
  <si>
    <t>- หนี้สินตามสัญญาเช่า</t>
  </si>
  <si>
    <t>- หุ้นกู้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</si>
  <si>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</si>
  <si>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</si>
  <si>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</si>
  <si>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</si>
  <si>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</si>
  <si>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</t>
  </si>
  <si>
    <t>รายได้รับล่วงหน้าค่าเช่า</t>
  </si>
  <si>
    <t xml:space="preserve">หุ้นกู้ </t>
  </si>
  <si>
    <t>ประมาณการหนี้สินไม่หมุนเวียนสำหรับ</t>
  </si>
  <si>
    <t>ผลประโยชน์พนักงาน</t>
  </si>
  <si>
    <t>เจ้าหนี้เงินกองทุน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</si>
  <si>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</si>
  <si>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</si>
  <si>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</si>
  <si>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</si>
  <si>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</si>
  <si>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</si>
  <si>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</si>
  <si>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หุ้นสามัญจำนวน 1,220,011,755 หุ้น </t>
  </si>
  <si>
    <t xml:space="preserve">      มูลค่าที่ตราไว้หุ้นละ 1.00 บาท</t>
  </si>
  <si>
    <t>ทุนที่ออกและชำระเต็มมูลค่าแล้ว</t>
  </si>
  <si>
    <t xml:space="preserve">   หุ้นสามัญจำนวน 1,220,011,755 หุ้น</t>
  </si>
  <si>
    <t xml:space="preserve">      มูลค่าที่ได้รับชำระแล้วหุ้นละ 1.00 บาท</t>
  </si>
  <si>
    <t>ส่วนเกินมูลค่าหุ้น</t>
  </si>
  <si>
    <t>451455222]</t>
  </si>
  <si>
    <t>กำไรสะสม</t>
  </si>
  <si>
    <t>จัดสรรเป็นทุนสำรองตามกฎหมาย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</si>
  <si>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</si>
  <si>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</si>
  <si>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</si>
  <si>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</si>
  <si>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</si>
  <si>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</si>
  <si>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          (ยังไม่ได้ตรวจสอบ/สอบทานแล้ว)</t>
  </si>
  <si>
    <t xml:space="preserve">งบกำไรขาดทุนเบ็ดเสร็จ </t>
  </si>
  <si>
    <t>สำหรับงวด 3 เดือน  สิ้นสุดวันที่ 31 มีนาคม 2565</t>
  </si>
  <si>
    <t>31 มีนาคม 2564</t>
  </si>
  <si>
    <t>รายได้</t>
  </si>
  <si>
    <t>รายได้จากการขายอสังหาริมทรัพย์</t>
  </si>
  <si>
    <t>รายได้จากการให้เช่าที่ดิน</t>
  </si>
  <si>
    <t>รายได้จากการให้เช่าและบริการ</t>
  </si>
  <si>
    <t>รวมรายได้</t>
  </si>
  <si>
    <t>ต้นทุน</t>
  </si>
  <si>
    <t>ต้นทุนขายอสังหาริมทรัพย์</t>
  </si>
  <si>
    <t>ต้นทุนค่าเช่าและบริการ</t>
  </si>
  <si>
    <t>รวมต้นทุน</t>
  </si>
  <si>
    <t>กำไรขั้นต้น</t>
  </si>
  <si>
    <t xml:space="preserve">รายได้อื่น </t>
  </si>
  <si>
    <t xml:space="preserve">กำไรก่อนค่าใช้จ่าย </t>
  </si>
  <si>
    <t>ต้นทุนในการจัดจำหน่าย</t>
  </si>
  <si>
    <t>ค่าใช้จ่ายในการบริหาร</t>
  </si>
  <si>
    <t>ค่าใช้จ่ายอื่น</t>
  </si>
  <si>
    <t>ผลขาดทุนจากการด้อยค่าเงินจ่ายล่วงหน้าค่าสินค้า</t>
  </si>
  <si>
    <t>และขาดทุนจากประมาณการหนี้สิน</t>
  </si>
  <si>
    <t>ผลขาดทุนจากการขายสินทรัพย์ดิจิทัล</t>
  </si>
  <si>
    <t>ผลขาดทุนจากการด้อยค่าสินทรัพย์ดิจิทัล</t>
  </si>
  <si>
    <t>รวมค่าใช้จ่าย</t>
  </si>
  <si>
    <t>กำไรจากกิจกรรมดำเนินงาน</t>
  </si>
  <si>
    <t>ส่วนแบ่งขาดทุนของบริษัทร่วมที่ใช้วิธีส่วนได้เสีย</t>
  </si>
  <si>
    <t>รายได้ทางการเงิน</t>
  </si>
  <si>
    <t>ต้นทุนทางการเงิน</t>
  </si>
  <si>
    <t>กำไรก่อนภาษีเงินได้</t>
  </si>
  <si>
    <t>รายได้(ค่าใช้จ่าย)ภาษีเงินได้</t>
  </si>
  <si>
    <t>กำไรสำหรับงวด</t>
  </si>
  <si>
    <t>กำไร(ขาดทุน)เบ็ดเสร็จอื่น:</t>
  </si>
  <si>
    <t>รายการที่จะไม่ถูกจัดประเภทใหม่เข้าไปไว้ในกำไรหรือขาดทุนในภายหลัง:</t>
  </si>
  <si>
    <t xml:space="preserve">    กำไร(ขาดทุน)จากการเปลี่ยนแปลงมูลค่ายุติธรรมสินทรัพย์ทางการเงินไม่หมุนเวียนอื่น</t>
  </si>
  <si>
    <t>กำไร(ขาดทุน)เบ็ดเสร็จอื่นสำหรับงวด -สุทธิจากภาษี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</si>
  <si>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</si>
  <si>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</si>
  <si>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</si>
  <si>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</si>
  <si>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</si>
  <si>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กำไรต่อหุ้นขั้นพื้นฐาน</t>
  </si>
  <si>
    <t>กำไรต่อหุ้น - ส่วนที่เป็นของบริษัทใหญ่</t>
  </si>
  <si>
    <t>งบแสดงการเปลี่ยนแปลงส่วนของผู้ถือหุ้น</t>
  </si>
  <si>
    <t>ส่วนของผู้ถือหุ้นของบริษัทใหญ่</t>
  </si>
  <si>
    <t>กำไรขาดทุนเบ็ดเสร็จอื่น</t>
  </si>
  <si>
    <t>จัดสรรแล้ว</t>
  </si>
  <si>
    <t>ขาดทุนจาก</t>
  </si>
  <si>
    <t>รวม</t>
  </si>
  <si>
    <t>ส่วนได้เสีย</t>
  </si>
  <si>
    <t>ที่ออกและชำระ</t>
  </si>
  <si>
    <t>ส่วนเกินมูลค่า</t>
  </si>
  <si>
    <t>- ทุนสำรอง</t>
  </si>
  <si>
    <t>เงินลงทุน</t>
  </si>
  <si>
    <t>องค์ประกอบอื่น</t>
  </si>
  <si>
    <t>ที่ไม่มีอำนาจ</t>
  </si>
  <si>
    <t>ส่วนของ</t>
  </si>
  <si>
    <t>เต็มมูลค่าแล้ว</t>
  </si>
  <si>
    <t>หุ้นสามัญ</t>
  </si>
  <si>
    <t>ตามกฎหมาย</t>
  </si>
  <si>
    <t>ในตราสารทุน</t>
  </si>
  <si>
    <t>ของส่วนของผู้ถือหุ้น</t>
  </si>
  <si>
    <t>บริษัทใหญ่</t>
  </si>
  <si>
    <t>ควบคุม</t>
  </si>
  <si>
    <t>ผู้ถือหุ้น</t>
  </si>
  <si>
    <t>ยอดคงเหลือ ณ วันที่ 1 มกราคม 2564</t>
  </si>
  <si>
    <t>กำไร(ขาดทุน)เบ็ดเสร็จอื่น</t>
  </si>
  <si>
    <t>ยอดคงเหลือ ณ วันที่ 31 มีนาคม 2564</t>
  </si>
  <si>
    <t>ยอดคงเหลือ ณ วันที่ 1 มกราคม 2565</t>
  </si>
  <si>
    <t>เงินปันผลจ่าย</t>
  </si>
  <si>
    <t>ยอดคงเหลือ ณ วันที่ 31 มีนาคม 2565</t>
  </si>
  <si>
    <t>งบแสดงการเปลี่ยนแปลงส่วนของผู้ถือหุ้น (ต่อ)</t>
  </si>
  <si>
    <t xml:space="preserve">งบกระแสเงินสด </t>
  </si>
  <si>
    <t>กระแสเงินสดจากกิจกรรมดำเนินงาน</t>
  </si>
  <si>
    <t>รายการปรับที่กระทบกำไร(ขาดทุน)เป็นเงินสดรับ(จ่าย)</t>
  </si>
  <si>
    <t>ค่าใช้จ่ายภาษีเงินได้</t>
  </si>
  <si>
    <t>ค่าเสื่อมราคา</t>
  </si>
  <si>
    <t>ค่าตัดจำหน่าย</t>
  </si>
  <si>
    <t>ส่วนแบ่งขาดทุนจากเงินลงทุนในบริษัทร่วม</t>
  </si>
  <si>
    <t>(กำไร)ขาดทุนจากการขายทรัพย์สิน</t>
  </si>
  <si>
    <t>(กำไร)จากการขายสินทรัพย์ทางการเงินหมุนเวียนอื่น</t>
  </si>
  <si>
    <t>ผลขาดทุนด้านเครดิตที่คาดว่าจะเกิดขึ้น(โอนกลับ)</t>
  </si>
  <si>
    <t>ค่าใช้จ่ายผลประโยชน์พนักงาน</t>
  </si>
  <si>
    <t>ผลขาดทุนจากประมาณการหนี้สิน</t>
  </si>
  <si>
    <t>การเปลี่ยนแปลงของเงินทุนหมุนเวียน</t>
  </si>
  <si>
    <t>เงินสดจ่ายเพื่อซื้อสินทรัพย์ทางการเงินหมุนเวียนอื่น</t>
  </si>
  <si>
    <t>7</t>
  </si>
  <si>
    <t>เงินสดรับจากการขายสินทรัพย์ทางการเงินหมุนเวียนอื่น</t>
  </si>
  <si>
    <t>ลูกหนี้การค้าและลูกหนี้หมุนเวียนอื่น(เพิ่มขึ้น)ลดลง</t>
  </si>
  <si>
    <t>สินค้าคงเหลือ(เพิ่มขึ้น)ลดลง</t>
  </si>
  <si>
    <t>เงินมัดจำค่าที่ดิน(เพิ่มขึ้น)ลดลง</t>
  </si>
  <si>
    <t>สินทรัพย์หมุนเวียนอื่น(เพิ่มขึ้น)ลดลง</t>
  </si>
  <si>
    <t>สินทรัพย์ไม่หมุนเวียนอื่น(เพิ่มขึ้น)ลดลง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</si>
  <si>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</si>
  <si>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>เงินค่างวดที่ยังไม่รับรู้เป็นรายได้เพิ่มขึ้น(ลดลง)</t>
  </si>
  <si>
    <t>หนี้สินหมุนเวียนอื่นเพิ่มขึ้น(ลดลง)</t>
  </si>
  <si>
    <t>หนี้สินไม่หมุนเวียนอื่นเพิ่มขึ้น(ลดลง)</t>
  </si>
  <si>
    <t>กระแสเงินสดสุทธิได้มาจาก(ใช้ไปใน)กิจกรรมดำเนินงาน</t>
  </si>
  <si>
    <t>จ่ายต้นทุนทางการเงิน</t>
  </si>
  <si>
    <t xml:space="preserve">จ่ายภาษีเงินได้นิติบุคคล </t>
  </si>
  <si>
    <t>เงินสดสุทธิได้มาจาก(ใช้ไปใน)กิจกรรมดำเนินงาน</t>
  </si>
  <si>
    <r>
      <t xml:space="preserve">งบกระแสเงินสด </t>
    </r>
    <r>
      <rPr>
        <sz val="13"/>
        <rFont val="Angsana New"/>
        <family val="1"/>
      </rPr>
      <t xml:space="preserve">(ต่อ) </t>
    </r>
  </si>
  <si>
    <t>กระแสเงินสดจากกิจกรรมลงทุน</t>
  </si>
  <si>
    <t>เงินสดรับจากเงินให้กู้ยืมบริษัทที่เกี่ยวข้องกัน</t>
  </si>
  <si>
    <t xml:space="preserve">     บริษัทย่อย</t>
  </si>
  <si>
    <t>เงินสดจ่ายเงินให้กู้ยืมบริษัทที่เกี่ยวข้องกัน</t>
  </si>
  <si>
    <t>เงินสดรับสุทธิจากเงินฝากประจำที่มีภาระผูกพัน</t>
  </si>
  <si>
    <t>เงินสดรับจากรายได้ทางการเงิน</t>
  </si>
  <si>
    <t>เงินสดรับจากการขายสินทรัพย์ทางการเงินไม่หมุนเวียนอื่น</t>
  </si>
  <si>
    <t>เงินสดจ่ายเพิ่มทุนเงินลงทุนในบริษัทย่อย</t>
  </si>
  <si>
    <t>เงินสดรับจากการขายสินทรัพย์ดิจิทัล</t>
  </si>
  <si>
    <t>เงินสดรับจากการขายอุปกรณ์และเครื่องใช้สำนักงาน</t>
  </si>
  <si>
    <t>เงินสดจ่ายซื้ออุปกรณ์และเครื่องใช้สำนักงาน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</si>
  <si>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</si>
  <si>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</si>
  <si>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เงินสดรับ(จ่าย)สุทธิสำหรับเงินเบิกเกินบัญชีและ</t>
  </si>
  <si>
    <t>เงินกู้ยืมระยะสั้นจากสถาบันการเงิน</t>
  </si>
  <si>
    <t>เงินสดจ่ายชำระหนี้สินตามสัญญาเช่าการเงิน</t>
  </si>
  <si>
    <t>เงินสดรับจากเงินกู้ยืมระยะยาว</t>
  </si>
  <si>
    <t>เงินสดจ่ายชำระเงินกู้ยืมระยะยาว</t>
  </si>
  <si>
    <t>เงินสดจ่ายชำระหุ้นกู้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</si>
  <si>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</si>
  <si>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</si>
  <si>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</si>
  <si>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</si>
  <si>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ข้อมูลเพิ่มเติมสำหรับงบกระแสเงินสดรายการที่ไม่ใช่เงินสด</t>
  </si>
  <si>
    <t>บันทึกค่าเสื่อมราคาสินทรัพย์เป็นต้นทุนของสินค้าคงเหลือ</t>
  </si>
  <si>
    <t>บันทึกดอกเบี้ยจ่ายเป็นต้นทุนของสินค้าคงเหลือ</t>
  </si>
  <si>
    <t>บันทึกหนี้สินตามสัญญาเช่าจากอุปกรณ์และเครื่องใช้สำนักงาน</t>
  </si>
  <si>
    <t>บันทึกเงินฝากประจำที่มีภาระผูกพันและเจ้าหนี้หมุนเวียนอื่น</t>
  </si>
  <si>
    <t>โอนจากสินค้าคงเหลือเป็นที่ดินรอพัฒนา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</si>
</sst>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_);\(#,##0.0\)"/>
    <numFmt numFmtId="166" formatCode="#,##0;\(#,##0\)"/>
    <numFmt numFmtId="167" formatCode="#,##0\ ;\(#,##0\)"/>
    <numFmt numFmtId="168" formatCode="_(* #,##0_);_(* \(#,##0\);_(* &quot;-&quot;??_);_(@_)"/>
  </numFmts>
  <fonts count="28"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3"/>
      <name val="AngsanaUPC"/>
      <family val="1"/>
    </font>
    <font>
      <b/>
      <sz val="14"/>
      <name val="Angsana New"/>
      <family val="1"/>
    </font>
    <font>
      <sz val="14"/>
      <color indexed="8"/>
      <name val="Angsana New"/>
      <family val="1"/>
    </font>
    <font>
      <sz val="14"/>
      <name val="Angsana New"/>
      <family val="1"/>
    </font>
    <font>
      <b/>
      <sz val="14"/>
      <color indexed="8"/>
      <name val="Angsana New"/>
      <family val="1"/>
    </font>
    <font>
      <i/>
      <sz val="14"/>
      <name val="Angsana New"/>
      <family val="1"/>
    </font>
    <font>
      <sz val="14"/>
      <color rgb="FFFF0000"/>
      <name val="Angsana New"/>
      <family val="1"/>
    </font>
    <font>
      <sz val="13"/>
      <color theme="1"/>
      <name val="AngsanaUPC"/>
      <family val="1"/>
    </font>
    <font>
      <b/>
      <sz val="13"/>
      <name val="Angsana New"/>
      <family val="1"/>
      <charset val="222"/>
    </font>
    <font>
      <sz val="13"/>
      <name val="Angsana New"/>
      <family val="1"/>
      <charset val="222"/>
    </font>
    <font>
      <sz val="13"/>
      <name val="AngsanaUPC"/>
      <family val="1"/>
      <charset val="222"/>
    </font>
    <font>
      <sz val="13"/>
      <color rgb="FF000000"/>
      <name val="AngsanaUPC"/>
      <family val="1"/>
    </font>
    <font>
      <sz val="13"/>
      <color rgb="FFFF0000"/>
      <name val="Angsana New"/>
      <family val="1"/>
    </font>
    <font>
      <b/>
      <sz val="13"/>
      <color rgb="FFFF0000"/>
      <name val="Angsana New"/>
      <family val="1"/>
    </font>
    <font>
      <sz val="13"/>
      <color rgb="FF000000"/>
      <name val="Angsana New"/>
      <family val="1"/>
    </font>
    <font>
      <b/>
      <sz val="13"/>
      <color rgb="FF000000"/>
      <name val="Angsana New"/>
      <family val="1"/>
    </font>
    <font>
      <sz val="13"/>
      <color theme="1"/>
      <name val="Angsana New"/>
      <family val="1"/>
    </font>
    <font>
      <b/>
      <sz val="13"/>
      <color theme="1"/>
      <name val="Angsana New"/>
      <family val="1"/>
    </font>
    <font>
      <sz val="13"/>
      <color rgb="FFFF0000"/>
      <name val="Angsana New"/>
      <family val="1"/>
      <charset val="222"/>
    </font>
    <font>
      <sz val="14"/>
      <color rgb="FF000000"/>
      <name val="Angsana New"/>
      <family val="1"/>
    </font>
    <font>
      <sz val="11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</cellStyleXfs>
  <cellXfs count="241">
    <xf numFmtId="0" fontId="0" fillId="0" borderId="0" xfId="0"/>
    <xf numFmtId="37" fontId="8" fillId="0" borderId="0" xfId="4" applyNumberFormat="1" applyFont="1" applyAlignment="1">
      <alignment vertical="center"/>
    </xf>
    <xf numFmtId="37" fontId="8" fillId="0" borderId="0" xfId="4" applyNumberFormat="1" applyFont="1" applyAlignment="1">
      <alignment horizontal="center" vertical="center"/>
    </xf>
    <xf numFmtId="37" fontId="9" fillId="0" borderId="0" xfId="4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left" vertical="center"/>
    </xf>
    <xf numFmtId="37" fontId="10" fillId="0" borderId="0" xfId="0" applyNumberFormat="1" applyFont="1" applyAlignment="1">
      <alignment horizontal="centerContinuous" vertical="center"/>
    </xf>
    <xf numFmtId="37" fontId="9" fillId="0" borderId="0" xfId="0" applyNumberFormat="1" applyFont="1" applyAlignment="1">
      <alignment vertical="center"/>
    </xf>
    <xf numFmtId="37" fontId="10" fillId="0" borderId="0" xfId="4" applyNumberFormat="1" applyFont="1" applyAlignment="1">
      <alignment horizontal="center" vertical="center"/>
    </xf>
    <xf numFmtId="37" fontId="11" fillId="0" borderId="0" xfId="0" applyNumberFormat="1" applyFont="1" applyAlignment="1">
      <alignment vertical="center"/>
    </xf>
    <xf numFmtId="37" fontId="8" fillId="0" borderId="1" xfId="0" applyNumberFormat="1" applyFont="1" applyBorder="1" applyAlignment="1">
      <alignment horizontal="center" vertical="center"/>
    </xf>
    <xf numFmtId="37" fontId="10" fillId="0" borderId="0" xfId="4" applyNumberFormat="1" applyFont="1" applyAlignment="1">
      <alignment horizontal="right" vertical="center"/>
    </xf>
    <xf numFmtId="37" fontId="10" fillId="0" borderId="0" xfId="4" applyNumberFormat="1" applyFont="1" applyAlignment="1">
      <alignment vertical="center"/>
    </xf>
    <xf numFmtId="37" fontId="10" fillId="0" borderId="0" xfId="0" applyNumberFormat="1" applyFont="1" applyAlignment="1">
      <alignment horizontal="left" vertical="center"/>
    </xf>
    <xf numFmtId="37" fontId="10" fillId="0" borderId="0" xfId="0" quotePrefix="1" applyNumberFormat="1" applyFont="1" applyAlignment="1">
      <alignment horizontal="center" vertical="center"/>
    </xf>
    <xf numFmtId="37" fontId="10" fillId="0" borderId="0" xfId="0" quotePrefix="1" applyNumberFormat="1" applyFont="1" applyAlignment="1">
      <alignment horizontal="left" vertical="center"/>
    </xf>
    <xf numFmtId="37" fontId="10" fillId="0" borderId="0" xfId="0" quotePrefix="1" applyNumberFormat="1" applyFont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left" vertical="center"/>
    </xf>
    <xf numFmtId="37" fontId="6" fillId="0" borderId="0" xfId="0" quotePrefix="1" applyNumberFormat="1" applyFont="1" applyAlignment="1">
      <alignment horizontal="center" vertical="center"/>
    </xf>
    <xf numFmtId="37" fontId="6" fillId="0" borderId="0" xfId="1" applyNumberFormat="1" applyFont="1" applyFill="1" applyBorder="1" applyAlignment="1">
      <alignment vertical="center"/>
    </xf>
    <xf numFmtId="37" fontId="5" fillId="0" borderId="0" xfId="0" applyNumberFormat="1" applyFont="1"/>
    <xf numFmtId="37" fontId="6" fillId="0" borderId="0" xfId="0" applyNumberFormat="1" applyFont="1" applyAlignment="1">
      <alignment horizontal="left" vertical="center" indent="2"/>
    </xf>
    <xf numFmtId="37" fontId="6" fillId="0" borderId="0" xfId="6" applyNumberFormat="1" applyFont="1" applyAlignment="1">
      <alignment vertical="center"/>
    </xf>
    <xf numFmtId="37" fontId="6" fillId="0" borderId="0" xfId="6" applyNumberFormat="1" applyFont="1" applyAlignment="1">
      <alignment horizontal="center" vertical="center"/>
    </xf>
    <xf numFmtId="37" fontId="5" fillId="0" borderId="0" xfId="0" applyNumberFormat="1" applyFont="1" applyAlignment="1">
      <alignment horizontal="left"/>
    </xf>
    <xf numFmtId="37" fontId="6" fillId="0" borderId="0" xfId="0" applyNumberFormat="1" applyFont="1"/>
    <xf numFmtId="37" fontId="6" fillId="0" borderId="0" xfId="0" applyNumberFormat="1" applyFont="1" applyAlignment="1">
      <alignment horizontal="left"/>
    </xf>
    <xf numFmtId="37" fontId="6" fillId="0" borderId="0" xfId="0" quotePrefix="1" applyNumberFormat="1" applyFont="1" applyAlignment="1">
      <alignment horizontal="center"/>
    </xf>
    <xf numFmtId="37" fontId="6" fillId="0" borderId="0" xfId="7" applyNumberFormat="1" applyFont="1"/>
    <xf numFmtId="37" fontId="6" fillId="0" borderId="0" xfId="10" applyNumberFormat="1" applyFont="1"/>
    <xf numFmtId="37" fontId="19" fillId="0" borderId="0" xfId="6" applyNumberFormat="1" applyFont="1" applyAlignment="1">
      <alignment vertical="center"/>
    </xf>
    <xf numFmtId="37" fontId="19" fillId="0" borderId="0" xfId="0" applyNumberFormat="1" applyFont="1" applyAlignment="1">
      <alignment vertical="center"/>
    </xf>
    <xf numFmtId="37" fontId="20" fillId="0" borderId="0" xfId="6" applyNumberFormat="1" applyFont="1" applyAlignment="1">
      <alignment vertical="center"/>
    </xf>
    <xf numFmtId="37" fontId="16" fillId="0" borderId="0" xfId="6" applyNumberFormat="1" applyFont="1" applyAlignment="1">
      <alignment vertical="center"/>
    </xf>
    <xf numFmtId="37" fontId="16" fillId="0" borderId="0" xfId="0" applyNumberFormat="1" applyFont="1" applyAlignment="1">
      <alignment vertical="center"/>
    </xf>
    <xf numFmtId="37" fontId="15" fillId="0" borderId="0" xfId="6" applyNumberFormat="1" applyFont="1" applyAlignment="1">
      <alignment vertical="center"/>
    </xf>
    <xf numFmtId="37" fontId="15" fillId="0" borderId="0" xfId="6" applyNumberFormat="1" applyFont="1" applyAlignment="1">
      <alignment horizontal="left" vertical="center"/>
    </xf>
    <xf numFmtId="37" fontId="23" fillId="0" borderId="0" xfId="0" applyNumberFormat="1" applyFont="1"/>
    <xf numFmtId="37" fontId="24" fillId="0" borderId="0" xfId="0" applyNumberFormat="1" applyFont="1"/>
    <xf numFmtId="37" fontId="23" fillId="0" borderId="0" xfId="0" quotePrefix="1" applyNumberFormat="1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7" fontId="21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right"/>
    </xf>
    <xf numFmtId="37" fontId="6" fillId="0" borderId="0" xfId="1" applyNumberFormat="1" applyFont="1" applyFill="1" applyBorder="1" applyAlignment="1"/>
    <xf numFmtId="37" fontId="18" fillId="0" borderId="0" xfId="1" applyNumberFormat="1" applyFont="1" applyFill="1"/>
    <xf numFmtId="37" fontId="16" fillId="0" borderId="0" xfId="0" applyNumberFormat="1" applyFont="1" applyAlignment="1">
      <alignment horizontal="center" vertical="center"/>
    </xf>
    <xf numFmtId="37" fontId="5" fillId="0" borderId="1" xfId="0" applyNumberFormat="1" applyFont="1" applyBorder="1" applyAlignment="1">
      <alignment horizontal="center"/>
    </xf>
    <xf numFmtId="37" fontId="6" fillId="0" borderId="0" xfId="1" applyNumberFormat="1" applyFont="1" applyFill="1" applyBorder="1" applyAlignment="1">
      <alignment horizontal="right" vertical="center"/>
    </xf>
    <xf numFmtId="37" fontId="6" fillId="0" borderId="0" xfId="1" applyNumberFormat="1" applyFont="1" applyFill="1" applyBorder="1" applyAlignment="1">
      <alignment horizontal="right"/>
    </xf>
    <xf numFmtId="37" fontId="16" fillId="0" borderId="0" xfId="1" applyNumberFormat="1" applyFont="1" applyFill="1" applyBorder="1" applyAlignment="1">
      <alignment horizontal="right"/>
    </xf>
    <xf numFmtId="37" fontId="5" fillId="0" borderId="0" xfId="0" applyNumberFormat="1" applyFont="1" applyProtection="1">
      <protection locked="0"/>
    </xf>
    <xf numFmtId="37" fontId="6" fillId="0" borderId="0" xfId="0" applyNumberFormat="1" applyFont="1" applyAlignment="1">
      <alignment horizontal="justify" wrapText="1"/>
    </xf>
    <xf numFmtId="37" fontId="6" fillId="0" borderId="0" xfId="0" applyNumberFormat="1" applyFont="1" applyAlignment="1">
      <alignment horizontal="center" wrapText="1"/>
    </xf>
    <xf numFmtId="37" fontId="6" fillId="0" borderId="0" xfId="0" quotePrefix="1" applyNumberFormat="1" applyFont="1" applyAlignment="1">
      <alignment horizontal="left"/>
    </xf>
    <xf numFmtId="37" fontId="6" fillId="0" borderId="0" xfId="0" quotePrefix="1" applyNumberFormat="1" applyFont="1"/>
    <xf numFmtId="37" fontId="6" fillId="0" borderId="0" xfId="9" applyNumberFormat="1" applyFont="1"/>
    <xf numFmtId="37" fontId="14" fillId="0" borderId="0" xfId="5" applyNumberFormat="1" applyFont="1"/>
    <xf numFmtId="165" fontId="6" fillId="0" borderId="0" xfId="0" applyNumberFormat="1" applyFont="1" applyAlignment="1">
      <alignment horizontal="center" vertical="center"/>
    </xf>
    <xf numFmtId="165" fontId="6" fillId="0" borderId="0" xfId="0" quotePrefix="1" applyNumberFormat="1" applyFont="1" applyAlignment="1">
      <alignment horizontal="center"/>
    </xf>
    <xf numFmtId="37" fontId="5" fillId="0" borderId="0" xfId="0" quotePrefix="1" applyNumberFormat="1" applyFont="1" applyAlignment="1">
      <alignment horizontal="left"/>
    </xf>
    <xf numFmtId="37" fontId="6" fillId="0" borderId="0" xfId="5" applyNumberFormat="1" applyFont="1"/>
    <xf numFmtId="37" fontId="19" fillId="0" borderId="0" xfId="0" applyNumberFormat="1" applyFont="1"/>
    <xf numFmtId="37" fontId="8" fillId="0" borderId="0" xfId="4" applyNumberFormat="1" applyFont="1" applyAlignment="1">
      <alignment horizontal="right" vertical="center"/>
    </xf>
    <xf numFmtId="37" fontId="8" fillId="0" borderId="0" xfId="0" quotePrefix="1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37" fontId="8" fillId="0" borderId="2" xfId="4" applyNumberFormat="1" applyFont="1" applyBorder="1" applyAlignment="1">
      <alignment horizontal="center" vertical="center"/>
    </xf>
    <xf numFmtId="37" fontId="10" fillId="0" borderId="2" xfId="4" applyNumberFormat="1" applyFont="1" applyBorder="1" applyAlignment="1">
      <alignment horizontal="right" vertical="center"/>
    </xf>
    <xf numFmtId="37" fontId="8" fillId="0" borderId="0" xfId="0" applyNumberFormat="1" applyFont="1" applyAlignment="1">
      <alignment horizontal="right" vertical="center"/>
    </xf>
    <xf numFmtId="37" fontId="10" fillId="0" borderId="0" xfId="0" applyNumberFormat="1" applyFont="1" applyAlignment="1">
      <alignment horizontal="right" vertical="center"/>
    </xf>
    <xf numFmtId="37" fontId="10" fillId="0" borderId="0" xfId="1" applyNumberFormat="1" applyFont="1" applyFill="1" applyBorder="1" applyAlignment="1">
      <alignment horizontal="right" vertical="center"/>
    </xf>
    <xf numFmtId="37" fontId="10" fillId="0" borderId="0" xfId="0" applyNumberFormat="1" applyFont="1" applyAlignment="1">
      <alignment vertical="center"/>
    </xf>
    <xf numFmtId="37" fontId="12" fillId="0" borderId="0" xfId="0" applyNumberFormat="1" applyFont="1" applyAlignment="1">
      <alignment horizontal="right" vertical="center"/>
    </xf>
    <xf numFmtId="37" fontId="13" fillId="0" borderId="0" xfId="1" applyNumberFormat="1" applyFont="1" applyFill="1" applyBorder="1" applyAlignment="1">
      <alignment horizontal="right" vertical="center"/>
    </xf>
    <xf numFmtId="37" fontId="9" fillId="0" borderId="0" xfId="0" applyNumberFormat="1" applyFont="1" applyAlignment="1">
      <alignment horizontal="right" vertical="center" wrapText="1"/>
    </xf>
    <xf numFmtId="37" fontId="5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right" vertical="center"/>
    </xf>
    <xf numFmtId="37" fontId="8" fillId="0" borderId="0" xfId="0" applyNumberFormat="1" applyFont="1"/>
    <xf numFmtId="37" fontId="5" fillId="0" borderId="0" xfId="0" quotePrefix="1" applyNumberFormat="1" applyFont="1" applyAlignment="1">
      <alignment horizontal="center"/>
    </xf>
    <xf numFmtId="37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center" vertical="center"/>
    </xf>
    <xf numFmtId="37" fontId="6" fillId="0" borderId="0" xfId="1" applyNumberFormat="1" applyFont="1" applyFill="1" applyAlignment="1">
      <alignment vertical="center"/>
    </xf>
    <xf numFmtId="37" fontId="5" fillId="0" borderId="0" xfId="6" applyNumberFormat="1" applyFont="1" applyAlignment="1">
      <alignment horizontal="center" vertical="center"/>
    </xf>
    <xf numFmtId="37" fontId="5" fillId="0" borderId="0" xfId="6" applyNumberFormat="1" applyFont="1" applyAlignment="1">
      <alignment horizontal="right" vertical="center"/>
    </xf>
    <xf numFmtId="37" fontId="6" fillId="0" borderId="0" xfId="6" applyNumberFormat="1" applyFont="1" applyAlignment="1">
      <alignment horizontal="right" vertical="center"/>
    </xf>
    <xf numFmtId="37" fontId="5" fillId="0" borderId="0" xfId="6" quotePrefix="1" applyNumberFormat="1" applyFont="1" applyAlignment="1">
      <alignment horizontal="center" vertical="center"/>
    </xf>
    <xf numFmtId="37" fontId="5" fillId="0" borderId="0" xfId="6" applyNumberFormat="1" applyFont="1" applyAlignment="1">
      <alignment vertical="center"/>
    </xf>
    <xf numFmtId="37" fontId="6" fillId="0" borderId="0" xfId="0" applyNumberFormat="1" applyFont="1" applyAlignment="1">
      <alignment horizontal="centerContinuous"/>
    </xf>
    <xf numFmtId="37" fontId="16" fillId="0" borderId="0" xfId="0" applyNumberFormat="1" applyFont="1" applyAlignment="1">
      <alignment horizontal="right"/>
    </xf>
    <xf numFmtId="37" fontId="15" fillId="0" borderId="0" xfId="0" applyNumberFormat="1" applyFont="1" applyAlignment="1">
      <alignment horizontal="right" vertical="center"/>
    </xf>
    <xf numFmtId="37" fontId="5" fillId="0" borderId="2" xfId="0" quotePrefix="1" applyNumberFormat="1" applyFont="1" applyBorder="1" applyAlignment="1">
      <alignment horizontal="center" vertical="center"/>
    </xf>
    <xf numFmtId="37" fontId="15" fillId="0" borderId="2" xfId="0" quotePrefix="1" applyNumberFormat="1" applyFont="1" applyBorder="1" applyAlignment="1">
      <alignment horizontal="center" vertical="center"/>
    </xf>
    <xf numFmtId="37" fontId="15" fillId="0" borderId="0" xfId="0" applyNumberFormat="1" applyFont="1" applyAlignment="1">
      <alignment horizontal="right"/>
    </xf>
    <xf numFmtId="37" fontId="16" fillId="0" borderId="0" xfId="0" applyNumberFormat="1" applyFont="1"/>
    <xf numFmtId="37" fontId="19" fillId="0" borderId="0" xfId="1" applyNumberFormat="1" applyFont="1" applyFill="1" applyBorder="1" applyAlignment="1">
      <alignment horizontal="right"/>
    </xf>
    <xf numFmtId="39" fontId="6" fillId="0" borderId="0" xfId="0" applyNumberFormat="1" applyFont="1"/>
    <xf numFmtId="167" fontId="10" fillId="0" borderId="0" xfId="1" applyNumberFormat="1" applyFont="1" applyFill="1" applyAlignment="1">
      <alignment horizontal="right" vertical="center"/>
    </xf>
    <xf numFmtId="167" fontId="10" fillId="0" borderId="0" xfId="0" applyNumberFormat="1" applyFont="1" applyAlignment="1">
      <alignment horizontal="right" vertical="center"/>
    </xf>
    <xf numFmtId="167" fontId="10" fillId="0" borderId="0" xfId="1" applyNumberFormat="1" applyFont="1" applyFill="1" applyBorder="1" applyAlignment="1">
      <alignment horizontal="right" vertical="center"/>
    </xf>
    <xf numFmtId="167" fontId="10" fillId="0" borderId="3" xfId="1" applyNumberFormat="1" applyFont="1" applyFill="1" applyBorder="1" applyAlignment="1">
      <alignment horizontal="right" vertical="center"/>
    </xf>
    <xf numFmtId="167" fontId="10" fillId="0" borderId="1" xfId="1" applyNumberFormat="1" applyFont="1" applyFill="1" applyBorder="1" applyAlignment="1">
      <alignment horizontal="right" vertical="center"/>
    </xf>
    <xf numFmtId="167" fontId="10" fillId="0" borderId="4" xfId="1" applyNumberFormat="1" applyFont="1" applyFill="1" applyBorder="1" applyAlignment="1">
      <alignment horizontal="right" vertical="center"/>
    </xf>
    <xf numFmtId="167" fontId="6" fillId="0" borderId="0" xfId="0" applyNumberFormat="1" applyFont="1"/>
    <xf numFmtId="167" fontId="6" fillId="0" borderId="0" xfId="1" applyNumberFormat="1" applyFont="1" applyFill="1" applyBorder="1" applyAlignment="1">
      <alignment horizontal="right"/>
    </xf>
    <xf numFmtId="167" fontId="5" fillId="0" borderId="0" xfId="0" applyNumberFormat="1" applyFont="1" applyAlignment="1">
      <alignment horizontal="right"/>
    </xf>
    <xf numFmtId="167" fontId="6" fillId="0" borderId="2" xfId="1" applyNumberFormat="1" applyFont="1" applyFill="1" applyBorder="1" applyAlignment="1">
      <alignment horizontal="right"/>
    </xf>
    <xf numFmtId="167" fontId="6" fillId="0" borderId="0" xfId="1" applyNumberFormat="1" applyFont="1" applyFill="1" applyBorder="1" applyAlignment="1"/>
    <xf numFmtId="167" fontId="6" fillId="0" borderId="0" xfId="0" applyNumberFormat="1" applyFont="1" applyAlignment="1">
      <alignment vertical="center"/>
    </xf>
    <xf numFmtId="167" fontId="6" fillId="0" borderId="1" xfId="1" applyNumberFormat="1" applyFont="1" applyFill="1" applyBorder="1" applyAlignment="1">
      <alignment horizontal="right"/>
    </xf>
    <xf numFmtId="167" fontId="6" fillId="0" borderId="0" xfId="1" applyNumberFormat="1" applyFont="1" applyFill="1" applyBorder="1" applyAlignment="1">
      <alignment horizontal="right" vertical="center"/>
    </xf>
    <xf numFmtId="167" fontId="6" fillId="0" borderId="0" xfId="0" applyNumberFormat="1" applyFont="1" applyAlignment="1">
      <alignment horizontal="right"/>
    </xf>
    <xf numFmtId="167" fontId="6" fillId="0" borderId="5" xfId="1" applyNumberFormat="1" applyFont="1" applyFill="1" applyBorder="1" applyAlignment="1">
      <alignment horizontal="right"/>
    </xf>
    <xf numFmtId="167" fontId="14" fillId="0" borderId="0" xfId="1" applyNumberFormat="1" applyFont="1" applyFill="1" applyAlignment="1"/>
    <xf numFmtId="167" fontId="18" fillId="0" borderId="0" xfId="1" applyNumberFormat="1" applyFont="1" applyFill="1" applyAlignment="1"/>
    <xf numFmtId="167" fontId="16" fillId="0" borderId="0" xfId="1" applyNumberFormat="1" applyFont="1" applyFill="1" applyBorder="1" applyAlignment="1">
      <alignment horizontal="right"/>
    </xf>
    <xf numFmtId="167" fontId="16" fillId="0" borderId="0" xfId="0" applyNumberFormat="1" applyFont="1" applyAlignment="1">
      <alignment horizontal="right"/>
    </xf>
    <xf numFmtId="167" fontId="16" fillId="0" borderId="2" xfId="1" applyNumberFormat="1" applyFont="1" applyFill="1" applyBorder="1" applyAlignment="1">
      <alignment horizontal="right"/>
    </xf>
    <xf numFmtId="167" fontId="16" fillId="0" borderId="1" xfId="1" applyNumberFormat="1" applyFont="1" applyFill="1" applyBorder="1" applyAlignment="1">
      <alignment horizontal="right"/>
    </xf>
    <xf numFmtId="167" fontId="21" fillId="0" borderId="0" xfId="1" applyNumberFormat="1" applyFont="1" applyFill="1" applyBorder="1" applyAlignment="1">
      <alignment horizontal="right"/>
    </xf>
    <xf numFmtId="167" fontId="6" fillId="0" borderId="6" xfId="1" applyNumberFormat="1" applyFont="1" applyFill="1" applyBorder="1" applyAlignment="1">
      <alignment horizontal="right"/>
    </xf>
    <xf numFmtId="167" fontId="16" fillId="0" borderId="6" xfId="1" applyNumberFormat="1" applyFont="1" applyFill="1" applyBorder="1" applyAlignment="1">
      <alignment horizontal="right"/>
    </xf>
    <xf numFmtId="167" fontId="25" fillId="0" borderId="0" xfId="1" applyNumberFormat="1" applyFont="1" applyFill="1" applyBorder="1" applyAlignment="1">
      <alignment horizontal="right"/>
    </xf>
    <xf numFmtId="167" fontId="16" fillId="0" borderId="0" xfId="1" applyNumberFormat="1" applyFont="1" applyFill="1" applyAlignment="1">
      <alignment horizontal="right"/>
    </xf>
    <xf numFmtId="167" fontId="6" fillId="0" borderId="0" xfId="1" applyNumberFormat="1" applyFont="1" applyFill="1" applyAlignment="1">
      <alignment horizontal="right"/>
    </xf>
    <xf numFmtId="167" fontId="6" fillId="0" borderId="9" xfId="1" applyNumberFormat="1" applyFont="1" applyFill="1" applyBorder="1" applyAlignment="1">
      <alignment horizontal="right"/>
    </xf>
    <xf numFmtId="167" fontId="6" fillId="0" borderId="4" xfId="1" applyNumberFormat="1" applyFont="1" applyFill="1" applyBorder="1" applyAlignment="1">
      <alignment horizontal="right"/>
    </xf>
    <xf numFmtId="167" fontId="16" fillId="0" borderId="4" xfId="1" applyNumberFormat="1" applyFont="1" applyFill="1" applyBorder="1" applyAlignment="1">
      <alignment horizontal="right"/>
    </xf>
    <xf numFmtId="167" fontId="19" fillId="0" borderId="0" xfId="1" applyNumberFormat="1" applyFont="1" applyFill="1" applyBorder="1" applyAlignment="1">
      <alignment horizontal="right"/>
    </xf>
    <xf numFmtId="166" fontId="5" fillId="0" borderId="0" xfId="0" applyNumberFormat="1" applyFont="1" applyAlignment="1">
      <alignment horizontal="right"/>
    </xf>
    <xf numFmtId="37" fontId="5" fillId="0" borderId="1" xfId="6" applyNumberFormat="1" applyFont="1" applyBorder="1" applyAlignment="1">
      <alignment horizontal="center" vertical="center"/>
    </xf>
    <xf numFmtId="37" fontId="5" fillId="0" borderId="6" xfId="6" applyNumberFormat="1" applyFont="1" applyBorder="1" applyAlignment="1">
      <alignment horizontal="center" vertical="center"/>
    </xf>
    <xf numFmtId="167" fontId="16" fillId="0" borderId="0" xfId="1" applyNumberFormat="1" applyFont="1" applyAlignment="1">
      <alignment horizontal="right"/>
    </xf>
    <xf numFmtId="39" fontId="5" fillId="0" borderId="0" xfId="0" applyNumberFormat="1" applyFont="1"/>
    <xf numFmtId="39" fontId="6" fillId="0" borderId="0" xfId="0" applyNumberFormat="1" applyFont="1" applyAlignment="1">
      <alignment horizontal="center"/>
    </xf>
    <xf numFmtId="0" fontId="10" fillId="0" borderId="0" xfId="0" applyFont="1" applyAlignment="1">
      <alignment horizontal="center" vertical="center"/>
    </xf>
    <xf numFmtId="37" fontId="15" fillId="0" borderId="0" xfId="0" quotePrefix="1" applyNumberFormat="1" applyFont="1" applyAlignment="1">
      <alignment horizontal="center"/>
    </xf>
    <xf numFmtId="0" fontId="10" fillId="0" borderId="0" xfId="0" applyFont="1"/>
    <xf numFmtId="0" fontId="26" fillId="0" borderId="0" xfId="0" applyFont="1"/>
    <xf numFmtId="0" fontId="10" fillId="0" borderId="3" xfId="0" applyFont="1" applyBorder="1"/>
    <xf numFmtId="0" fontId="6" fillId="0" borderId="0" xfId="0" applyFont="1"/>
    <xf numFmtId="3" fontId="6" fillId="0" borderId="0" xfId="0" applyNumberFormat="1" applyFont="1"/>
    <xf numFmtId="3" fontId="6" fillId="0" borderId="2" xfId="0" applyNumberFormat="1" applyFont="1" applyBorder="1"/>
    <xf numFmtId="167" fontId="6" fillId="0" borderId="9" xfId="0" applyNumberFormat="1" applyFont="1" applyBorder="1" applyAlignment="1">
      <alignment horizontal="right"/>
    </xf>
    <xf numFmtId="167" fontId="6" fillId="0" borderId="0" xfId="17" applyNumberFormat="1" applyFont="1" applyFill="1" applyBorder="1" applyAlignment="1">
      <alignment horizontal="right"/>
    </xf>
    <xf numFmtId="37" fontId="6" fillId="0" borderId="0" xfId="18" applyNumberFormat="1" applyFont="1" applyAlignment="1">
      <alignment horizontal="left" vertical="center" indent="2"/>
    </xf>
    <xf numFmtId="37" fontId="6" fillId="0" borderId="0" xfId="18" applyNumberFormat="1" applyFont="1" applyAlignment="1">
      <alignment horizontal="left" vertical="center" indent="3"/>
    </xf>
    <xf numFmtId="167" fontId="23" fillId="0" borderId="0" xfId="0" applyNumberFormat="1" applyFont="1" applyAlignment="1">
      <alignment horizontal="right"/>
    </xf>
    <xf numFmtId="37" fontId="6" fillId="0" borderId="0" xfId="18" applyNumberFormat="1" applyFont="1"/>
    <xf numFmtId="37" fontId="6" fillId="0" borderId="0" xfId="18" quotePrefix="1" applyNumberFormat="1" applyFont="1" applyAlignment="1">
      <alignment horizontal="left"/>
    </xf>
    <xf numFmtId="167" fontId="6" fillId="0" borderId="0" xfId="19" applyNumberFormat="1" applyFont="1" applyFill="1" applyBorder="1" applyAlignment="1">
      <alignment horizontal="right"/>
    </xf>
    <xf numFmtId="43" fontId="10" fillId="0" borderId="0" xfId="20" applyNumberFormat="1" applyFont="1" applyAlignment="1">
      <alignment horizontal="right"/>
    </xf>
    <xf numFmtId="41" fontId="17" fillId="0" borderId="0" xfId="3" applyNumberFormat="1" applyFont="1" applyFill="1" applyBorder="1" applyAlignment="1"/>
    <xf numFmtId="41" fontId="18" fillId="0" borderId="0" xfId="3" applyNumberFormat="1" applyFont="1" applyFill="1" applyBorder="1" applyAlignment="1"/>
    <xf numFmtId="37" fontId="6" fillId="0" borderId="0" xfId="18" applyNumberFormat="1" applyFont="1" applyAlignment="1">
      <alignment horizontal="left"/>
    </xf>
    <xf numFmtId="41" fontId="7" fillId="0" borderId="0" xfId="5" applyNumberFormat="1" applyFont="1" applyAlignment="1">
      <alignment horizontal="right"/>
    </xf>
    <xf numFmtId="43" fontId="10" fillId="0" borderId="9" xfId="20" applyNumberFormat="1" applyFont="1" applyBorder="1" applyAlignment="1">
      <alignment horizontal="right"/>
    </xf>
    <xf numFmtId="167" fontId="16" fillId="0" borderId="9" xfId="1" applyNumberFormat="1" applyFont="1" applyFill="1" applyBorder="1" applyAlignment="1">
      <alignment horizontal="right"/>
    </xf>
    <xf numFmtId="37" fontId="5" fillId="0" borderId="0" xfId="0" quotePrefix="1" applyNumberFormat="1" applyFont="1" applyAlignment="1">
      <alignment horizontal="center" vertical="center"/>
    </xf>
    <xf numFmtId="37" fontId="15" fillId="0" borderId="0" xfId="0" quotePrefix="1" applyNumberFormat="1" applyFont="1" applyAlignment="1">
      <alignment horizontal="center" vertical="center"/>
    </xf>
    <xf numFmtId="37" fontId="5" fillId="0" borderId="9" xfId="0" applyNumberFormat="1" applyFont="1" applyBorder="1"/>
    <xf numFmtId="37" fontId="15" fillId="0" borderId="9" xfId="0" quotePrefix="1" applyNumberFormat="1" applyFont="1" applyBorder="1" applyAlignment="1">
      <alignment horizontal="center" vertical="center"/>
    </xf>
    <xf numFmtId="37" fontId="27" fillId="0" borderId="0" xfId="4" applyNumberFormat="1" applyFont="1" applyAlignment="1">
      <alignment vertical="center"/>
    </xf>
    <xf numFmtId="165" fontId="6" fillId="0" borderId="0" xfId="0" quotePrefix="1" applyNumberFormat="1" applyFont="1" applyAlignment="1">
      <alignment horizontal="center" vertical="center"/>
    </xf>
    <xf numFmtId="167" fontId="10" fillId="0" borderId="0" xfId="0" applyNumberFormat="1" applyFont="1" applyAlignment="1">
      <alignment horizontal="right"/>
    </xf>
    <xf numFmtId="41" fontId="10" fillId="0" borderId="0" xfId="4" applyNumberFormat="1" applyFont="1"/>
    <xf numFmtId="167" fontId="10" fillId="0" borderId="0" xfId="4" applyNumberFormat="1" applyFont="1"/>
    <xf numFmtId="167" fontId="6" fillId="0" borderId="2" xfId="0" applyNumberFormat="1" applyFont="1" applyBorder="1" applyAlignment="1">
      <alignment horizontal="right"/>
    </xf>
    <xf numFmtId="168" fontId="6" fillId="0" borderId="0" xfId="20" applyNumberFormat="1" applyFont="1" applyAlignment="1">
      <alignment horizontal="right"/>
    </xf>
    <xf numFmtId="167" fontId="10" fillId="0" borderId="0" xfId="1" applyNumberFormat="1" applyFont="1" applyFill="1" applyAlignment="1">
      <alignment horizontal="right"/>
    </xf>
    <xf numFmtId="167" fontId="9" fillId="0" borderId="0" xfId="4" applyNumberFormat="1" applyFont="1"/>
    <xf numFmtId="167" fontId="10" fillId="0" borderId="0" xfId="4" applyNumberFormat="1" applyFont="1" applyAlignment="1">
      <alignment horizontal="right"/>
    </xf>
    <xf numFmtId="167" fontId="10" fillId="0" borderId="0" xfId="1" applyNumberFormat="1" applyFont="1" applyFill="1" applyBorder="1" applyAlignment="1">
      <alignment horizontal="right"/>
    </xf>
    <xf numFmtId="41" fontId="10" fillId="0" borderId="9" xfId="4" applyNumberFormat="1" applyFont="1" applyBorder="1"/>
    <xf numFmtId="167" fontId="10" fillId="0" borderId="1" xfId="0" applyNumberFormat="1" applyFont="1" applyBorder="1" applyAlignment="1">
      <alignment horizontal="right"/>
    </xf>
    <xf numFmtId="167" fontId="10" fillId="0" borderId="2" xfId="0" applyNumberFormat="1" applyFont="1" applyBorder="1" applyAlignment="1">
      <alignment horizontal="right"/>
    </xf>
    <xf numFmtId="167" fontId="10" fillId="0" borderId="0" xfId="1" applyNumberFormat="1" applyFont="1" applyFill="1" applyAlignment="1"/>
    <xf numFmtId="167" fontId="10" fillId="0" borderId="0" xfId="0" applyNumberFormat="1" applyFont="1"/>
    <xf numFmtId="167" fontId="10" fillId="0" borderId="0" xfId="1" applyNumberFormat="1" applyFont="1" applyFill="1" applyBorder="1" applyAlignment="1"/>
    <xf numFmtId="167" fontId="10" fillId="0" borderId="4" xfId="0" applyNumberFormat="1" applyFont="1" applyBorder="1" applyAlignment="1">
      <alignment horizontal="right"/>
    </xf>
    <xf numFmtId="167" fontId="12" fillId="0" borderId="0" xfId="0" applyNumberFormat="1" applyFont="1" applyAlignment="1">
      <alignment horizontal="right"/>
    </xf>
    <xf numFmtId="37" fontId="9" fillId="0" borderId="0" xfId="4" applyNumberFormat="1" applyFont="1"/>
    <xf numFmtId="167" fontId="10" fillId="0" borderId="3" xfId="0" applyNumberFormat="1" applyFont="1" applyBorder="1" applyAlignment="1">
      <alignment horizontal="right"/>
    </xf>
    <xf numFmtId="41" fontId="6" fillId="0" borderId="0" xfId="0" applyNumberFormat="1" applyFont="1"/>
    <xf numFmtId="41" fontId="6" fillId="0" borderId="9" xfId="0" applyNumberFormat="1" applyFont="1" applyBorder="1"/>
    <xf numFmtId="167" fontId="6" fillId="0" borderId="0" xfId="1" applyNumberFormat="1" applyFont="1" applyFill="1" applyAlignment="1"/>
    <xf numFmtId="167" fontId="5" fillId="0" borderId="0" xfId="0" applyNumberFormat="1" applyFont="1" applyAlignment="1">
      <alignment horizontal="center"/>
    </xf>
    <xf numFmtId="167" fontId="23" fillId="0" borderId="0" xfId="0" applyNumberFormat="1" applyFont="1"/>
    <xf numFmtId="41" fontId="6" fillId="0" borderId="2" xfId="0" applyNumberFormat="1" applyFont="1" applyBorder="1"/>
    <xf numFmtId="43" fontId="6" fillId="0" borderId="5" xfId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/>
    </xf>
    <xf numFmtId="167" fontId="6" fillId="0" borderId="0" xfId="6" applyNumberFormat="1" applyFont="1" applyAlignment="1">
      <alignment horizontal="right"/>
    </xf>
    <xf numFmtId="167" fontId="7" fillId="0" borderId="0" xfId="1" applyNumberFormat="1" applyFont="1" applyFill="1" applyAlignment="1"/>
    <xf numFmtId="41" fontId="6" fillId="0" borderId="0" xfId="1" applyNumberFormat="1" applyFont="1" applyFill="1" applyBorder="1" applyAlignment="1">
      <alignment horizontal="right"/>
    </xf>
    <xf numFmtId="167" fontId="6" fillId="0" borderId="0" xfId="0" applyNumberFormat="1" applyFont="1" applyAlignment="1">
      <alignment horizontal="center"/>
    </xf>
    <xf numFmtId="41" fontId="6" fillId="0" borderId="0" xfId="1" applyNumberFormat="1" applyFont="1" applyAlignment="1">
      <alignment horizontal="right"/>
    </xf>
    <xf numFmtId="41" fontId="6" fillId="0" borderId="9" xfId="1" applyNumberFormat="1" applyFont="1" applyBorder="1" applyAlignment="1">
      <alignment horizontal="right"/>
    </xf>
    <xf numFmtId="167" fontId="6" fillId="0" borderId="0" xfId="8" applyNumberFormat="1" applyFont="1" applyAlignment="1">
      <alignment horizontal="right"/>
    </xf>
    <xf numFmtId="167" fontId="16" fillId="0" borderId="5" xfId="1" applyNumberFormat="1" applyFont="1" applyFill="1" applyBorder="1" applyAlignment="1">
      <alignment horizontal="right"/>
    </xf>
    <xf numFmtId="167" fontId="16" fillId="0" borderId="0" xfId="6" applyNumberFormat="1" applyFont="1" applyAlignment="1">
      <alignment horizontal="right"/>
    </xf>
    <xf numFmtId="167" fontId="19" fillId="0" borderId="0" xfId="6" applyNumberFormat="1" applyFont="1" applyAlignment="1">
      <alignment horizontal="right"/>
    </xf>
    <xf numFmtId="167" fontId="23" fillId="0" borderId="0" xfId="1" applyNumberFormat="1" applyFont="1" applyFill="1" applyBorder="1" applyAlignment="1">
      <alignment horizontal="right"/>
    </xf>
    <xf numFmtId="167" fontId="16" fillId="0" borderId="0" xfId="0" applyNumberFormat="1" applyFont="1" applyAlignment="1">
      <alignment horizontal="center"/>
    </xf>
    <xf numFmtId="167" fontId="16" fillId="0" borderId="0" xfId="0" applyNumberFormat="1" applyFont="1"/>
    <xf numFmtId="167" fontId="17" fillId="0" borderId="0" xfId="1" applyNumberFormat="1" applyFont="1" applyFill="1" applyBorder="1" applyAlignment="1"/>
    <xf numFmtId="167" fontId="16" fillId="0" borderId="2" xfId="6" applyNumberFormat="1" applyFont="1" applyBorder="1" applyAlignment="1">
      <alignment horizontal="right"/>
    </xf>
    <xf numFmtId="167" fontId="16" fillId="0" borderId="2" xfId="0" applyNumberFormat="1" applyFont="1" applyBorder="1"/>
    <xf numFmtId="167" fontId="17" fillId="0" borderId="2" xfId="1" applyNumberFormat="1" applyFont="1" applyFill="1" applyBorder="1" applyAlignment="1"/>
    <xf numFmtId="167" fontId="21" fillId="0" borderId="0" xfId="6" applyNumberFormat="1" applyFont="1" applyAlignment="1">
      <alignment horizontal="right"/>
    </xf>
    <xf numFmtId="167" fontId="21" fillId="0" borderId="0" xfId="0" applyNumberFormat="1" applyFont="1" applyAlignment="1">
      <alignment horizontal="center"/>
    </xf>
    <xf numFmtId="167" fontId="22" fillId="0" borderId="0" xfId="6" applyNumberFormat="1" applyFont="1" applyAlignment="1">
      <alignment horizontal="right"/>
    </xf>
    <xf numFmtId="167" fontId="21" fillId="0" borderId="0" xfId="0" applyNumberFormat="1" applyFont="1" applyAlignment="1">
      <alignment horizontal="right"/>
    </xf>
    <xf numFmtId="41" fontId="6" fillId="0" borderId="2" xfId="1" applyNumberFormat="1" applyFont="1" applyFill="1" applyBorder="1" applyAlignment="1">
      <alignment horizontal="right"/>
    </xf>
    <xf numFmtId="41" fontId="21" fillId="0" borderId="2" xfId="1" applyNumberFormat="1" applyFont="1" applyFill="1" applyBorder="1" applyAlignment="1">
      <alignment horizontal="right"/>
    </xf>
    <xf numFmtId="167" fontId="6" fillId="0" borderId="0" xfId="1" applyNumberFormat="1" applyFont="1" applyFill="1" applyAlignment="1">
      <alignment horizontal="center"/>
    </xf>
    <xf numFmtId="167" fontId="21" fillId="0" borderId="5" xfId="1" applyNumberFormat="1" applyFont="1" applyFill="1" applyBorder="1" applyAlignment="1">
      <alignment horizontal="right"/>
    </xf>
    <xf numFmtId="167" fontId="21" fillId="0" borderId="0" xfId="1" applyNumberFormat="1" applyFont="1" applyFill="1" applyAlignment="1">
      <alignment horizontal="center"/>
    </xf>
    <xf numFmtId="167" fontId="19" fillId="0" borderId="0" xfId="0" applyNumberFormat="1" applyFont="1" applyAlignment="1">
      <alignment horizontal="center"/>
    </xf>
    <xf numFmtId="41" fontId="16" fillId="0" borderId="0" xfId="1" applyNumberFormat="1" applyFont="1" applyFill="1" applyBorder="1" applyAlignment="1">
      <alignment horizontal="right"/>
    </xf>
    <xf numFmtId="167" fontId="17" fillId="0" borderId="0" xfId="0" applyNumberFormat="1" applyFont="1"/>
    <xf numFmtId="41" fontId="17" fillId="0" borderId="0" xfId="0" applyNumberFormat="1" applyFont="1"/>
    <xf numFmtId="167" fontId="15" fillId="0" borderId="0" xfId="6" applyNumberFormat="1" applyFont="1" applyAlignment="1">
      <alignment horizontal="right"/>
    </xf>
    <xf numFmtId="41" fontId="16" fillId="0" borderId="2" xfId="1" applyNumberFormat="1" applyFont="1" applyFill="1" applyBorder="1" applyAlignment="1">
      <alignment horizontal="right"/>
    </xf>
    <xf numFmtId="167" fontId="17" fillId="0" borderId="0" xfId="5" applyNumberFormat="1" applyFont="1"/>
    <xf numFmtId="41" fontId="7" fillId="0" borderId="0" xfId="5" applyNumberFormat="1" applyFont="1"/>
    <xf numFmtId="167" fontId="7" fillId="0" borderId="0" xfId="5" applyNumberFormat="1" applyFont="1"/>
    <xf numFmtId="167" fontId="6" fillId="0" borderId="0" xfId="18" applyNumberFormat="1" applyFont="1"/>
    <xf numFmtId="167" fontId="14" fillId="0" borderId="0" xfId="5" applyNumberFormat="1" applyFont="1"/>
    <xf numFmtId="41" fontId="7" fillId="0" borderId="9" xfId="5" applyNumberFormat="1" applyFont="1" applyBorder="1"/>
    <xf numFmtId="167" fontId="10" fillId="0" borderId="2" xfId="1" applyNumberFormat="1" applyFont="1" applyFill="1" applyBorder="1" applyAlignment="1"/>
    <xf numFmtId="37" fontId="8" fillId="0" borderId="2" xfId="0" applyNumberFormat="1" applyFont="1" applyBorder="1" applyAlignment="1">
      <alignment horizontal="center"/>
    </xf>
    <xf numFmtId="37" fontId="5" fillId="0" borderId="1" xfId="6" applyNumberFormat="1" applyFont="1" applyBorder="1" applyAlignment="1">
      <alignment horizontal="center" vertical="center"/>
    </xf>
    <xf numFmtId="37" fontId="5" fillId="0" borderId="7" xfId="6" applyNumberFormat="1" applyFont="1" applyBorder="1" applyAlignment="1">
      <alignment horizontal="center" vertical="center"/>
    </xf>
    <xf numFmtId="37" fontId="5" fillId="0" borderId="6" xfId="6" applyNumberFormat="1" applyFont="1" applyBorder="1" applyAlignment="1">
      <alignment horizontal="center" vertical="center"/>
    </xf>
    <xf numFmtId="37" fontId="5" fillId="0" borderId="2" xfId="6" applyNumberFormat="1" applyFont="1" applyBorder="1" applyAlignment="1">
      <alignment horizontal="center" vertical="center"/>
    </xf>
    <xf numFmtId="37" fontId="5" fillId="0" borderId="8" xfId="6" applyNumberFormat="1" applyFont="1" applyBorder="1" applyAlignment="1">
      <alignment horizontal="center" vertical="center"/>
    </xf>
    <xf numFmtId="37" fontId="5" fillId="0" borderId="9" xfId="0" applyNumberFormat="1" applyFont="1" applyBorder="1" applyAlignment="1">
      <alignment horizontal="center"/>
    </xf>
  </cellXfs>
  <cellStyles count="21">
    <cellStyle name="Comma 15 3" xfId="19" xr:uid="{00000000-0005-0000-0000-000001000000}"/>
    <cellStyle name="Comma 2 2" xfId="2" xr:uid="{00000000-0005-0000-0000-000002000000}"/>
    <cellStyle name="Comma 2 2 2" xfId="11" xr:uid="{00000000-0005-0000-0000-000003000000}"/>
    <cellStyle name="Comma 2 2 2 2" xfId="15" xr:uid="{00000000-0005-0000-0000-000004000000}"/>
    <cellStyle name="Comma 2 2 3" xfId="13" xr:uid="{00000000-0005-0000-0000-000005000000}"/>
    <cellStyle name="Comma 3" xfId="3" xr:uid="{00000000-0005-0000-0000-000006000000}"/>
    <cellStyle name="Comma 3 2" xfId="12" xr:uid="{00000000-0005-0000-0000-000007000000}"/>
    <cellStyle name="Comma 3 2 2" xfId="16" xr:uid="{00000000-0005-0000-0000-000008000000}"/>
    <cellStyle name="Comma 3 3" xfId="14" xr:uid="{00000000-0005-0000-0000-000009000000}"/>
    <cellStyle name="Comma 31" xfId="17" xr:uid="{00000000-0005-0000-0000-00000A000000}"/>
    <cellStyle name="Normal 10 2 3" xfId="18" xr:uid="{00000000-0005-0000-0000-00000C000000}"/>
    <cellStyle name="Normal 18 2" xfId="4" xr:uid="{00000000-0005-0000-0000-00000D000000}"/>
    <cellStyle name="Normal 18 2 2" xfId="20" xr:uid="{00000000-0005-0000-0000-00000E000000}"/>
    <cellStyle name="Normal 2" xfId="5" xr:uid="{00000000-0005-0000-0000-00000F000000}"/>
    <cellStyle name="Normal 4 2" xfId="6" xr:uid="{00000000-0005-0000-0000-000010000000}"/>
    <cellStyle name="Normal 6" xfId="7" xr:uid="{00000000-0005-0000-0000-000011000000}"/>
    <cellStyle name="Normal 6 2" xfId="8" xr:uid="{00000000-0005-0000-0000-000012000000}"/>
    <cellStyle name="Normal_Copy of ASTC-Q1_'54 T2" xfId="9" xr:uid="{00000000-0005-0000-0000-000013000000}"/>
    <cellStyle name="จุลภาค" xfId="1" builtinId="3"/>
    <cellStyle name="ปกติ" xfId="0" builtinId="0"/>
    <cellStyle name="ปกติ 2" xfId="10" xr:uid="{00000000-0005-0000-0000-00001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R141"/>
  <sheetViews>
    <sheetView topLeftCell="A121" zoomScale="90" zoomScaleNormal="90" zoomScaleSheetLayoutView="80" workbookViewId="0">
      <selection activeCell="B11" sqref="B11"/>
    </sheetView>
  </sheetViews>
  <sheetFormatPr defaultColWidth="9.140625" defaultRowHeight="21.75" customHeight="1"/>
  <cols>
    <col min="1" max="1" width="3.85546875" style="12" customWidth="1"/>
    <col min="2" max="2" width="37.140625" style="12" customWidth="1"/>
    <col min="3" max="3" width="8.140625" style="8" bestFit="1" customWidth="1"/>
    <col min="4" max="4" width="0.85546875" style="11" customWidth="1"/>
    <col min="5" max="5" width="15.28515625" style="11" customWidth="1"/>
    <col min="6" max="6" width="0.85546875" style="11" customWidth="1"/>
    <col min="7" max="7" width="15.28515625" style="11" customWidth="1"/>
    <col min="8" max="8" width="0.85546875" style="11" customWidth="1"/>
    <col min="9" max="9" width="15.28515625" style="11" customWidth="1"/>
    <col min="10" max="10" width="0.85546875" style="11" customWidth="1"/>
    <col min="11" max="11" width="15.28515625" style="11" customWidth="1"/>
    <col min="12" max="12" width="1.5703125" style="3" customWidth="1"/>
    <col min="13" max="13" width="9.140625" style="3"/>
    <col min="14" max="14" width="11.140625" style="3" bestFit="1" customWidth="1"/>
    <col min="15" max="147" width="9.140625" style="3"/>
    <col min="148" max="148" width="1.7109375" style="3" customWidth="1"/>
    <col min="149" max="149" width="29" style="3" customWidth="1"/>
    <col min="150" max="150" width="7.7109375" style="3" customWidth="1"/>
    <col min="151" max="151" width="0.7109375" style="3" customWidth="1"/>
    <col min="152" max="152" width="11.7109375" style="3" customWidth="1"/>
    <col min="153" max="153" width="0.7109375" style="3" customWidth="1"/>
    <col min="154" max="154" width="12.85546875" style="3" bestFit="1" customWidth="1"/>
    <col min="155" max="155" width="0.7109375" style="3" customWidth="1"/>
    <col min="156" max="156" width="11.7109375" style="3" customWidth="1"/>
    <col min="157" max="157" width="0.7109375" style="3" customWidth="1"/>
    <col min="158" max="158" width="11.7109375" style="3" customWidth="1"/>
    <col min="159" max="163" width="9.140625" style="3" hidden="1" customWidth="1"/>
    <col min="164" max="16384" width="9.140625" style="3"/>
  </cols>
  <sheetData>
    <row r="1" spans="1:226" ht="23.25" customHeight="1">
      <c r="A1" s="1" t="s">
        <v>0</v>
      </c>
      <c r="B1" s="1"/>
      <c r="C1" s="2"/>
      <c r="D1" s="66"/>
      <c r="E1" s="66"/>
      <c r="F1" s="66"/>
      <c r="G1" s="66"/>
      <c r="H1" s="66"/>
      <c r="I1" s="66"/>
      <c r="J1" s="66"/>
      <c r="K1" s="66"/>
    </row>
    <row r="2" spans="1:226" ht="23.25" customHeight="1">
      <c r="A2" s="1" t="s">
        <v>1</v>
      </c>
      <c r="B2" s="1"/>
      <c r="C2" s="2"/>
      <c r="D2" s="66"/>
      <c r="E2" s="66"/>
      <c r="F2" s="66"/>
      <c r="G2" s="66"/>
      <c r="H2" s="66"/>
      <c r="I2" s="66"/>
      <c r="J2" s="66"/>
      <c r="K2" s="66"/>
    </row>
    <row r="3" spans="1:226" ht="23.25" customHeight="1">
      <c r="A3" s="4" t="s">
        <v>2</v>
      </c>
      <c r="B3" s="1"/>
      <c r="C3" s="2"/>
      <c r="D3" s="66"/>
      <c r="E3" s="66"/>
      <c r="F3" s="66"/>
      <c r="G3" s="66"/>
      <c r="H3" s="66"/>
      <c r="I3" s="66"/>
      <c r="J3" s="66"/>
      <c r="K3" s="66"/>
    </row>
    <row r="4" spans="1:226" ht="15" customHeight="1">
      <c r="A4" s="1"/>
      <c r="B4" s="1"/>
      <c r="C4" s="2"/>
      <c r="D4" s="66"/>
      <c r="E4" s="66"/>
      <c r="F4" s="66"/>
      <c r="G4" s="66"/>
      <c r="H4" s="66"/>
      <c r="I4" s="66"/>
      <c r="J4" s="66"/>
      <c r="K4" s="66"/>
    </row>
    <row r="5" spans="1:226" ht="23.1" customHeight="1">
      <c r="A5" s="1"/>
      <c r="B5" s="1"/>
      <c r="C5" s="2"/>
      <c r="D5" s="66"/>
      <c r="E5" s="66"/>
      <c r="F5" s="66"/>
      <c r="G5" s="66"/>
      <c r="H5" s="66"/>
      <c r="I5" s="66"/>
      <c r="J5" s="66"/>
      <c r="K5" s="66" t="s">
        <v>3</v>
      </c>
    </row>
    <row r="6" spans="1:226" ht="23.25" customHeight="1">
      <c r="A6" s="5"/>
      <c r="B6" s="5"/>
      <c r="C6" s="6"/>
      <c r="D6" s="6"/>
      <c r="E6" s="234" t="s">
        <v>4</v>
      </c>
      <c r="F6" s="234"/>
      <c r="G6" s="234"/>
      <c r="H6" s="82"/>
      <c r="I6" s="234" t="s">
        <v>5</v>
      </c>
      <c r="J6" s="234"/>
      <c r="K6" s="234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</row>
    <row r="7" spans="1:226" ht="23.25" customHeight="1">
      <c r="A7" s="4"/>
      <c r="B7" s="4"/>
      <c r="D7" s="68"/>
      <c r="E7" s="67" t="s">
        <v>6</v>
      </c>
      <c r="F7" s="44"/>
      <c r="G7" s="67" t="s">
        <v>7</v>
      </c>
      <c r="H7" s="67"/>
      <c r="I7" s="67" t="s">
        <v>6</v>
      </c>
      <c r="J7" s="44"/>
      <c r="K7" s="67" t="s">
        <v>7</v>
      </c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</row>
    <row r="8" spans="1:226" ht="23.25" customHeight="1">
      <c r="A8" s="74"/>
      <c r="B8" s="74"/>
      <c r="C8" s="74"/>
      <c r="D8" s="74"/>
      <c r="E8" s="68" t="s">
        <v>8</v>
      </c>
      <c r="F8" s="44"/>
      <c r="G8" s="68" t="s">
        <v>9</v>
      </c>
      <c r="H8" s="68"/>
      <c r="I8" s="68" t="s">
        <v>8</v>
      </c>
      <c r="J8" s="44"/>
      <c r="K8" s="68" t="s">
        <v>9</v>
      </c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</row>
    <row r="9" spans="1:226" ht="23.25" customHeight="1">
      <c r="A9" s="74"/>
      <c r="B9" s="74"/>
      <c r="C9" s="10" t="s">
        <v>10</v>
      </c>
      <c r="D9" s="74"/>
      <c r="E9" s="69" t="s">
        <v>11</v>
      </c>
      <c r="G9" s="70"/>
      <c r="I9" s="69" t="s">
        <v>11</v>
      </c>
      <c r="K9" s="70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</row>
    <row r="10" spans="1:226" ht="3" customHeight="1"/>
    <row r="11" spans="1:226" ht="23.25" customHeight="1">
      <c r="A11" s="4" t="s">
        <v>12</v>
      </c>
      <c r="B11" s="4"/>
      <c r="C11" s="68"/>
      <c r="D11" s="71"/>
      <c r="E11" s="71"/>
      <c r="F11" s="71"/>
      <c r="G11" s="71"/>
      <c r="H11" s="71"/>
      <c r="I11" s="71"/>
      <c r="J11" s="71"/>
      <c r="K11" s="71"/>
    </row>
    <row r="12" spans="1:226" ht="3" customHeight="1">
      <c r="A12" s="74"/>
      <c r="B12" s="74"/>
      <c r="C12" s="44"/>
      <c r="D12" s="72"/>
      <c r="E12" s="72"/>
      <c r="F12" s="72"/>
      <c r="G12" s="72"/>
      <c r="H12" s="72"/>
      <c r="I12" s="72"/>
      <c r="J12" s="72"/>
      <c r="K12" s="72"/>
    </row>
    <row r="13" spans="1:226" ht="23.25" customHeight="1">
      <c r="A13" s="4" t="s">
        <v>13</v>
      </c>
      <c r="B13" s="4"/>
      <c r="C13" s="44"/>
      <c r="D13" s="72"/>
      <c r="E13" s="72"/>
      <c r="F13" s="72"/>
      <c r="G13" s="72"/>
      <c r="H13" s="72"/>
      <c r="I13" s="72"/>
      <c r="J13" s="72"/>
      <c r="K13" s="72"/>
    </row>
    <row r="14" spans="1:226" ht="3" customHeight="1">
      <c r="A14" s="74"/>
      <c r="B14" s="74"/>
      <c r="C14" s="44"/>
      <c r="D14" s="72"/>
      <c r="E14" s="72"/>
      <c r="F14" s="72"/>
      <c r="G14" s="72"/>
      <c r="H14" s="72"/>
      <c r="I14" s="72"/>
      <c r="J14" s="72"/>
      <c r="K14" s="72"/>
    </row>
    <row r="15" spans="1:226" ht="23.25" customHeight="1">
      <c r="A15" s="13" t="s">
        <v>14</v>
      </c>
      <c r="B15" s="74"/>
      <c r="C15" s="44"/>
      <c r="D15" s="72"/>
      <c r="E15" s="168">
        <v>363951676</v>
      </c>
      <c r="F15" s="168"/>
      <c r="G15" s="168">
        <v>452348676</v>
      </c>
      <c r="H15" s="168"/>
      <c r="I15" s="168">
        <v>139390472</v>
      </c>
      <c r="J15" s="168"/>
      <c r="K15" s="168">
        <v>128726453</v>
      </c>
    </row>
    <row r="16" spans="1:226" ht="23.25" customHeight="1">
      <c r="A16" s="13" t="s">
        <v>15</v>
      </c>
      <c r="B16" s="74"/>
      <c r="C16" s="44">
        <v>5</v>
      </c>
      <c r="D16" s="72"/>
      <c r="E16" s="168">
        <v>60112106</v>
      </c>
      <c r="F16" s="168"/>
      <c r="G16" s="168">
        <v>57863797</v>
      </c>
      <c r="H16" s="168"/>
      <c r="I16" s="168">
        <v>456482567</v>
      </c>
      <c r="J16" s="168"/>
      <c r="K16" s="168">
        <v>427329170</v>
      </c>
    </row>
    <row r="17" spans="1:11" ht="23.25" customHeight="1">
      <c r="A17" s="13" t="s">
        <v>16</v>
      </c>
      <c r="B17" s="74"/>
      <c r="C17" s="14"/>
      <c r="D17" s="72"/>
      <c r="E17" s="142"/>
      <c r="F17" s="168"/>
      <c r="G17" s="174"/>
      <c r="H17" s="168"/>
      <c r="I17" s="141"/>
      <c r="J17" s="168"/>
      <c r="K17" s="168"/>
    </row>
    <row r="18" spans="1:11" ht="23.25" customHeight="1">
      <c r="A18" s="13"/>
      <c r="B18" s="74" t="s">
        <v>17</v>
      </c>
      <c r="C18" s="139">
        <v>22.5</v>
      </c>
      <c r="D18" s="72"/>
      <c r="E18" s="169">
        <v>0</v>
      </c>
      <c r="F18" s="168"/>
      <c r="G18" s="169">
        <v>0</v>
      </c>
      <c r="H18" s="168"/>
      <c r="I18" s="168">
        <v>2345586715</v>
      </c>
      <c r="J18" s="168"/>
      <c r="K18" s="168">
        <v>2133484403</v>
      </c>
    </row>
    <row r="19" spans="1:11" ht="23.25" customHeight="1">
      <c r="A19" s="13"/>
      <c r="B19" s="74" t="s">
        <v>18</v>
      </c>
      <c r="C19" s="139">
        <v>22.5</v>
      </c>
      <c r="D19" s="72"/>
      <c r="E19" s="168">
        <v>73245441</v>
      </c>
      <c r="F19" s="168"/>
      <c r="G19" s="170">
        <v>73904298</v>
      </c>
      <c r="H19" s="168"/>
      <c r="I19" s="168">
        <v>70132055</v>
      </c>
      <c r="J19" s="168"/>
      <c r="K19" s="168">
        <v>70132055</v>
      </c>
    </row>
    <row r="20" spans="1:11" ht="23.25" customHeight="1">
      <c r="A20" s="74" t="s">
        <v>19</v>
      </c>
      <c r="B20" s="74"/>
      <c r="C20" s="44">
        <v>6</v>
      </c>
      <c r="D20" s="72"/>
      <c r="E20" s="168">
        <v>5157212555</v>
      </c>
      <c r="F20" s="168"/>
      <c r="G20" s="168">
        <v>5023356645</v>
      </c>
      <c r="H20" s="168"/>
      <c r="I20" s="168">
        <v>2206611597</v>
      </c>
      <c r="J20" s="168"/>
      <c r="K20" s="168">
        <v>2200826436</v>
      </c>
    </row>
    <row r="21" spans="1:11" ht="23.25" customHeight="1">
      <c r="A21" s="74" t="s">
        <v>20</v>
      </c>
      <c r="B21" s="74"/>
      <c r="C21" s="44"/>
      <c r="D21" s="72"/>
      <c r="E21" s="168">
        <v>217408110</v>
      </c>
      <c r="F21" s="168"/>
      <c r="G21" s="169">
        <v>0</v>
      </c>
      <c r="H21" s="168"/>
      <c r="I21" s="169">
        <v>0</v>
      </c>
      <c r="J21" s="168"/>
      <c r="K21" s="169">
        <v>0</v>
      </c>
    </row>
    <row r="22" spans="1:11" ht="23.25" customHeight="1">
      <c r="A22" s="74" t="s">
        <v>21</v>
      </c>
      <c r="B22" s="74"/>
      <c r="C22" s="44">
        <v>7</v>
      </c>
      <c r="D22" s="72"/>
      <c r="E22" s="169">
        <v>0</v>
      </c>
      <c r="F22" s="168"/>
      <c r="G22" s="168">
        <v>930711990</v>
      </c>
      <c r="H22" s="168"/>
      <c r="I22" s="169">
        <v>0</v>
      </c>
      <c r="J22" s="168"/>
      <c r="K22" s="170">
        <v>930711990</v>
      </c>
    </row>
    <row r="23" spans="1:11" ht="23.25" customHeight="1">
      <c r="A23" s="74" t="s">
        <v>22</v>
      </c>
      <c r="B23" s="74"/>
      <c r="C23" s="44"/>
      <c r="D23" s="72"/>
      <c r="E23" s="178">
        <v>3330025</v>
      </c>
      <c r="F23" s="168"/>
      <c r="G23" s="178">
        <v>2016121</v>
      </c>
      <c r="H23" s="168"/>
      <c r="I23" s="178">
        <v>187153</v>
      </c>
      <c r="J23" s="168"/>
      <c r="K23" s="179">
        <v>303180</v>
      </c>
    </row>
    <row r="24" spans="1:11" ht="3" customHeight="1">
      <c r="A24" s="4"/>
      <c r="B24" s="4"/>
      <c r="C24" s="44"/>
      <c r="D24" s="72"/>
      <c r="E24" s="141"/>
      <c r="F24" s="168"/>
      <c r="G24" s="168"/>
      <c r="H24" s="168"/>
      <c r="I24" s="141"/>
      <c r="J24" s="168"/>
      <c r="K24" s="168"/>
    </row>
    <row r="25" spans="1:11" ht="23.25" customHeight="1">
      <c r="A25" s="4" t="s">
        <v>23</v>
      </c>
      <c r="B25" s="74"/>
      <c r="C25" s="44"/>
      <c r="D25" s="72"/>
      <c r="E25" s="178">
        <f>SUM(E15:E24)</f>
        <v>5875259913</v>
      </c>
      <c r="F25" s="168"/>
      <c r="G25" s="178">
        <f>SUM(G15:G24)</f>
        <v>6540201527</v>
      </c>
      <c r="H25" s="168"/>
      <c r="I25" s="178">
        <f>SUM(I15:I24)</f>
        <v>5218390559</v>
      </c>
      <c r="J25" s="168"/>
      <c r="K25" s="178">
        <f>SUM(K15:K24)</f>
        <v>5891513687</v>
      </c>
    </row>
    <row r="26" spans="1:11" ht="3" customHeight="1">
      <c r="A26" s="4"/>
      <c r="B26" s="4"/>
      <c r="C26" s="44"/>
      <c r="D26" s="72"/>
      <c r="E26" s="141"/>
      <c r="F26" s="102"/>
      <c r="G26" s="102"/>
      <c r="H26" s="102"/>
      <c r="I26" s="141"/>
      <c r="J26" s="102"/>
      <c r="K26" s="102"/>
    </row>
    <row r="27" spans="1:11" ht="23.25" customHeight="1">
      <c r="A27" s="4" t="s">
        <v>24</v>
      </c>
      <c r="B27" s="4"/>
      <c r="C27" s="44"/>
      <c r="D27" s="72"/>
      <c r="E27" s="141"/>
      <c r="F27" s="102"/>
      <c r="G27" s="102"/>
      <c r="H27" s="102"/>
      <c r="I27" s="141"/>
      <c r="J27" s="102"/>
      <c r="K27" s="102"/>
    </row>
    <row r="28" spans="1:11" ht="3" customHeight="1">
      <c r="A28" s="4"/>
      <c r="B28" s="4"/>
      <c r="C28" s="44"/>
      <c r="D28" s="72"/>
      <c r="E28" s="141"/>
      <c r="F28" s="102"/>
      <c r="G28" s="102"/>
      <c r="H28" s="102"/>
      <c r="I28" s="141"/>
      <c r="J28" s="102"/>
      <c r="K28" s="102"/>
    </row>
    <row r="29" spans="1:11" ht="23.25" customHeight="1">
      <c r="A29" s="13" t="s">
        <v>25</v>
      </c>
      <c r="B29" s="13"/>
      <c r="C29" s="44">
        <v>8</v>
      </c>
      <c r="D29" s="72"/>
      <c r="E29" s="173">
        <v>50312730</v>
      </c>
      <c r="F29" s="173"/>
      <c r="G29" s="173">
        <v>51041900</v>
      </c>
      <c r="H29" s="173"/>
      <c r="I29" s="173">
        <v>50312730</v>
      </c>
      <c r="J29" s="180"/>
      <c r="K29" s="180">
        <v>51041900</v>
      </c>
    </row>
    <row r="30" spans="1:11" ht="23.25" customHeight="1">
      <c r="A30" s="74" t="s">
        <v>26</v>
      </c>
      <c r="B30" s="74"/>
      <c r="C30" s="44">
        <v>9</v>
      </c>
      <c r="D30" s="72"/>
      <c r="E30" s="173">
        <v>9496673</v>
      </c>
      <c r="F30" s="168"/>
      <c r="G30" s="168">
        <v>20000000</v>
      </c>
      <c r="H30" s="168"/>
      <c r="I30" s="169">
        <v>0</v>
      </c>
      <c r="J30" s="181"/>
      <c r="K30" s="170">
        <v>20000000</v>
      </c>
    </row>
    <row r="31" spans="1:11" ht="23.25" customHeight="1">
      <c r="A31" s="13" t="s">
        <v>27</v>
      </c>
      <c r="B31" s="13"/>
      <c r="C31" s="44">
        <v>10</v>
      </c>
      <c r="D31" s="72"/>
      <c r="E31" s="169">
        <v>0</v>
      </c>
      <c r="F31" s="173"/>
      <c r="G31" s="169">
        <v>0</v>
      </c>
      <c r="H31" s="173"/>
      <c r="I31" s="180">
        <v>1077513630</v>
      </c>
      <c r="J31" s="180"/>
      <c r="K31" s="180">
        <v>1074199700</v>
      </c>
    </row>
    <row r="32" spans="1:11" ht="23.25" customHeight="1">
      <c r="A32" s="13" t="s">
        <v>28</v>
      </c>
      <c r="B32" s="13"/>
      <c r="C32" s="44">
        <v>11</v>
      </c>
      <c r="D32" s="72"/>
      <c r="E32" s="173">
        <v>2229829</v>
      </c>
      <c r="F32" s="173"/>
      <c r="G32" s="174">
        <v>2263350</v>
      </c>
      <c r="H32" s="173"/>
      <c r="I32" s="180">
        <v>2500000</v>
      </c>
      <c r="J32" s="180"/>
      <c r="K32" s="180">
        <v>2500000</v>
      </c>
    </row>
    <row r="33" spans="1:11" ht="23.25" customHeight="1">
      <c r="A33" s="13" t="s">
        <v>29</v>
      </c>
      <c r="B33" s="13"/>
      <c r="C33" s="44">
        <v>12</v>
      </c>
      <c r="D33" s="72"/>
      <c r="E33" s="173">
        <v>776639548</v>
      </c>
      <c r="F33" s="173"/>
      <c r="G33" s="173">
        <v>785039736</v>
      </c>
      <c r="H33" s="173"/>
      <c r="I33" s="180">
        <v>228341802</v>
      </c>
      <c r="J33" s="180"/>
      <c r="K33" s="180">
        <v>228534389</v>
      </c>
    </row>
    <row r="34" spans="1:11" ht="23.25" customHeight="1">
      <c r="A34" s="15" t="s">
        <v>30</v>
      </c>
      <c r="B34" s="13"/>
      <c r="C34" s="44">
        <v>13</v>
      </c>
      <c r="D34" s="72"/>
      <c r="E34" s="173">
        <v>119861383</v>
      </c>
      <c r="F34" s="173"/>
      <c r="G34" s="173">
        <v>122715314</v>
      </c>
      <c r="H34" s="173"/>
      <c r="I34" s="180">
        <v>20035561</v>
      </c>
      <c r="J34" s="180"/>
      <c r="K34" s="180">
        <v>21112287</v>
      </c>
    </row>
    <row r="35" spans="1:11" ht="23.25" customHeight="1">
      <c r="A35" s="15" t="s">
        <v>31</v>
      </c>
      <c r="B35" s="13"/>
      <c r="C35" s="44">
        <v>14</v>
      </c>
      <c r="D35" s="72"/>
      <c r="E35" s="173">
        <v>29402430</v>
      </c>
      <c r="F35" s="173"/>
      <c r="G35" s="174">
        <v>30611893</v>
      </c>
      <c r="H35" s="173"/>
      <c r="I35" s="180">
        <v>18835766</v>
      </c>
      <c r="J35" s="180"/>
      <c r="K35" s="180">
        <v>19728510</v>
      </c>
    </row>
    <row r="36" spans="1:11" ht="23.25" customHeight="1">
      <c r="A36" s="15" t="s">
        <v>32</v>
      </c>
      <c r="B36" s="13"/>
      <c r="C36" s="44"/>
      <c r="D36" s="72"/>
      <c r="E36" s="173">
        <v>14453157</v>
      </c>
      <c r="F36" s="173"/>
      <c r="G36" s="173">
        <v>15711986</v>
      </c>
      <c r="H36" s="173"/>
      <c r="I36" s="180">
        <v>11956097</v>
      </c>
      <c r="J36" s="180"/>
      <c r="K36" s="180">
        <v>13116373</v>
      </c>
    </row>
    <row r="37" spans="1:11" ht="23.25" customHeight="1">
      <c r="A37" s="12" t="s">
        <v>33</v>
      </c>
      <c r="C37" s="44">
        <v>17</v>
      </c>
      <c r="E37" s="173">
        <v>25464991</v>
      </c>
      <c r="F37" s="175"/>
      <c r="G37" s="175">
        <v>38117987</v>
      </c>
      <c r="H37" s="175"/>
      <c r="I37" s="180">
        <v>18093272</v>
      </c>
      <c r="J37" s="170"/>
      <c r="K37" s="180">
        <v>20319276</v>
      </c>
    </row>
    <row r="38" spans="1:11" ht="23.25" customHeight="1">
      <c r="A38" s="74" t="s">
        <v>34</v>
      </c>
      <c r="B38" s="13"/>
      <c r="C38" s="44"/>
      <c r="D38" s="72"/>
      <c r="E38" s="173">
        <v>3602307628</v>
      </c>
      <c r="F38" s="173"/>
      <c r="G38" s="173">
        <v>3540927965</v>
      </c>
      <c r="H38" s="173"/>
      <c r="I38" s="180">
        <v>1741659611</v>
      </c>
      <c r="J38" s="180"/>
      <c r="K38" s="180">
        <v>1741659612</v>
      </c>
    </row>
    <row r="39" spans="1:11" ht="23.25" customHeight="1">
      <c r="A39" s="74" t="s">
        <v>35</v>
      </c>
      <c r="B39" s="13"/>
      <c r="C39" s="44"/>
      <c r="D39" s="72"/>
      <c r="E39" s="173">
        <v>123959975</v>
      </c>
      <c r="F39" s="173"/>
      <c r="G39" s="173">
        <v>113500638</v>
      </c>
      <c r="H39" s="173"/>
      <c r="I39" s="180">
        <v>87952293</v>
      </c>
      <c r="J39" s="180"/>
      <c r="K39" s="180">
        <v>80373470</v>
      </c>
    </row>
    <row r="40" spans="1:11" ht="23.25" customHeight="1">
      <c r="A40" s="74" t="s">
        <v>36</v>
      </c>
      <c r="B40" s="74"/>
      <c r="C40" s="44"/>
      <c r="D40" s="72"/>
      <c r="E40" s="141"/>
      <c r="F40" s="176"/>
      <c r="G40" s="176"/>
      <c r="H40" s="176"/>
      <c r="I40" s="141"/>
      <c r="J40" s="182"/>
      <c r="K40" s="182"/>
    </row>
    <row r="41" spans="1:11" ht="23.25" customHeight="1">
      <c r="B41" s="74" t="s">
        <v>37</v>
      </c>
      <c r="E41" s="173">
        <v>396901</v>
      </c>
      <c r="F41" s="175"/>
      <c r="G41" s="175">
        <v>396901</v>
      </c>
      <c r="H41" s="175"/>
      <c r="I41" s="170">
        <v>151319</v>
      </c>
      <c r="J41" s="170"/>
      <c r="K41" s="170">
        <v>151319</v>
      </c>
    </row>
    <row r="42" spans="1:11" ht="23.25" customHeight="1">
      <c r="B42" s="74" t="s">
        <v>38</v>
      </c>
      <c r="E42" s="173">
        <v>43531294</v>
      </c>
      <c r="F42" s="175"/>
      <c r="G42" s="175">
        <v>43363064</v>
      </c>
      <c r="H42" s="175"/>
      <c r="I42" s="177">
        <v>0</v>
      </c>
      <c r="J42" s="170"/>
      <c r="K42" s="169">
        <v>0</v>
      </c>
    </row>
    <row r="43" spans="1:11" ht="3" customHeight="1">
      <c r="A43" s="4"/>
      <c r="B43" s="4"/>
      <c r="C43" s="44"/>
      <c r="D43" s="72"/>
      <c r="E43" s="143" t="s">
        <v>39</v>
      </c>
      <c r="F43" s="103"/>
      <c r="G43" s="104"/>
      <c r="H43" s="103"/>
      <c r="I43" s="141" t="s">
        <v>39</v>
      </c>
      <c r="J43" s="103"/>
      <c r="K43" s="104"/>
    </row>
    <row r="44" spans="1:11" ht="23.25" customHeight="1">
      <c r="A44" s="4" t="s">
        <v>40</v>
      </c>
      <c r="B44" s="74"/>
      <c r="C44" s="44"/>
      <c r="D44" s="72"/>
      <c r="E44" s="105">
        <f>SUM(E29:E42)</f>
        <v>4798056539</v>
      </c>
      <c r="F44" s="101"/>
      <c r="G44" s="105">
        <f>SUM(G29:G42)</f>
        <v>4763690734</v>
      </c>
      <c r="H44" s="103"/>
      <c r="I44" s="105">
        <f>SUM(I29:I42)</f>
        <v>3257352081</v>
      </c>
      <c r="J44" s="101"/>
      <c r="K44" s="105">
        <f>SUM(K29:K42)</f>
        <v>3272736836</v>
      </c>
    </row>
    <row r="45" spans="1:11" ht="3" customHeight="1">
      <c r="A45" s="4"/>
      <c r="B45" s="4"/>
      <c r="C45" s="44"/>
      <c r="D45" s="72"/>
      <c r="E45" s="141"/>
      <c r="F45" s="103"/>
      <c r="G45" s="103"/>
      <c r="H45" s="103"/>
      <c r="I45" s="141"/>
      <c r="J45" s="103"/>
      <c r="K45" s="103"/>
    </row>
    <row r="46" spans="1:11" ht="23.25" customHeight="1">
      <c r="A46" s="4" t="s">
        <v>41</v>
      </c>
      <c r="B46" s="4"/>
      <c r="C46" s="44"/>
      <c r="D46" s="72"/>
      <c r="E46" s="106">
        <f>SUM(E25+E44)</f>
        <v>10673316452</v>
      </c>
      <c r="F46" s="101"/>
      <c r="G46" s="106">
        <f>SUM(G25+G44)</f>
        <v>11303892261</v>
      </c>
      <c r="H46" s="103"/>
      <c r="I46" s="106">
        <f>SUM(I25+I44)</f>
        <v>8475742640</v>
      </c>
      <c r="J46" s="101"/>
      <c r="K46" s="106">
        <f>SUM(K25+K44)</f>
        <v>9164250523</v>
      </c>
    </row>
    <row r="47" spans="1:11" ht="22.5" customHeight="1">
      <c r="A47" s="4"/>
      <c r="B47" s="4"/>
      <c r="C47" s="44"/>
      <c r="D47" s="72"/>
      <c r="E47" s="72"/>
      <c r="F47" s="72"/>
      <c r="G47" s="72"/>
      <c r="H47" s="72"/>
      <c r="I47" s="72"/>
      <c r="J47" s="72"/>
      <c r="K47" s="72"/>
    </row>
    <row r="48" spans="1:11" ht="23.25" customHeight="1">
      <c r="A48" s="74" t="s">
        <v>42</v>
      </c>
      <c r="B48" s="74"/>
      <c r="C48" s="74"/>
      <c r="D48" s="74"/>
      <c r="E48" s="74"/>
      <c r="F48" s="74"/>
      <c r="G48" s="74"/>
      <c r="H48" s="74"/>
      <c r="I48" s="74"/>
      <c r="J48" s="74"/>
      <c r="K48" s="74"/>
    </row>
    <row r="49" spans="1:226" ht="24" customHeight="1">
      <c r="A49" s="1" t="str">
        <f>A1</f>
        <v xml:space="preserve">บริษัท ปริญสิริ จำกัด (มหาชน) </v>
      </c>
      <c r="B49" s="1"/>
      <c r="C49" s="2"/>
      <c r="D49" s="66"/>
      <c r="E49" s="66"/>
      <c r="F49" s="66"/>
      <c r="G49" s="66"/>
      <c r="H49" s="66"/>
      <c r="I49" s="66"/>
      <c r="J49" s="66"/>
      <c r="K49" s="66"/>
    </row>
    <row r="50" spans="1:226" ht="24" customHeight="1">
      <c r="A50" s="1" t="s">
        <v>43</v>
      </c>
      <c r="B50" s="1"/>
      <c r="C50" s="2"/>
      <c r="D50" s="66"/>
      <c r="E50" s="66"/>
      <c r="F50" s="66"/>
      <c r="G50" s="66"/>
      <c r="H50" s="66"/>
      <c r="I50" s="66"/>
      <c r="J50" s="66"/>
      <c r="K50" s="66"/>
    </row>
    <row r="51" spans="1:226" ht="24" customHeight="1">
      <c r="A51" s="1" t="str">
        <f>A3</f>
        <v>ณ วันที่ 31 มีนาคม 2565</v>
      </c>
      <c r="B51" s="1"/>
      <c r="C51" s="2"/>
      <c r="D51" s="66"/>
      <c r="E51" s="66"/>
      <c r="F51" s="66"/>
      <c r="G51" s="66"/>
      <c r="H51" s="66"/>
      <c r="I51" s="66"/>
      <c r="J51" s="66"/>
      <c r="K51" s="66"/>
    </row>
    <row r="52" spans="1:226" ht="15" customHeight="1">
      <c r="A52" s="1"/>
      <c r="B52" s="1"/>
      <c r="C52" s="2"/>
      <c r="D52" s="66"/>
      <c r="E52" s="66"/>
      <c r="F52" s="66"/>
      <c r="G52" s="66"/>
      <c r="H52" s="66"/>
      <c r="I52" s="66"/>
      <c r="J52" s="66"/>
      <c r="K52" s="66"/>
    </row>
    <row r="53" spans="1:226" ht="24" customHeight="1">
      <c r="A53" s="1"/>
      <c r="B53" s="1"/>
      <c r="C53" s="2"/>
      <c r="D53" s="66"/>
      <c r="E53" s="66"/>
      <c r="F53" s="66"/>
      <c r="G53" s="66"/>
      <c r="H53" s="66"/>
      <c r="I53" s="66"/>
      <c r="J53" s="66"/>
      <c r="K53" s="66" t="s">
        <v>3</v>
      </c>
    </row>
    <row r="54" spans="1:226" ht="24" customHeight="1">
      <c r="A54" s="5"/>
      <c r="B54" s="5"/>
      <c r="C54" s="6"/>
      <c r="D54" s="6"/>
      <c r="E54" s="234" t="s">
        <v>4</v>
      </c>
      <c r="F54" s="234"/>
      <c r="G54" s="234"/>
      <c r="H54" s="82"/>
      <c r="I54" s="234" t="s">
        <v>5</v>
      </c>
      <c r="J54" s="234"/>
      <c r="K54" s="234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  <c r="HF54" s="7"/>
      <c r="HG54" s="7"/>
      <c r="HH54" s="7"/>
      <c r="HI54" s="7"/>
      <c r="HJ54" s="7"/>
      <c r="HK54" s="7"/>
      <c r="HL54" s="7"/>
      <c r="HM54" s="7"/>
      <c r="HN54" s="7"/>
      <c r="HO54" s="7"/>
      <c r="HP54" s="7"/>
      <c r="HQ54" s="7"/>
      <c r="HR54" s="7"/>
    </row>
    <row r="55" spans="1:226" ht="24" customHeight="1">
      <c r="A55" s="4"/>
      <c r="B55" s="4"/>
      <c r="D55" s="68"/>
      <c r="E55" s="67" t="s">
        <v>6</v>
      </c>
      <c r="F55" s="44"/>
      <c r="G55" s="67" t="s">
        <v>7</v>
      </c>
      <c r="H55" s="67"/>
      <c r="I55" s="67" t="s">
        <v>6</v>
      </c>
      <c r="J55" s="44"/>
      <c r="K55" s="67" t="s">
        <v>7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</row>
    <row r="56" spans="1:226" ht="24" customHeight="1">
      <c r="A56" s="74"/>
      <c r="B56" s="74"/>
      <c r="C56" s="74"/>
      <c r="D56" s="74"/>
      <c r="E56" s="68" t="s">
        <v>8</v>
      </c>
      <c r="F56" s="44"/>
      <c r="G56" s="68" t="s">
        <v>9</v>
      </c>
      <c r="H56" s="68"/>
      <c r="I56" s="68" t="s">
        <v>8</v>
      </c>
      <c r="J56" s="44"/>
      <c r="K56" s="68" t="s">
        <v>9</v>
      </c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</row>
    <row r="57" spans="1:226" ht="24" customHeight="1">
      <c r="A57" s="74"/>
      <c r="B57" s="74"/>
      <c r="C57" s="10" t="s">
        <v>10</v>
      </c>
      <c r="D57" s="74"/>
      <c r="E57" s="69" t="s">
        <v>11</v>
      </c>
      <c r="G57" s="70"/>
      <c r="I57" s="69" t="s">
        <v>11</v>
      </c>
      <c r="K57" s="70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</row>
    <row r="58" spans="1:226" ht="3" customHeight="1"/>
    <row r="59" spans="1:226" ht="24" customHeight="1">
      <c r="A59" s="4" t="s">
        <v>44</v>
      </c>
      <c r="B59" s="4"/>
      <c r="C59" s="68"/>
      <c r="D59" s="71"/>
      <c r="E59" s="71"/>
      <c r="F59" s="71"/>
      <c r="G59" s="71"/>
      <c r="H59" s="71"/>
      <c r="I59" s="71"/>
      <c r="J59" s="71"/>
      <c r="K59" s="71"/>
    </row>
    <row r="60" spans="1:226" ht="3" customHeight="1">
      <c r="A60" s="74"/>
      <c r="B60" s="74"/>
      <c r="C60" s="44"/>
      <c r="D60" s="72"/>
      <c r="E60" s="72"/>
      <c r="F60" s="72"/>
      <c r="G60" s="72"/>
      <c r="H60" s="72"/>
      <c r="I60" s="72"/>
      <c r="J60" s="72"/>
      <c r="K60" s="72"/>
    </row>
    <row r="61" spans="1:226" ht="24" customHeight="1">
      <c r="A61" s="4" t="s">
        <v>45</v>
      </c>
      <c r="B61" s="4"/>
      <c r="C61" s="44"/>
      <c r="D61" s="72"/>
      <c r="E61" s="72"/>
      <c r="F61" s="72"/>
      <c r="G61" s="72"/>
      <c r="H61" s="72"/>
      <c r="I61" s="72"/>
      <c r="J61" s="72"/>
      <c r="K61" s="72"/>
    </row>
    <row r="62" spans="1:226" ht="3" customHeight="1">
      <c r="A62" s="4"/>
      <c r="B62" s="4"/>
      <c r="C62" s="44"/>
      <c r="D62" s="72"/>
      <c r="E62" s="72"/>
      <c r="F62" s="72"/>
      <c r="G62" s="72"/>
      <c r="H62" s="72"/>
      <c r="I62" s="72"/>
      <c r="J62" s="72"/>
      <c r="K62" s="72"/>
    </row>
    <row r="63" spans="1:226" ht="24" customHeight="1">
      <c r="A63" s="13" t="s">
        <v>46</v>
      </c>
      <c r="B63" s="74"/>
      <c r="C63" s="44"/>
      <c r="D63" s="72"/>
      <c r="F63" s="72"/>
    </row>
    <row r="64" spans="1:226" ht="24" customHeight="1">
      <c r="A64" s="13"/>
      <c r="B64" s="74" t="s">
        <v>47</v>
      </c>
      <c r="C64" s="44">
        <v>15</v>
      </c>
      <c r="D64" s="72"/>
      <c r="E64" s="169">
        <v>0</v>
      </c>
      <c r="F64" s="168"/>
      <c r="G64" s="168">
        <v>192033865</v>
      </c>
      <c r="H64" s="168"/>
      <c r="I64" s="169">
        <v>0</v>
      </c>
      <c r="J64" s="168"/>
      <c r="K64" s="168">
        <v>189539866</v>
      </c>
    </row>
    <row r="65" spans="1:14" ht="24" customHeight="1">
      <c r="A65" s="74" t="s">
        <v>48</v>
      </c>
      <c r="B65" s="74"/>
      <c r="C65" s="44">
        <v>16</v>
      </c>
      <c r="D65" s="72"/>
      <c r="E65" s="168">
        <v>482783150</v>
      </c>
      <c r="F65" s="168"/>
      <c r="G65" s="168">
        <v>396769156</v>
      </c>
      <c r="H65" s="168"/>
      <c r="I65" s="168">
        <v>347267593</v>
      </c>
      <c r="J65" s="168"/>
      <c r="K65" s="168">
        <v>335852021</v>
      </c>
    </row>
    <row r="66" spans="1:14" ht="24" customHeight="1">
      <c r="A66" s="74" t="s">
        <v>49</v>
      </c>
      <c r="B66" s="74"/>
      <c r="C66" s="44"/>
      <c r="D66" s="72"/>
      <c r="E66" s="168">
        <v>3979727</v>
      </c>
      <c r="F66" s="168"/>
      <c r="G66" s="168">
        <v>2225820</v>
      </c>
      <c r="H66" s="168"/>
      <c r="I66" s="168">
        <v>3635000</v>
      </c>
      <c r="J66" s="168"/>
      <c r="K66" s="168">
        <v>1911993</v>
      </c>
    </row>
    <row r="67" spans="1:14" ht="24" customHeight="1">
      <c r="A67" s="74" t="s">
        <v>50</v>
      </c>
      <c r="B67" s="74"/>
      <c r="C67" s="44"/>
      <c r="D67" s="72"/>
      <c r="E67" s="141"/>
      <c r="F67" s="168"/>
      <c r="G67" s="168"/>
      <c r="H67" s="168"/>
      <c r="I67" s="141"/>
      <c r="J67" s="168"/>
      <c r="K67" s="168"/>
    </row>
    <row r="68" spans="1:14" ht="24" customHeight="1">
      <c r="A68" s="74"/>
      <c r="B68" s="16" t="s">
        <v>51</v>
      </c>
      <c r="C68" s="44">
        <v>15</v>
      </c>
      <c r="D68" s="72"/>
      <c r="E68" s="168">
        <v>126315000</v>
      </c>
      <c r="F68" s="168"/>
      <c r="G68" s="168">
        <v>125200000</v>
      </c>
      <c r="H68" s="168"/>
      <c r="I68" s="169">
        <v>0</v>
      </c>
      <c r="J68" s="168"/>
      <c r="K68" s="169">
        <v>0</v>
      </c>
    </row>
    <row r="69" spans="1:14" ht="24" customHeight="1">
      <c r="A69" s="74"/>
      <c r="B69" s="16" t="s">
        <v>52</v>
      </c>
      <c r="C69" s="44">
        <v>15</v>
      </c>
      <c r="D69" s="72"/>
      <c r="E69" s="168">
        <v>7317340</v>
      </c>
      <c r="F69" s="168"/>
      <c r="G69" s="168">
        <v>7696038</v>
      </c>
      <c r="H69" s="168"/>
      <c r="I69" s="180">
        <v>3529028</v>
      </c>
      <c r="J69" s="168"/>
      <c r="K69" s="168">
        <v>3931209</v>
      </c>
    </row>
    <row r="70" spans="1:14" ht="24" customHeight="1">
      <c r="A70" s="74"/>
      <c r="B70" s="16" t="s">
        <v>53</v>
      </c>
      <c r="C70" s="44">
        <v>15</v>
      </c>
      <c r="D70" s="72"/>
      <c r="E70" s="168">
        <v>1378000000</v>
      </c>
      <c r="F70" s="168"/>
      <c r="G70" s="168">
        <v>820600000</v>
      </c>
      <c r="H70" s="168"/>
      <c r="I70" s="180">
        <v>1378000000</v>
      </c>
      <c r="J70" s="168"/>
      <c r="K70" s="168">
        <v>820600000</v>
      </c>
    </row>
    <row r="71" spans="1:14" ht="24" customHeight="1">
      <c r="A71" s="74" t="s">
        <v>54</v>
      </c>
      <c r="B71" s="74"/>
      <c r="C71" s="44"/>
      <c r="D71" s="72"/>
      <c r="E71" s="168">
        <v>32594798</v>
      </c>
      <c r="F71" s="168"/>
      <c r="G71" s="168">
        <v>27536382</v>
      </c>
      <c r="H71" s="168"/>
      <c r="I71" s="180">
        <v>17329518</v>
      </c>
      <c r="J71" s="168"/>
      <c r="K71" s="168">
        <v>14575770</v>
      </c>
    </row>
    <row r="72" spans="1:14" ht="24" customHeight="1">
      <c r="A72" s="74" t="s">
        <v>55</v>
      </c>
      <c r="B72" s="74"/>
      <c r="C72" s="44"/>
      <c r="D72" s="72"/>
      <c r="E72" s="178">
        <v>17393447</v>
      </c>
      <c r="F72" s="168"/>
      <c r="G72" s="178">
        <v>14329452</v>
      </c>
      <c r="H72" s="168"/>
      <c r="I72" s="233">
        <v>5886339</v>
      </c>
      <c r="J72" s="168"/>
      <c r="K72" s="178">
        <v>4406145</v>
      </c>
    </row>
    <row r="73" spans="1:14" ht="3" customHeight="1">
      <c r="A73" s="4"/>
      <c r="B73" s="4"/>
      <c r="C73" s="44"/>
      <c r="D73" s="72"/>
      <c r="E73" s="168"/>
      <c r="F73" s="168"/>
      <c r="G73" s="168"/>
      <c r="H73" s="168"/>
      <c r="I73" s="168"/>
      <c r="J73" s="168"/>
      <c r="K73" s="168"/>
    </row>
    <row r="74" spans="1:14" ht="24" customHeight="1">
      <c r="A74" s="4" t="s">
        <v>56</v>
      </c>
      <c r="B74" s="74"/>
      <c r="C74" s="44"/>
      <c r="D74" s="72"/>
      <c r="E74" s="178">
        <f>SUM(E63:E72)</f>
        <v>2048383462</v>
      </c>
      <c r="F74" s="168"/>
      <c r="G74" s="178">
        <f>SUM(G64:G72)</f>
        <v>1586390713</v>
      </c>
      <c r="H74" s="168"/>
      <c r="I74" s="178">
        <f>SUM(I64:I72)</f>
        <v>1755647478</v>
      </c>
      <c r="J74" s="168"/>
      <c r="K74" s="178">
        <f>SUM(K64:K72)</f>
        <v>1370817004</v>
      </c>
    </row>
    <row r="75" spans="1:14" ht="3" customHeight="1">
      <c r="A75" s="74"/>
      <c r="B75" s="74"/>
      <c r="C75" s="44"/>
      <c r="D75" s="72"/>
      <c r="E75" s="168"/>
      <c r="F75" s="168"/>
      <c r="G75" s="168"/>
      <c r="H75" s="168"/>
      <c r="I75" s="168"/>
      <c r="J75" s="168"/>
      <c r="K75" s="168"/>
    </row>
    <row r="76" spans="1:14" ht="24" customHeight="1">
      <c r="A76" s="4" t="s">
        <v>57</v>
      </c>
      <c r="B76" s="4"/>
      <c r="C76" s="44"/>
      <c r="D76" s="72"/>
      <c r="E76" s="168"/>
      <c r="F76" s="168"/>
      <c r="G76" s="168"/>
      <c r="H76" s="168"/>
      <c r="I76" s="168"/>
      <c r="J76" s="168"/>
      <c r="K76" s="168"/>
    </row>
    <row r="77" spans="1:14" ht="3" customHeight="1">
      <c r="A77" s="74"/>
      <c r="B77" s="74"/>
      <c r="C77" s="44"/>
      <c r="D77" s="72"/>
      <c r="E77" s="168"/>
      <c r="F77" s="168"/>
      <c r="G77" s="168"/>
      <c r="H77" s="168"/>
      <c r="I77" s="168"/>
      <c r="J77" s="168"/>
      <c r="K77" s="168"/>
    </row>
    <row r="78" spans="1:14" ht="24" customHeight="1">
      <c r="A78" s="74" t="s">
        <v>58</v>
      </c>
      <c r="B78" s="74"/>
      <c r="C78" s="44">
        <v>15</v>
      </c>
      <c r="D78" s="72"/>
      <c r="E78" s="168">
        <v>1484051208</v>
      </c>
      <c r="F78" s="168"/>
      <c r="G78" s="168">
        <v>1588912381</v>
      </c>
      <c r="H78" s="168"/>
      <c r="I78" s="168">
        <v>249669528</v>
      </c>
      <c r="J78" s="168"/>
      <c r="K78" s="168">
        <v>287773701</v>
      </c>
      <c r="N78" s="166"/>
    </row>
    <row r="79" spans="1:14" ht="24" customHeight="1">
      <c r="A79" s="74" t="s">
        <v>59</v>
      </c>
      <c r="B79" s="74"/>
      <c r="C79" s="44">
        <v>15</v>
      </c>
      <c r="D79" s="72"/>
      <c r="E79" s="168">
        <v>25381129</v>
      </c>
      <c r="F79" s="168"/>
      <c r="G79" s="168">
        <v>26651720</v>
      </c>
      <c r="H79" s="168"/>
      <c r="I79" s="168">
        <v>17385380</v>
      </c>
      <c r="J79" s="168"/>
      <c r="K79" s="168">
        <v>18106775</v>
      </c>
    </row>
    <row r="80" spans="1:14" ht="24" customHeight="1">
      <c r="A80" s="3" t="s">
        <v>60</v>
      </c>
      <c r="B80" s="74"/>
      <c r="C80" s="44">
        <v>12</v>
      </c>
      <c r="D80" s="72"/>
      <c r="E80" s="168">
        <v>621521237</v>
      </c>
      <c r="F80" s="168"/>
      <c r="G80" s="168">
        <v>627346237</v>
      </c>
      <c r="H80" s="168"/>
      <c r="I80" s="169">
        <v>0</v>
      </c>
      <c r="J80" s="168"/>
      <c r="K80" s="169">
        <v>0</v>
      </c>
    </row>
    <row r="81" spans="1:13" ht="24" customHeight="1">
      <c r="A81" s="74" t="s">
        <v>61</v>
      </c>
      <c r="B81" s="74"/>
      <c r="C81" s="44">
        <v>15</v>
      </c>
      <c r="D81" s="72"/>
      <c r="E81" s="168">
        <v>1460100900</v>
      </c>
      <c r="F81" s="168"/>
      <c r="G81" s="168">
        <v>2515269440</v>
      </c>
      <c r="H81" s="168"/>
      <c r="I81" s="168">
        <v>1460100900</v>
      </c>
      <c r="J81" s="168"/>
      <c r="K81" s="168">
        <v>2515269440</v>
      </c>
    </row>
    <row r="82" spans="1:13" ht="24" customHeight="1">
      <c r="A82" s="74" t="s">
        <v>62</v>
      </c>
      <c r="B82" s="74"/>
      <c r="C82" s="44"/>
      <c r="D82" s="72"/>
      <c r="E82" s="141"/>
      <c r="F82" s="168"/>
      <c r="G82" s="168"/>
      <c r="H82" s="168"/>
      <c r="I82" s="141"/>
      <c r="J82" s="168"/>
      <c r="K82" s="168"/>
    </row>
    <row r="83" spans="1:13" ht="24" customHeight="1">
      <c r="A83" s="74"/>
      <c r="B83" s="74" t="s">
        <v>63</v>
      </c>
      <c r="C83" s="44"/>
      <c r="D83" s="72"/>
      <c r="E83" s="168">
        <v>22278941</v>
      </c>
      <c r="F83" s="168"/>
      <c r="G83" s="168">
        <v>21853733</v>
      </c>
      <c r="H83" s="168"/>
      <c r="I83" s="168">
        <v>13572731</v>
      </c>
      <c r="J83" s="168"/>
      <c r="K83" s="168">
        <v>13351217</v>
      </c>
    </row>
    <row r="84" spans="1:13" ht="24" customHeight="1">
      <c r="A84" s="74" t="s">
        <v>64</v>
      </c>
      <c r="B84" s="74"/>
      <c r="C84" s="44"/>
      <c r="D84" s="72"/>
      <c r="E84" s="168">
        <v>87472879</v>
      </c>
      <c r="F84" s="168"/>
      <c r="G84" s="168">
        <v>84932210</v>
      </c>
      <c r="H84" s="168"/>
      <c r="I84" s="168">
        <v>65189258</v>
      </c>
      <c r="J84" s="168"/>
      <c r="K84" s="168">
        <v>63401411</v>
      </c>
      <c r="M84" s="168"/>
    </row>
    <row r="85" spans="1:13" ht="24" customHeight="1">
      <c r="A85" s="74" t="s">
        <v>65</v>
      </c>
      <c r="B85" s="74"/>
      <c r="C85" s="44"/>
      <c r="D85" s="72"/>
      <c r="E85" s="178">
        <v>859866</v>
      </c>
      <c r="F85" s="168"/>
      <c r="G85" s="178">
        <v>859866</v>
      </c>
      <c r="H85" s="168"/>
      <c r="I85" s="177">
        <v>0</v>
      </c>
      <c r="J85" s="170"/>
      <c r="K85" s="177">
        <v>0</v>
      </c>
    </row>
    <row r="86" spans="1:13" ht="3" customHeight="1">
      <c r="A86" s="74"/>
      <c r="B86" s="74"/>
      <c r="C86" s="44"/>
      <c r="D86" s="72"/>
      <c r="E86" s="168"/>
      <c r="F86" s="168"/>
      <c r="G86" s="168"/>
      <c r="H86" s="168"/>
      <c r="I86" s="168"/>
      <c r="J86" s="168"/>
      <c r="K86" s="168"/>
    </row>
    <row r="87" spans="1:13" ht="24" customHeight="1">
      <c r="A87" s="4" t="s">
        <v>66</v>
      </c>
      <c r="B87" s="74"/>
      <c r="C87" s="44"/>
      <c r="D87" s="72"/>
      <c r="E87" s="178">
        <f>SUM(E78:E85)</f>
        <v>3701666160</v>
      </c>
      <c r="F87" s="168"/>
      <c r="G87" s="178">
        <f>SUM(G78:G85)</f>
        <v>4865825587</v>
      </c>
      <c r="H87" s="168"/>
      <c r="I87" s="178">
        <f>SUM(I78:I85)</f>
        <v>1805917797</v>
      </c>
      <c r="J87" s="168"/>
      <c r="K87" s="178">
        <f>SUM(K78:K85)</f>
        <v>2897902544</v>
      </c>
    </row>
    <row r="88" spans="1:13" ht="3" customHeight="1">
      <c r="A88" s="74"/>
      <c r="B88" s="74"/>
      <c r="C88" s="44"/>
      <c r="D88" s="72"/>
      <c r="E88" s="168"/>
      <c r="F88" s="168"/>
      <c r="G88" s="168"/>
      <c r="H88" s="168"/>
      <c r="I88" s="168"/>
      <c r="J88" s="168"/>
      <c r="K88" s="168"/>
    </row>
    <row r="89" spans="1:13" ht="24" customHeight="1">
      <c r="A89" s="4" t="s">
        <v>67</v>
      </c>
      <c r="B89" s="4"/>
      <c r="C89" s="44"/>
      <c r="D89" s="72"/>
      <c r="E89" s="178">
        <f>E74+E87</f>
        <v>5750049622</v>
      </c>
      <c r="F89" s="168"/>
      <c r="G89" s="178">
        <f>G74+G87</f>
        <v>6452216300</v>
      </c>
      <c r="H89" s="168"/>
      <c r="I89" s="178">
        <f>I74+I87</f>
        <v>3561565275</v>
      </c>
      <c r="J89" s="168"/>
      <c r="K89" s="178">
        <f>K74+K87</f>
        <v>4268719548</v>
      </c>
    </row>
    <row r="90" spans="1:13" ht="24" customHeight="1">
      <c r="A90" s="4"/>
      <c r="B90" s="4"/>
      <c r="C90" s="44"/>
      <c r="D90" s="72"/>
      <c r="E90" s="72"/>
      <c r="F90" s="72"/>
      <c r="G90" s="72"/>
      <c r="H90" s="72"/>
      <c r="I90" s="72"/>
      <c r="J90" s="72"/>
      <c r="K90" s="72"/>
    </row>
    <row r="91" spans="1:13" ht="24" customHeight="1">
      <c r="A91" s="4"/>
      <c r="B91" s="4"/>
      <c r="C91" s="44"/>
      <c r="D91" s="72"/>
      <c r="E91" s="72"/>
      <c r="F91" s="72"/>
      <c r="G91" s="72"/>
      <c r="H91" s="72"/>
      <c r="I91" s="72"/>
      <c r="J91" s="72"/>
      <c r="K91" s="72"/>
    </row>
    <row r="92" spans="1:13" ht="24" customHeight="1">
      <c r="A92" s="12" t="str">
        <f>+A48</f>
        <v>หมายเหตุประกอบงบการเงินระหว่างกาลเป็นส่วนหนึ่งของงบการเงินนี้</v>
      </c>
      <c r="B92" s="4"/>
      <c r="C92" s="44"/>
      <c r="D92" s="72"/>
      <c r="E92" s="72"/>
      <c r="F92" s="72"/>
      <c r="G92" s="72"/>
      <c r="H92" s="72"/>
      <c r="I92" s="72"/>
      <c r="J92" s="72"/>
      <c r="K92" s="72"/>
    </row>
    <row r="93" spans="1:13" ht="24" customHeight="1">
      <c r="A93" s="3"/>
    </row>
    <row r="94" spans="1:13" ht="22.5" customHeight="1"/>
    <row r="95" spans="1:13" ht="22.5" customHeight="1"/>
    <row r="96" spans="1:13" ht="24" customHeight="1">
      <c r="A96" s="1" t="str">
        <f>A1</f>
        <v xml:space="preserve">บริษัท ปริญสิริ จำกัด (มหาชน) </v>
      </c>
      <c r="B96" s="1"/>
      <c r="C96" s="2"/>
      <c r="D96" s="66"/>
      <c r="E96" s="66"/>
      <c r="F96" s="66"/>
      <c r="G96" s="66"/>
      <c r="H96" s="66"/>
      <c r="I96" s="66"/>
      <c r="J96" s="66"/>
      <c r="K96" s="66"/>
    </row>
    <row r="97" spans="1:226" ht="24" customHeight="1">
      <c r="A97" s="1" t="s">
        <v>43</v>
      </c>
      <c r="B97" s="1"/>
      <c r="C97" s="2"/>
      <c r="D97" s="66"/>
      <c r="E97" s="66"/>
      <c r="F97" s="66"/>
      <c r="G97" s="66"/>
      <c r="H97" s="66"/>
      <c r="I97" s="66"/>
      <c r="J97" s="66"/>
      <c r="K97" s="66"/>
    </row>
    <row r="98" spans="1:226" ht="24" customHeight="1">
      <c r="A98" s="1" t="str">
        <f>A51</f>
        <v>ณ วันที่ 31 มีนาคม 2565</v>
      </c>
      <c r="B98" s="1"/>
      <c r="C98" s="2"/>
      <c r="D98" s="66"/>
      <c r="E98" s="66"/>
      <c r="F98" s="66"/>
      <c r="G98" s="66"/>
      <c r="H98" s="66"/>
      <c r="I98" s="66"/>
      <c r="J98" s="66"/>
      <c r="K98" s="66"/>
    </row>
    <row r="99" spans="1:226" ht="15" customHeight="1">
      <c r="A99" s="1"/>
      <c r="B99" s="1"/>
      <c r="C99" s="2"/>
      <c r="D99" s="66"/>
      <c r="E99" s="66"/>
      <c r="F99" s="66"/>
      <c r="G99" s="66"/>
      <c r="H99" s="66"/>
      <c r="I99" s="66"/>
      <c r="J99" s="66"/>
      <c r="K99" s="66"/>
    </row>
    <row r="100" spans="1:226" ht="24" customHeight="1">
      <c r="A100" s="1"/>
      <c r="B100" s="1"/>
      <c r="C100" s="2"/>
      <c r="D100" s="66"/>
      <c r="E100" s="66"/>
      <c r="F100" s="66"/>
      <c r="G100" s="66"/>
      <c r="H100" s="66"/>
      <c r="I100" s="66"/>
      <c r="J100" s="66"/>
      <c r="K100" s="66" t="s">
        <v>3</v>
      </c>
    </row>
    <row r="101" spans="1:226" ht="24" customHeight="1">
      <c r="A101" s="5"/>
      <c r="B101" s="5"/>
      <c r="C101" s="6"/>
      <c r="D101" s="6"/>
      <c r="E101" s="234" t="s">
        <v>4</v>
      </c>
      <c r="F101" s="234"/>
      <c r="G101" s="234"/>
      <c r="H101" s="82"/>
      <c r="I101" s="234" t="s">
        <v>5</v>
      </c>
      <c r="J101" s="234"/>
      <c r="K101" s="234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7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  <c r="HI101" s="7"/>
      <c r="HJ101" s="7"/>
      <c r="HK101" s="7"/>
      <c r="HL101" s="7"/>
      <c r="HM101" s="7"/>
      <c r="HN101" s="7"/>
      <c r="HO101" s="7"/>
      <c r="HP101" s="7"/>
      <c r="HQ101" s="7"/>
      <c r="HR101" s="7"/>
    </row>
    <row r="102" spans="1:226" ht="24" customHeight="1">
      <c r="A102" s="4"/>
      <c r="B102" s="4"/>
      <c r="D102" s="68"/>
      <c r="E102" s="67" t="s">
        <v>6</v>
      </c>
      <c r="F102" s="44"/>
      <c r="G102" s="67" t="s">
        <v>7</v>
      </c>
      <c r="H102" s="67"/>
      <c r="I102" s="67" t="s">
        <v>6</v>
      </c>
      <c r="J102" s="44"/>
      <c r="K102" s="67" t="s">
        <v>7</v>
      </c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</row>
    <row r="103" spans="1:226" ht="24" customHeight="1">
      <c r="A103" s="74"/>
      <c r="B103" s="74"/>
      <c r="C103" s="74"/>
      <c r="D103" s="74"/>
      <c r="E103" s="68" t="s">
        <v>8</v>
      </c>
      <c r="F103" s="44"/>
      <c r="G103" s="68" t="s">
        <v>9</v>
      </c>
      <c r="H103" s="68"/>
      <c r="I103" s="68" t="s">
        <v>8</v>
      </c>
      <c r="J103" s="44"/>
      <c r="K103" s="68" t="s">
        <v>9</v>
      </c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  <c r="DV103" s="7"/>
      <c r="DW103" s="7"/>
      <c r="DX103" s="7"/>
      <c r="DY103" s="7"/>
      <c r="DZ103" s="7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7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  <c r="HF103" s="7"/>
      <c r="HG103" s="7"/>
      <c r="HH103" s="7"/>
      <c r="HI103" s="7"/>
      <c r="HJ103" s="7"/>
      <c r="HK103" s="7"/>
      <c r="HL103" s="7"/>
      <c r="HM103" s="7"/>
      <c r="HN103" s="7"/>
      <c r="HO103" s="7"/>
      <c r="HP103" s="7"/>
      <c r="HQ103" s="7"/>
      <c r="HR103" s="7"/>
    </row>
    <row r="104" spans="1:226" ht="24" customHeight="1">
      <c r="A104" s="74"/>
      <c r="B104" s="74"/>
      <c r="C104" s="10" t="s">
        <v>10</v>
      </c>
      <c r="D104" s="74"/>
      <c r="E104" s="69" t="s">
        <v>11</v>
      </c>
      <c r="G104" s="70"/>
      <c r="I104" s="69" t="s">
        <v>11</v>
      </c>
      <c r="K104" s="70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7"/>
      <c r="DI104" s="7"/>
      <c r="DJ104" s="7"/>
      <c r="DK104" s="7"/>
      <c r="DL104" s="7"/>
      <c r="DM104" s="7"/>
      <c r="DN104" s="7"/>
      <c r="DO104" s="7"/>
      <c r="DP104" s="7"/>
      <c r="DQ104" s="7"/>
      <c r="DR104" s="7"/>
      <c r="DS104" s="7"/>
      <c r="DT104" s="7"/>
      <c r="DU104" s="7"/>
      <c r="DV104" s="7"/>
      <c r="DW104" s="7"/>
      <c r="DX104" s="7"/>
      <c r="DY104" s="7"/>
      <c r="DZ104" s="7"/>
      <c r="EA104" s="7"/>
      <c r="EB104" s="7"/>
      <c r="EC104" s="7"/>
      <c r="ED104" s="7"/>
      <c r="EE104" s="7"/>
      <c r="EF104" s="7"/>
      <c r="EG104" s="7"/>
      <c r="EH104" s="7"/>
      <c r="EI104" s="7"/>
      <c r="EJ104" s="7"/>
      <c r="EK104" s="7"/>
      <c r="EL104" s="7"/>
      <c r="EM104" s="7"/>
      <c r="EN104" s="7"/>
      <c r="EO104" s="7"/>
      <c r="EP104" s="7"/>
      <c r="EQ104" s="7"/>
      <c r="ER104" s="7"/>
      <c r="ES104" s="7"/>
      <c r="ET104" s="7"/>
      <c r="EU104" s="7"/>
      <c r="EV104" s="7"/>
      <c r="EW104" s="7"/>
      <c r="EX104" s="7"/>
      <c r="EY104" s="7"/>
      <c r="EZ104" s="7"/>
      <c r="FA104" s="7"/>
      <c r="FB104" s="7"/>
      <c r="FC104" s="7"/>
      <c r="FD104" s="7"/>
      <c r="FE104" s="7"/>
      <c r="FF104" s="7"/>
      <c r="FG104" s="7"/>
      <c r="FH104" s="7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7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7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  <c r="HF104" s="7"/>
      <c r="HG104" s="7"/>
      <c r="HH104" s="7"/>
      <c r="HI104" s="7"/>
      <c r="HJ104" s="7"/>
      <c r="HK104" s="7"/>
      <c r="HL104" s="7"/>
      <c r="HM104" s="7"/>
      <c r="HN104" s="7"/>
      <c r="HO104" s="7"/>
      <c r="HP104" s="7"/>
      <c r="HQ104" s="7"/>
      <c r="HR104" s="7"/>
    </row>
    <row r="105" spans="1:226" ht="3" customHeight="1">
      <c r="C105" s="2"/>
      <c r="D105" s="66"/>
      <c r="E105" s="66"/>
      <c r="F105" s="66"/>
      <c r="G105" s="66"/>
      <c r="H105" s="66"/>
      <c r="I105" s="66"/>
      <c r="J105" s="66"/>
      <c r="K105" s="66"/>
    </row>
    <row r="106" spans="1:226" ht="24" customHeight="1">
      <c r="A106" s="4" t="s">
        <v>68</v>
      </c>
      <c r="B106" s="4"/>
      <c r="C106" s="68"/>
      <c r="D106" s="71"/>
      <c r="E106" s="71"/>
      <c r="F106" s="71"/>
      <c r="G106" s="71"/>
      <c r="H106" s="71"/>
      <c r="I106" s="71"/>
      <c r="J106" s="71"/>
      <c r="K106" s="71"/>
    </row>
    <row r="107" spans="1:226" ht="3" customHeight="1">
      <c r="A107" s="4"/>
      <c r="B107" s="4"/>
      <c r="C107" s="44"/>
      <c r="D107" s="72"/>
      <c r="E107" s="72"/>
      <c r="F107" s="72"/>
      <c r="G107" s="72"/>
      <c r="H107" s="72"/>
      <c r="I107" s="72"/>
      <c r="J107" s="72"/>
      <c r="K107" s="72"/>
    </row>
    <row r="108" spans="1:226" ht="24" customHeight="1">
      <c r="A108" s="4" t="s">
        <v>69</v>
      </c>
      <c r="B108" s="4"/>
      <c r="C108" s="44"/>
      <c r="D108" s="72"/>
      <c r="E108" s="72"/>
      <c r="F108" s="72"/>
      <c r="G108" s="72"/>
      <c r="H108" s="72"/>
      <c r="I108" s="72"/>
      <c r="J108" s="72"/>
      <c r="K108" s="72"/>
    </row>
    <row r="109" spans="1:226" ht="3" customHeight="1">
      <c r="A109" s="4"/>
      <c r="B109" s="4"/>
      <c r="C109" s="44"/>
      <c r="D109" s="72"/>
      <c r="E109" s="72"/>
      <c r="F109" s="72"/>
      <c r="G109" s="72"/>
      <c r="H109" s="72"/>
      <c r="I109" s="72"/>
      <c r="J109" s="72"/>
      <c r="K109" s="72"/>
    </row>
    <row r="110" spans="1:226" ht="24" customHeight="1">
      <c r="A110" s="74" t="s">
        <v>70</v>
      </c>
      <c r="B110" s="74"/>
      <c r="C110" s="44"/>
      <c r="D110" s="74"/>
      <c r="E110" s="72"/>
      <c r="F110" s="72"/>
      <c r="G110" s="72"/>
      <c r="H110" s="72"/>
      <c r="I110" s="72"/>
      <c r="J110" s="72">
        <f>-E110</f>
        <v>0</v>
      </c>
      <c r="K110" s="72"/>
    </row>
    <row r="111" spans="1:226" ht="24" customHeight="1">
      <c r="A111" s="74"/>
      <c r="B111" s="74" t="s">
        <v>71</v>
      </c>
      <c r="C111" s="44"/>
      <c r="D111" s="74"/>
      <c r="E111" s="72"/>
      <c r="F111" s="72"/>
      <c r="G111" s="72"/>
      <c r="H111" s="72"/>
      <c r="I111" s="72"/>
      <c r="J111" s="72"/>
      <c r="K111" s="72"/>
    </row>
    <row r="112" spans="1:226" ht="24" customHeight="1">
      <c r="A112" s="74"/>
      <c r="B112" s="74" t="s">
        <v>72</v>
      </c>
      <c r="C112" s="44"/>
      <c r="D112" s="17"/>
      <c r="E112" s="75"/>
      <c r="F112" s="75"/>
      <c r="G112" s="75"/>
      <c r="H112" s="75"/>
      <c r="I112" s="72"/>
      <c r="J112" s="75"/>
      <c r="K112" s="72"/>
    </row>
    <row r="113" spans="1:12" ht="24" customHeight="1">
      <c r="A113" s="74"/>
      <c r="B113" s="13" t="s">
        <v>73</v>
      </c>
      <c r="C113" s="44"/>
      <c r="D113" s="17"/>
      <c r="E113" s="183">
        <v>1220011755</v>
      </c>
      <c r="F113" s="184"/>
      <c r="G113" s="183">
        <v>1220011755</v>
      </c>
      <c r="H113" s="168"/>
      <c r="I113" s="183">
        <v>1220011755</v>
      </c>
      <c r="J113" s="184"/>
      <c r="K113" s="183">
        <v>1220011755</v>
      </c>
      <c r="L113" s="185"/>
    </row>
    <row r="114" spans="1:12" ht="3" customHeight="1">
      <c r="A114" s="4"/>
      <c r="B114" s="4"/>
      <c r="C114" s="44"/>
      <c r="D114" s="72"/>
      <c r="E114" s="168"/>
      <c r="F114" s="168"/>
      <c r="G114" s="168"/>
      <c r="H114" s="168"/>
      <c r="I114" s="168"/>
      <c r="J114" s="168"/>
      <c r="K114" s="168"/>
      <c r="L114" s="185"/>
    </row>
    <row r="115" spans="1:12" ht="24" customHeight="1">
      <c r="A115" s="4"/>
      <c r="B115" s="74" t="s">
        <v>74</v>
      </c>
      <c r="C115" s="44"/>
      <c r="D115" s="72"/>
      <c r="E115" s="168"/>
      <c r="F115" s="168"/>
      <c r="G115" s="168"/>
      <c r="H115" s="168"/>
      <c r="I115" s="168"/>
      <c r="J115" s="168"/>
      <c r="K115" s="168"/>
      <c r="L115" s="185"/>
    </row>
    <row r="116" spans="1:12" ht="24" customHeight="1">
      <c r="A116" s="4"/>
      <c r="B116" s="74" t="s">
        <v>75</v>
      </c>
      <c r="C116" s="44"/>
      <c r="D116" s="72"/>
      <c r="E116" s="170"/>
      <c r="F116" s="168"/>
      <c r="G116" s="168"/>
      <c r="H116" s="168"/>
      <c r="I116" s="168"/>
      <c r="J116" s="168"/>
      <c r="K116" s="168"/>
      <c r="L116" s="185"/>
    </row>
    <row r="117" spans="1:12" ht="24" customHeight="1">
      <c r="A117" s="4"/>
      <c r="B117" s="13" t="s">
        <v>76</v>
      </c>
      <c r="C117" s="44"/>
      <c r="D117" s="72"/>
      <c r="E117" s="168">
        <v>1220011755</v>
      </c>
      <c r="F117" s="168"/>
      <c r="G117" s="168">
        <v>1220011755</v>
      </c>
      <c r="H117" s="168"/>
      <c r="I117" s="168">
        <v>1220011755</v>
      </c>
      <c r="J117" s="168"/>
      <c r="K117" s="168">
        <v>1220011755</v>
      </c>
      <c r="L117" s="185"/>
    </row>
    <row r="118" spans="1:12" ht="24" customHeight="1">
      <c r="A118" s="74" t="s">
        <v>77</v>
      </c>
      <c r="B118" s="74"/>
      <c r="C118" s="44"/>
      <c r="D118" s="72"/>
      <c r="E118" s="168">
        <v>451455222</v>
      </c>
      <c r="F118" s="168"/>
      <c r="G118" s="168">
        <v>451455222</v>
      </c>
      <c r="H118" s="168"/>
      <c r="I118" s="168">
        <v>451455222</v>
      </c>
      <c r="J118" s="168"/>
      <c r="K118" s="168" t="s">
        <v>78</v>
      </c>
      <c r="L118" s="185"/>
    </row>
    <row r="119" spans="1:12" ht="24" customHeight="1">
      <c r="A119" s="74" t="s">
        <v>79</v>
      </c>
      <c r="B119" s="74"/>
      <c r="C119" s="44"/>
      <c r="D119" s="72"/>
      <c r="E119" s="168"/>
      <c r="F119" s="168"/>
      <c r="G119" s="168"/>
      <c r="H119" s="168"/>
      <c r="I119" s="168"/>
      <c r="J119" s="168"/>
      <c r="K119" s="168"/>
      <c r="L119" s="185"/>
    </row>
    <row r="120" spans="1:12" ht="24" customHeight="1">
      <c r="A120" s="74"/>
      <c r="B120" s="74" t="s">
        <v>80</v>
      </c>
      <c r="C120" s="44">
        <v>18</v>
      </c>
      <c r="D120" s="72"/>
      <c r="E120" s="168">
        <v>127604940</v>
      </c>
      <c r="F120" s="168"/>
      <c r="G120" s="168">
        <v>127604940.09999999</v>
      </c>
      <c r="H120" s="168"/>
      <c r="I120" s="168">
        <v>127604940</v>
      </c>
      <c r="J120" s="168"/>
      <c r="K120" s="168">
        <v>127604940.09999999</v>
      </c>
      <c r="L120" s="185"/>
    </row>
    <row r="121" spans="1:12" ht="24" customHeight="1">
      <c r="A121" s="74"/>
      <c r="B121" s="74" t="s">
        <v>81</v>
      </c>
      <c r="C121" s="44"/>
      <c r="D121" s="72"/>
      <c r="E121" s="168">
        <f>+'6'!M28</f>
        <v>3137771567</v>
      </c>
      <c r="F121" s="168"/>
      <c r="G121" s="168">
        <f>+'6'!M22</f>
        <v>3065596584</v>
      </c>
      <c r="H121" s="168"/>
      <c r="I121" s="168">
        <f>+'7'!M26</f>
        <v>3128638843</v>
      </c>
      <c r="J121" s="168"/>
      <c r="K121" s="168">
        <f>+'7'!M21</f>
        <v>3109409117</v>
      </c>
      <c r="L121" s="185"/>
    </row>
    <row r="122" spans="1:12" ht="24" customHeight="1">
      <c r="A122" s="74" t="s">
        <v>82</v>
      </c>
      <c r="B122" s="74"/>
      <c r="C122" s="44"/>
      <c r="D122" s="72"/>
      <c r="E122" s="168">
        <f>'6'!Q28</f>
        <v>-13533395</v>
      </c>
      <c r="F122" s="168"/>
      <c r="G122" s="168">
        <f>'6'!Q22</f>
        <v>-12950059</v>
      </c>
      <c r="H122" s="168"/>
      <c r="I122" s="168">
        <f>'7'!Q26</f>
        <v>-13533395</v>
      </c>
      <c r="J122" s="168"/>
      <c r="K122" s="168">
        <f>'7'!Q21</f>
        <v>-12950059</v>
      </c>
      <c r="L122" s="185"/>
    </row>
    <row r="123" spans="1:12" ht="3" customHeight="1">
      <c r="A123" s="4"/>
      <c r="B123" s="4"/>
      <c r="C123" s="44"/>
      <c r="D123" s="72"/>
      <c r="E123" s="186"/>
      <c r="F123" s="168"/>
      <c r="G123" s="186"/>
      <c r="H123" s="168"/>
      <c r="I123" s="186"/>
      <c r="J123" s="168"/>
      <c r="K123" s="186"/>
      <c r="L123" s="185"/>
    </row>
    <row r="124" spans="1:12" ht="24" customHeight="1">
      <c r="A124" s="4"/>
      <c r="B124" s="74" t="s">
        <v>83</v>
      </c>
      <c r="C124" s="44"/>
      <c r="D124" s="72"/>
      <c r="E124" s="168">
        <f>SUM(E117:E122)</f>
        <v>4923310089</v>
      </c>
      <c r="F124" s="168"/>
      <c r="G124" s="168">
        <f>SUM(G117:G122)</f>
        <v>4851718442.1000004</v>
      </c>
      <c r="H124" s="168"/>
      <c r="I124" s="168">
        <f>SUM(I117:I122)</f>
        <v>4914177365</v>
      </c>
      <c r="J124" s="168"/>
      <c r="K124" s="168">
        <f>SUM(K117:K122)</f>
        <v>4444075753.1000004</v>
      </c>
      <c r="L124" s="185"/>
    </row>
    <row r="125" spans="1:12" ht="24" customHeight="1">
      <c r="A125" s="74" t="s">
        <v>84</v>
      </c>
      <c r="B125" s="4"/>
      <c r="C125" s="44"/>
      <c r="D125" s="72"/>
      <c r="E125" s="178">
        <f>'6'!U28</f>
        <v>-43259</v>
      </c>
      <c r="F125" s="168"/>
      <c r="G125" s="178">
        <f>'6'!U22</f>
        <v>-42481</v>
      </c>
      <c r="H125" s="168"/>
      <c r="I125" s="177">
        <v>0</v>
      </c>
      <c r="J125" s="170"/>
      <c r="K125" s="177">
        <v>0</v>
      </c>
      <c r="L125" s="185"/>
    </row>
    <row r="126" spans="1:12" ht="3" customHeight="1">
      <c r="A126" s="4"/>
      <c r="B126" s="4"/>
      <c r="C126" s="44"/>
      <c r="D126" s="72"/>
      <c r="E126" s="168"/>
      <c r="F126" s="168"/>
      <c r="G126" s="168"/>
      <c r="H126" s="168"/>
      <c r="I126" s="168"/>
      <c r="J126" s="168"/>
      <c r="K126" s="168"/>
      <c r="L126" s="185"/>
    </row>
    <row r="127" spans="1:12" ht="24" customHeight="1">
      <c r="A127" s="4" t="s">
        <v>85</v>
      </c>
      <c r="B127" s="4"/>
      <c r="C127" s="44"/>
      <c r="D127" s="72"/>
      <c r="E127" s="178">
        <f>SUM(E124:E125)</f>
        <v>4923266830</v>
      </c>
      <c r="F127" s="168"/>
      <c r="G127" s="178">
        <f>SUM(G124:G125)</f>
        <v>4851675961.1000004</v>
      </c>
      <c r="H127" s="168"/>
      <c r="I127" s="178">
        <f>SUM(I124:I125)</f>
        <v>4914177365</v>
      </c>
      <c r="J127" s="168"/>
      <c r="K127" s="178">
        <f>SUM(K124:K125)</f>
        <v>4444075753.1000004</v>
      </c>
      <c r="L127" s="185"/>
    </row>
    <row r="128" spans="1:12" ht="3" customHeight="1">
      <c r="A128" s="4"/>
      <c r="B128" s="4"/>
      <c r="C128" s="44"/>
      <c r="D128" s="72"/>
      <c r="E128" s="168"/>
      <c r="F128" s="168"/>
      <c r="G128" s="168"/>
      <c r="H128" s="168"/>
      <c r="I128" s="168"/>
      <c r="J128" s="168"/>
      <c r="K128" s="168"/>
      <c r="L128" s="185"/>
    </row>
    <row r="129" spans="1:12" ht="24" customHeight="1">
      <c r="A129" s="4" t="s">
        <v>86</v>
      </c>
      <c r="B129" s="4"/>
      <c r="C129" s="44"/>
      <c r="D129" s="72"/>
      <c r="E129" s="183">
        <f>SUM(E127,E89)</f>
        <v>10673316452</v>
      </c>
      <c r="F129" s="168"/>
      <c r="G129" s="183">
        <f>SUM(G127,G89)</f>
        <v>11303892261.1</v>
      </c>
      <c r="H129" s="168"/>
      <c r="I129" s="183">
        <f>SUM(I127,I89)</f>
        <v>8475742640</v>
      </c>
      <c r="J129" s="168"/>
      <c r="K129" s="183">
        <f>SUM(K127,K89)</f>
        <v>8712795301.1000004</v>
      </c>
      <c r="L129" s="185"/>
    </row>
    <row r="130" spans="1:12" ht="24" customHeight="1">
      <c r="A130" s="1"/>
      <c r="B130" s="1"/>
    </row>
    <row r="131" spans="1:12" ht="24" customHeight="1">
      <c r="A131" s="1"/>
      <c r="B131" s="1"/>
      <c r="E131" s="76"/>
      <c r="F131" s="76"/>
      <c r="G131" s="76"/>
      <c r="H131" s="76"/>
      <c r="I131" s="76"/>
      <c r="J131" s="76"/>
      <c r="K131" s="76"/>
    </row>
    <row r="132" spans="1:12" ht="24" customHeight="1">
      <c r="A132" s="1"/>
      <c r="B132" s="1"/>
      <c r="E132" s="73"/>
      <c r="F132" s="73"/>
      <c r="G132" s="73"/>
      <c r="H132" s="73"/>
      <c r="I132" s="73"/>
      <c r="J132" s="73"/>
      <c r="K132" s="73"/>
    </row>
    <row r="133" spans="1:12" ht="24" customHeight="1">
      <c r="A133" s="1"/>
      <c r="B133" s="1"/>
      <c r="E133" s="73"/>
      <c r="F133" s="73"/>
      <c r="G133" s="73"/>
      <c r="H133" s="73"/>
      <c r="I133" s="73"/>
      <c r="J133" s="73"/>
      <c r="K133" s="73"/>
    </row>
    <row r="134" spans="1:12" ht="24" customHeight="1">
      <c r="A134" s="1"/>
      <c r="B134" s="1"/>
      <c r="E134" s="73"/>
      <c r="F134" s="73"/>
      <c r="G134" s="73"/>
      <c r="H134" s="73"/>
      <c r="I134" s="73"/>
      <c r="J134" s="73"/>
      <c r="K134" s="73"/>
    </row>
    <row r="135" spans="1:12" ht="24" customHeight="1">
      <c r="A135" s="1"/>
      <c r="B135" s="1"/>
    </row>
    <row r="136" spans="1:12" ht="24" customHeight="1">
      <c r="A136" s="12" t="str">
        <f>+A92</f>
        <v>หมายเหตุประกอบงบการเงินระหว่างกาลเป็นส่วนหนึ่งของงบการเงินนี้</v>
      </c>
      <c r="G136" s="77"/>
      <c r="H136" s="77"/>
    </row>
    <row r="137" spans="1:12" ht="22.5" customHeight="1"/>
    <row r="138" spans="1:12" ht="22.5" customHeight="1"/>
    <row r="139" spans="1:12" ht="22.5" customHeight="1"/>
    <row r="140" spans="1:12" ht="22.5" customHeight="1"/>
    <row r="141" spans="1:12" ht="22.5" customHeight="1"/>
  </sheetData>
  <mergeCells count="6">
    <mergeCell ref="I54:K54"/>
    <mergeCell ref="I101:K101"/>
    <mergeCell ref="I6:K6"/>
    <mergeCell ref="E101:G101"/>
    <mergeCell ref="E54:G54"/>
    <mergeCell ref="E6:G6"/>
  </mergeCells>
  <pageMargins left="0.71" right="0.35433070866141736" top="0.55118110236220474" bottom="0.59055118110236227" header="0.35433070866141736" footer="0.39370078740157483"/>
  <pageSetup paperSize="9" scale="85" firstPageNumber="2" orientation="portrait" useFirstPageNumber="1" horizontalDpi="1200" verticalDpi="1200" r:id="rId1"/>
  <headerFooter>
    <oddFooter>&amp;R&amp;"Angsana New,Regular"&amp;13&amp;P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4"/>
  <sheetViews>
    <sheetView view="pageBreakPreview" topLeftCell="A19" zoomScale="90" zoomScaleNormal="90" zoomScaleSheetLayoutView="90" workbookViewId="0">
      <selection activeCell="A62" sqref="A62"/>
    </sheetView>
  </sheetViews>
  <sheetFormatPr defaultColWidth="9.140625" defaultRowHeight="20.25" customHeight="1"/>
  <cols>
    <col min="1" max="1" width="57.140625" style="19" customWidth="1"/>
    <col min="2" max="2" width="7.85546875" style="19" customWidth="1"/>
    <col min="3" max="3" width="0.85546875" style="19" customWidth="1"/>
    <col min="4" max="4" width="14" style="19" customWidth="1"/>
    <col min="5" max="5" width="0.85546875" style="19" customWidth="1"/>
    <col min="6" max="6" width="14" style="19" customWidth="1"/>
    <col min="7" max="7" width="0.85546875" style="19" customWidth="1"/>
    <col min="8" max="8" width="14" style="19" customWidth="1"/>
    <col min="9" max="9" width="0.85546875" style="19" customWidth="1"/>
    <col min="10" max="10" width="14" style="19" customWidth="1"/>
    <col min="11" max="11" width="1.5703125" style="19" customWidth="1"/>
    <col min="12" max="12" width="11.7109375" style="19" bestFit="1" customWidth="1"/>
    <col min="13" max="16384" width="9.140625" style="19"/>
  </cols>
  <sheetData>
    <row r="1" spans="1:10" s="29" customFormat="1" ht="20.100000000000001" customHeight="1">
      <c r="A1" s="24" t="str">
        <f>'2-4'!A1</f>
        <v xml:space="preserve">บริษัท ปริญสิริ จำกัด (มหาชน) </v>
      </c>
      <c r="B1" s="79"/>
      <c r="C1" s="78"/>
      <c r="D1" s="78"/>
      <c r="E1" s="78"/>
      <c r="F1" s="78"/>
      <c r="G1" s="78"/>
      <c r="H1" s="79"/>
      <c r="J1" s="80" t="s">
        <v>87</v>
      </c>
    </row>
    <row r="2" spans="1:10" s="29" customFormat="1" ht="20.100000000000001" customHeight="1">
      <c r="A2" s="28" t="s">
        <v>88</v>
      </c>
      <c r="B2" s="79"/>
      <c r="C2" s="79"/>
      <c r="D2" s="79"/>
      <c r="E2" s="79"/>
      <c r="F2" s="79"/>
      <c r="G2" s="79"/>
      <c r="H2" s="79"/>
      <c r="J2" s="79"/>
    </row>
    <row r="3" spans="1:10" s="29" customFormat="1" ht="20.100000000000001" customHeight="1">
      <c r="A3" s="28" t="s">
        <v>89</v>
      </c>
      <c r="B3" s="79"/>
      <c r="C3" s="79"/>
      <c r="D3" s="79"/>
      <c r="E3" s="79"/>
      <c r="F3" s="79"/>
      <c r="G3" s="79"/>
      <c r="H3" s="79"/>
      <c r="J3" s="79"/>
    </row>
    <row r="4" spans="1:10" ht="15" customHeight="1">
      <c r="B4" s="20"/>
      <c r="C4" s="81"/>
      <c r="D4" s="81"/>
      <c r="E4" s="81"/>
      <c r="F4" s="81"/>
      <c r="G4" s="81"/>
      <c r="H4" s="81"/>
      <c r="J4" s="81"/>
    </row>
    <row r="5" spans="1:10" ht="20.100000000000001" customHeight="1">
      <c r="B5" s="20"/>
      <c r="C5" s="81"/>
      <c r="D5" s="81"/>
      <c r="E5" s="81"/>
      <c r="F5" s="81"/>
      <c r="G5" s="81"/>
      <c r="H5" s="81"/>
      <c r="J5" s="84" t="s">
        <v>3</v>
      </c>
    </row>
    <row r="6" spans="1:10" s="29" customFormat="1" ht="20.100000000000001" customHeight="1">
      <c r="B6" s="79"/>
      <c r="C6" s="46"/>
      <c r="D6" s="234" t="s">
        <v>4</v>
      </c>
      <c r="E6" s="234"/>
      <c r="F6" s="234"/>
      <c r="G6" s="82"/>
      <c r="H6" s="234" t="s">
        <v>5</v>
      </c>
      <c r="I6" s="234"/>
      <c r="J6" s="234"/>
    </row>
    <row r="7" spans="1:10" s="29" customFormat="1" ht="20.100000000000001" customHeight="1">
      <c r="B7" s="50" t="s">
        <v>10</v>
      </c>
      <c r="C7" s="46"/>
      <c r="D7" s="95" t="s">
        <v>6</v>
      </c>
      <c r="E7" s="20"/>
      <c r="F7" s="95" t="s">
        <v>90</v>
      </c>
      <c r="G7" s="162"/>
      <c r="H7" s="95" t="s">
        <v>6</v>
      </c>
      <c r="I7" s="20"/>
      <c r="J7" s="95" t="s">
        <v>90</v>
      </c>
    </row>
    <row r="8" spans="1:10" ht="3" customHeight="1">
      <c r="B8" s="85"/>
      <c r="D8" s="84"/>
      <c r="E8" s="84"/>
      <c r="F8" s="84"/>
      <c r="G8" s="85"/>
      <c r="H8" s="84"/>
      <c r="I8" s="84"/>
      <c r="J8" s="84"/>
    </row>
    <row r="9" spans="1:10" s="29" customFormat="1" ht="20.100000000000001" customHeight="1">
      <c r="A9" s="24" t="s">
        <v>91</v>
      </c>
      <c r="B9" s="78"/>
      <c r="C9" s="80"/>
      <c r="D9" s="80"/>
      <c r="E9" s="80"/>
      <c r="F9" s="80"/>
      <c r="G9" s="80"/>
      <c r="H9" s="80"/>
      <c r="J9" s="80"/>
    </row>
    <row r="10" spans="1:10" ht="3" customHeight="1">
      <c r="B10" s="85"/>
      <c r="C10" s="84"/>
      <c r="D10" s="84"/>
      <c r="E10" s="84"/>
      <c r="F10" s="84"/>
      <c r="G10" s="84"/>
      <c r="H10" s="86"/>
      <c r="J10" s="86"/>
    </row>
    <row r="11" spans="1:10" s="29" customFormat="1" ht="20.100000000000001" customHeight="1">
      <c r="A11" s="30" t="s">
        <v>92</v>
      </c>
      <c r="C11" s="80"/>
      <c r="D11" s="145">
        <v>460801461</v>
      </c>
      <c r="E11" s="108"/>
      <c r="F11" s="108">
        <v>441899841</v>
      </c>
      <c r="G11" s="109"/>
      <c r="H11" s="145">
        <v>190141425</v>
      </c>
      <c r="I11" s="109"/>
      <c r="J11" s="107">
        <v>268631111</v>
      </c>
    </row>
    <row r="12" spans="1:10" s="29" customFormat="1" ht="20.100000000000001" customHeight="1">
      <c r="A12" s="30" t="s">
        <v>93</v>
      </c>
      <c r="B12" s="31"/>
      <c r="C12" s="80"/>
      <c r="D12" s="187">
        <v>0</v>
      </c>
      <c r="E12" s="108"/>
      <c r="F12" s="187">
        <v>0</v>
      </c>
      <c r="G12" s="109"/>
      <c r="H12" s="145">
        <v>3366667</v>
      </c>
      <c r="I12" s="109"/>
      <c r="J12" s="107">
        <v>3366667</v>
      </c>
    </row>
    <row r="13" spans="1:10" s="29" customFormat="1" ht="20.100000000000001" customHeight="1">
      <c r="A13" s="29" t="s">
        <v>94</v>
      </c>
      <c r="B13" s="79"/>
      <c r="C13" s="47"/>
      <c r="D13" s="146">
        <v>9582500</v>
      </c>
      <c r="E13" s="108"/>
      <c r="F13" s="110">
        <v>9295525</v>
      </c>
      <c r="G13" s="111"/>
      <c r="H13" s="188">
        <v>0</v>
      </c>
      <c r="I13" s="111"/>
      <c r="J13" s="188">
        <v>0</v>
      </c>
    </row>
    <row r="14" spans="1:10" ht="3" customHeight="1">
      <c r="B14" s="85"/>
      <c r="C14" s="84"/>
      <c r="D14" s="189"/>
      <c r="E14" s="107"/>
      <c r="F14" s="189"/>
      <c r="G14" s="109"/>
      <c r="H14" s="189"/>
      <c r="I14" s="107"/>
      <c r="J14" s="189"/>
    </row>
    <row r="15" spans="1:10" s="29" customFormat="1" ht="20.100000000000001" customHeight="1">
      <c r="A15" s="28" t="s">
        <v>95</v>
      </c>
      <c r="B15" s="79"/>
      <c r="C15" s="52"/>
      <c r="D15" s="113">
        <f>+SUM(D11:D13)</f>
        <v>470383961</v>
      </c>
      <c r="E15" s="108"/>
      <c r="F15" s="113">
        <f>+SUM(F11:F13)</f>
        <v>451195366</v>
      </c>
      <c r="G15" s="108"/>
      <c r="H15" s="113">
        <f>+SUM(H11:H13)</f>
        <v>193508092</v>
      </c>
      <c r="I15" s="108"/>
      <c r="J15" s="113">
        <f>+SUM(J11:J13)</f>
        <v>271997778</v>
      </c>
    </row>
    <row r="16" spans="1:10" ht="3" customHeight="1">
      <c r="B16" s="85"/>
      <c r="D16" s="109"/>
      <c r="E16" s="109"/>
      <c r="F16" s="109"/>
      <c r="G16" s="190"/>
      <c r="H16" s="109"/>
      <c r="I16" s="109"/>
      <c r="J16" s="109"/>
    </row>
    <row r="17" spans="1:10" s="29" customFormat="1" ht="20.100000000000001" customHeight="1">
      <c r="A17" s="24" t="s">
        <v>96</v>
      </c>
      <c r="B17" s="79"/>
      <c r="C17" s="52"/>
      <c r="D17" s="108"/>
      <c r="E17" s="108"/>
      <c r="F17" s="108"/>
      <c r="G17" s="108"/>
      <c r="H17" s="108"/>
      <c r="I17" s="107"/>
      <c r="J17" s="108"/>
    </row>
    <row r="18" spans="1:10" ht="3" customHeight="1">
      <c r="B18" s="85"/>
      <c r="C18" s="84"/>
      <c r="D18" s="109"/>
      <c r="E18" s="109"/>
      <c r="F18" s="109"/>
      <c r="G18" s="109"/>
      <c r="H18" s="109"/>
      <c r="I18" s="107"/>
      <c r="J18" s="109"/>
    </row>
    <row r="19" spans="1:10" s="29" customFormat="1" ht="20.100000000000001" customHeight="1">
      <c r="A19" s="29" t="s">
        <v>97</v>
      </c>
      <c r="B19" s="79"/>
      <c r="C19" s="52"/>
      <c r="D19" s="145">
        <v>238513455</v>
      </c>
      <c r="E19" s="108"/>
      <c r="F19" s="108">
        <v>261204800</v>
      </c>
      <c r="G19" s="108"/>
      <c r="H19" s="145">
        <v>113128673</v>
      </c>
      <c r="I19" s="108"/>
      <c r="J19" s="108">
        <v>164221437</v>
      </c>
    </row>
    <row r="20" spans="1:10" s="29" customFormat="1" ht="20.100000000000001" customHeight="1">
      <c r="A20" s="29" t="s">
        <v>98</v>
      </c>
      <c r="B20" s="79"/>
      <c r="C20" s="52"/>
      <c r="D20" s="146">
        <v>8207601</v>
      </c>
      <c r="E20" s="108"/>
      <c r="F20" s="110">
        <v>9204530</v>
      </c>
      <c r="G20" s="108"/>
      <c r="H20" s="188">
        <v>0</v>
      </c>
      <c r="I20" s="108"/>
      <c r="J20" s="188">
        <v>0</v>
      </c>
    </row>
    <row r="21" spans="1:10" ht="3" customHeight="1">
      <c r="B21" s="85"/>
      <c r="C21" s="84"/>
      <c r="D21" s="107"/>
      <c r="E21" s="107"/>
      <c r="F21" s="107"/>
      <c r="G21" s="109"/>
      <c r="H21" s="107"/>
      <c r="I21" s="107"/>
      <c r="J21" s="107"/>
    </row>
    <row r="22" spans="1:10" ht="20.100000000000001" customHeight="1">
      <c r="A22" s="18" t="s">
        <v>99</v>
      </c>
      <c r="B22" s="20"/>
      <c r="C22" s="51"/>
      <c r="D22" s="113">
        <f>SUM(D19:D21)</f>
        <v>246721056</v>
      </c>
      <c r="E22" s="108"/>
      <c r="F22" s="113">
        <f>SUM(F19:F21)</f>
        <v>270409330</v>
      </c>
      <c r="G22" s="108"/>
      <c r="H22" s="113">
        <f>SUM(H19:H21)</f>
        <v>113128673</v>
      </c>
      <c r="I22" s="108"/>
      <c r="J22" s="113">
        <f>SUM(J19:J21)</f>
        <v>164221437</v>
      </c>
    </row>
    <row r="23" spans="1:10" ht="3" customHeight="1">
      <c r="B23" s="85"/>
      <c r="D23" s="109"/>
      <c r="E23" s="109"/>
      <c r="F23" s="109"/>
      <c r="G23" s="190"/>
      <c r="H23" s="109"/>
      <c r="I23" s="109"/>
      <c r="J23" s="109"/>
    </row>
    <row r="24" spans="1:10" ht="20.100000000000001" customHeight="1">
      <c r="A24" s="24" t="s">
        <v>100</v>
      </c>
      <c r="B24" s="18"/>
      <c r="C24" s="18"/>
      <c r="D24" s="108">
        <f>D15-D22</f>
        <v>223662905</v>
      </c>
      <c r="E24" s="108"/>
      <c r="F24" s="108">
        <f>F15-F22</f>
        <v>180786036</v>
      </c>
      <c r="G24" s="108"/>
      <c r="H24" s="108">
        <f>H15-H22</f>
        <v>80379419</v>
      </c>
      <c r="I24" s="108"/>
      <c r="J24" s="108">
        <f>J15-J22</f>
        <v>107776341</v>
      </c>
    </row>
    <row r="25" spans="1:10" ht="20.100000000000001" customHeight="1">
      <c r="A25" s="19" t="s">
        <v>101</v>
      </c>
      <c r="B25" s="79">
        <v>21</v>
      </c>
      <c r="D25" s="146">
        <v>5834248</v>
      </c>
      <c r="E25" s="144"/>
      <c r="F25" s="146">
        <v>5764029</v>
      </c>
      <c r="G25" s="144"/>
      <c r="H25" s="146">
        <v>3286788</v>
      </c>
      <c r="I25" s="144"/>
      <c r="J25" s="146">
        <v>4458403</v>
      </c>
    </row>
    <row r="26" spans="1:10" ht="3" customHeight="1">
      <c r="B26" s="85"/>
      <c r="C26" s="84"/>
      <c r="D26" s="107"/>
      <c r="E26" s="107"/>
      <c r="F26" s="107"/>
      <c r="G26" s="109"/>
      <c r="H26" s="107"/>
      <c r="I26" s="107"/>
      <c r="J26" s="107"/>
    </row>
    <row r="27" spans="1:10" s="29" customFormat="1" ht="20.100000000000001" customHeight="1">
      <c r="A27" s="32" t="s">
        <v>102</v>
      </c>
      <c r="D27" s="107">
        <f>D24+D25</f>
        <v>229497153</v>
      </c>
      <c r="E27" s="108"/>
      <c r="F27" s="107">
        <f>F24+F25</f>
        <v>186550065</v>
      </c>
      <c r="G27" s="107"/>
      <c r="H27" s="107">
        <f>H24+H25</f>
        <v>83666207</v>
      </c>
      <c r="I27" s="107"/>
      <c r="J27" s="107">
        <f>J24+J25</f>
        <v>112234744</v>
      </c>
    </row>
    <row r="28" spans="1:10" s="29" customFormat="1" ht="20.100000000000001" customHeight="1">
      <c r="A28" s="32" t="s">
        <v>103</v>
      </c>
      <c r="B28" s="79"/>
      <c r="D28" s="115">
        <v>-35010458</v>
      </c>
      <c r="E28" s="115"/>
      <c r="F28" s="115">
        <v>-33122749.5</v>
      </c>
      <c r="G28" s="115"/>
      <c r="H28" s="115">
        <v>-14663312</v>
      </c>
      <c r="I28" s="115"/>
      <c r="J28" s="115">
        <v>-19508843</v>
      </c>
    </row>
    <row r="29" spans="1:10" s="29" customFormat="1" ht="20.100000000000001" customHeight="1">
      <c r="A29" s="29" t="s">
        <v>104</v>
      </c>
      <c r="C29" s="24"/>
      <c r="D29" s="115">
        <v>-64275532</v>
      </c>
      <c r="E29" s="115"/>
      <c r="F29" s="115">
        <v>-49281524.5</v>
      </c>
      <c r="G29" s="115"/>
      <c r="H29" s="115">
        <v>-24826695</v>
      </c>
      <c r="I29" s="115"/>
      <c r="J29" s="115">
        <f>-59770860-J32</f>
        <v>-26746809</v>
      </c>
    </row>
    <row r="30" spans="1:10" s="41" customFormat="1" ht="20.100000000000001" customHeight="1">
      <c r="A30" s="21" t="s">
        <v>105</v>
      </c>
      <c r="B30" s="43"/>
      <c r="C30" s="42"/>
      <c r="D30" s="115"/>
      <c r="E30" s="115"/>
      <c r="F30" s="115"/>
      <c r="G30" s="115"/>
      <c r="H30" s="115"/>
      <c r="I30" s="115"/>
      <c r="J30" s="115"/>
    </row>
    <row r="31" spans="1:10" s="41" customFormat="1" ht="20.100000000000001" customHeight="1">
      <c r="A31" s="149" t="s">
        <v>106</v>
      </c>
      <c r="B31" s="43"/>
      <c r="C31" s="42"/>
      <c r="D31" s="115"/>
      <c r="E31" s="115"/>
      <c r="F31" s="115"/>
      <c r="G31" s="115"/>
      <c r="H31" s="115"/>
      <c r="I31" s="115"/>
      <c r="J31" s="115"/>
    </row>
    <row r="32" spans="1:10" s="41" customFormat="1" ht="20.100000000000001" customHeight="1">
      <c r="A32" s="150" t="s">
        <v>107</v>
      </c>
      <c r="B32" s="43"/>
      <c r="C32" s="42"/>
      <c r="D32" s="187">
        <v>0</v>
      </c>
      <c r="E32" s="115"/>
      <c r="F32" s="191">
        <v>-33024051</v>
      </c>
      <c r="G32" s="191"/>
      <c r="H32" s="187">
        <v>0</v>
      </c>
      <c r="I32" s="191"/>
      <c r="J32" s="151">
        <v>-33024051</v>
      </c>
    </row>
    <row r="33" spans="1:10" s="41" customFormat="1" ht="20.100000000000001" customHeight="1">
      <c r="A33" s="149" t="s">
        <v>108</v>
      </c>
      <c r="B33" s="79">
        <v>9</v>
      </c>
      <c r="C33" s="42"/>
      <c r="D33" s="187">
        <v>0</v>
      </c>
      <c r="E33" s="115"/>
      <c r="F33" s="187">
        <v>0</v>
      </c>
      <c r="G33" s="115"/>
      <c r="H33" s="187">
        <v>-10696188</v>
      </c>
      <c r="I33" s="115"/>
      <c r="J33" s="187">
        <v>0</v>
      </c>
    </row>
    <row r="34" spans="1:10" s="41" customFormat="1" ht="20.100000000000001" customHeight="1">
      <c r="A34" s="149" t="s">
        <v>109</v>
      </c>
      <c r="B34" s="79">
        <v>9</v>
      </c>
      <c r="C34" s="42"/>
      <c r="D34" s="171">
        <v>-10503327</v>
      </c>
      <c r="E34" s="115"/>
      <c r="F34" s="192">
        <v>0</v>
      </c>
      <c r="G34" s="115"/>
      <c r="H34" s="192">
        <v>0</v>
      </c>
      <c r="I34" s="115"/>
      <c r="J34" s="192">
        <v>0</v>
      </c>
    </row>
    <row r="35" spans="1:10" s="29" customFormat="1" ht="20.100000000000001" customHeight="1">
      <c r="A35" s="29" t="s">
        <v>110</v>
      </c>
      <c r="B35" s="78"/>
      <c r="C35" s="52"/>
      <c r="D35" s="110">
        <f>SUM(D28:D34)</f>
        <v>-109789317</v>
      </c>
      <c r="E35" s="107"/>
      <c r="F35" s="110">
        <f>SUM(F28:F34)</f>
        <v>-115428325</v>
      </c>
      <c r="G35" s="108"/>
      <c r="H35" s="110">
        <f>SUM(H28:H34)</f>
        <v>-50186195</v>
      </c>
      <c r="I35" s="107"/>
      <c r="J35" s="110">
        <f>SUM(J28:J34)</f>
        <v>-79279703</v>
      </c>
    </row>
    <row r="36" spans="1:10" ht="3" customHeight="1">
      <c r="B36" s="85"/>
      <c r="C36" s="51"/>
      <c r="D36" s="108"/>
      <c r="E36" s="107"/>
      <c r="F36" s="108"/>
      <c r="G36" s="108"/>
      <c r="H36" s="108"/>
      <c r="I36" s="107"/>
      <c r="J36" s="108"/>
    </row>
    <row r="37" spans="1:10" s="29" customFormat="1" ht="20.100000000000001" customHeight="1">
      <c r="A37" s="29" t="s">
        <v>111</v>
      </c>
      <c r="B37" s="78"/>
      <c r="C37" s="52"/>
      <c r="D37" s="108">
        <f>D27+D35</f>
        <v>119707836</v>
      </c>
      <c r="E37" s="107"/>
      <c r="F37" s="108">
        <f>F27+F35</f>
        <v>71121740</v>
      </c>
      <c r="G37" s="108"/>
      <c r="H37" s="108">
        <f>H27+H35</f>
        <v>33480012</v>
      </c>
      <c r="I37" s="107"/>
      <c r="J37" s="108">
        <f>J27+J35</f>
        <v>32955041</v>
      </c>
    </row>
    <row r="38" spans="1:10" s="29" customFormat="1" ht="20.100000000000001" customHeight="1">
      <c r="A38" s="33" t="s">
        <v>112</v>
      </c>
      <c r="B38" s="31"/>
      <c r="C38" s="52"/>
      <c r="D38" s="115">
        <v>-692379</v>
      </c>
      <c r="E38" s="115"/>
      <c r="F38" s="115">
        <v>-520667</v>
      </c>
      <c r="G38" s="144"/>
      <c r="H38" s="187">
        <v>0</v>
      </c>
      <c r="I38" s="144"/>
      <c r="J38" s="187">
        <v>0</v>
      </c>
    </row>
    <row r="39" spans="1:10" s="29" customFormat="1" ht="20.100000000000001" customHeight="1">
      <c r="A39" s="29" t="s">
        <v>113</v>
      </c>
      <c r="B39" s="31"/>
      <c r="C39" s="52"/>
      <c r="D39" s="145">
        <v>1445375</v>
      </c>
      <c r="E39" s="144"/>
      <c r="F39" s="145">
        <v>889525</v>
      </c>
      <c r="G39" s="144"/>
      <c r="H39" s="145">
        <v>27406417</v>
      </c>
      <c r="I39" s="144"/>
      <c r="J39" s="145">
        <v>25566293</v>
      </c>
    </row>
    <row r="40" spans="1:10" s="29" customFormat="1" ht="20.100000000000001" customHeight="1">
      <c r="A40" s="29" t="s">
        <v>114</v>
      </c>
      <c r="B40" s="78"/>
      <c r="C40" s="52"/>
      <c r="D40" s="147">
        <v>-26469205</v>
      </c>
      <c r="E40" s="147"/>
      <c r="F40" s="147">
        <v>-17551882</v>
      </c>
      <c r="G40" s="147"/>
      <c r="H40" s="147">
        <v>-34269489</v>
      </c>
      <c r="I40" s="147"/>
      <c r="J40" s="147">
        <v>-29131063</v>
      </c>
    </row>
    <row r="41" spans="1:10" ht="3" customHeight="1">
      <c r="B41" s="85"/>
      <c r="C41" s="51"/>
      <c r="D41" s="108"/>
      <c r="E41" s="107"/>
      <c r="F41" s="108"/>
      <c r="G41" s="108"/>
      <c r="H41" s="108"/>
      <c r="I41" s="107"/>
      <c r="J41" s="108"/>
    </row>
    <row r="42" spans="1:10" s="29" customFormat="1" ht="20.100000000000001" customHeight="1">
      <c r="A42" s="29" t="s">
        <v>115</v>
      </c>
      <c r="B42" s="78"/>
      <c r="C42" s="52"/>
      <c r="D42" s="108">
        <f>SUM(D37:D40)</f>
        <v>93991627</v>
      </c>
      <c r="E42" s="107"/>
      <c r="F42" s="108">
        <f>SUM(F37:F40)</f>
        <v>53938716</v>
      </c>
      <c r="G42" s="108"/>
      <c r="H42" s="108">
        <f>SUM(H37:H40)</f>
        <v>26616940</v>
      </c>
      <c r="I42" s="107"/>
      <c r="J42" s="108">
        <f>SUM(J37:J40)</f>
        <v>29390271</v>
      </c>
    </row>
    <row r="43" spans="1:10" s="29" customFormat="1" ht="20.100000000000001" customHeight="1">
      <c r="A43" s="29" t="s">
        <v>116</v>
      </c>
      <c r="B43" s="79">
        <v>17</v>
      </c>
      <c r="C43" s="52"/>
      <c r="D43" s="147">
        <v>-21817422</v>
      </c>
      <c r="E43" s="147"/>
      <c r="F43" s="147">
        <v>-13709144</v>
      </c>
      <c r="G43" s="147"/>
      <c r="H43" s="147">
        <v>-7387214</v>
      </c>
      <c r="I43" s="147"/>
      <c r="J43" s="147">
        <v>-6083673</v>
      </c>
    </row>
    <row r="44" spans="1:10" ht="3" customHeight="1">
      <c r="B44" s="85"/>
      <c r="C44" s="51"/>
      <c r="D44" s="108"/>
      <c r="E44" s="107"/>
      <c r="F44" s="108"/>
      <c r="G44" s="108"/>
      <c r="H44" s="108"/>
      <c r="I44" s="107"/>
      <c r="J44" s="108"/>
    </row>
    <row r="45" spans="1:10" s="29" customFormat="1" ht="20.100000000000001" customHeight="1">
      <c r="A45" s="29" t="s">
        <v>117</v>
      </c>
      <c r="B45" s="78"/>
      <c r="C45" s="52"/>
      <c r="D45" s="110">
        <f>SUM(D42:D43)</f>
        <v>72174205</v>
      </c>
      <c r="E45" s="107"/>
      <c r="F45" s="110">
        <f>SUM(F42:F43)</f>
        <v>40229572</v>
      </c>
      <c r="G45" s="108"/>
      <c r="H45" s="110">
        <f>SUM(H42:H43)</f>
        <v>19229726</v>
      </c>
      <c r="I45" s="107"/>
      <c r="J45" s="110">
        <f>SUM(J42:J43)</f>
        <v>23306598</v>
      </c>
    </row>
    <row r="46" spans="1:10" ht="3" customHeight="1">
      <c r="B46" s="85"/>
      <c r="C46" s="51"/>
      <c r="D46" s="114"/>
      <c r="E46" s="112"/>
      <c r="F46" s="114"/>
      <c r="G46" s="114"/>
      <c r="H46" s="114"/>
      <c r="I46" s="112"/>
      <c r="J46" s="114"/>
    </row>
    <row r="47" spans="1:10" s="29" customFormat="1" ht="20.100000000000001" customHeight="1">
      <c r="A47" s="29" t="s">
        <v>118</v>
      </c>
      <c r="B47" s="78"/>
      <c r="C47" s="52"/>
      <c r="D47" s="108"/>
      <c r="E47" s="107"/>
      <c r="F47" s="108"/>
      <c r="G47" s="108"/>
      <c r="H47" s="108"/>
      <c r="I47" s="107"/>
      <c r="J47" s="108"/>
    </row>
    <row r="48" spans="1:10" s="29" customFormat="1" ht="20.100000000000001" customHeight="1">
      <c r="A48" s="30" t="s">
        <v>119</v>
      </c>
      <c r="B48" s="78"/>
      <c r="C48" s="52"/>
      <c r="D48" s="108"/>
      <c r="E48" s="107"/>
      <c r="F48" s="108"/>
      <c r="G48" s="108"/>
      <c r="H48" s="108"/>
      <c r="I48" s="107"/>
      <c r="J48" s="108"/>
    </row>
    <row r="49" spans="1:10" s="29" customFormat="1" ht="20.100000000000001" customHeight="1">
      <c r="A49" s="29" t="s">
        <v>120</v>
      </c>
      <c r="B49" s="78"/>
      <c r="C49" s="52"/>
      <c r="D49" s="147">
        <v>-583336</v>
      </c>
      <c r="E49" s="107"/>
      <c r="F49" s="110">
        <v>3310432</v>
      </c>
      <c r="G49" s="108"/>
      <c r="H49" s="147">
        <v>-583336</v>
      </c>
      <c r="I49" s="107"/>
      <c r="J49" s="110">
        <v>3310432</v>
      </c>
    </row>
    <row r="50" spans="1:10" ht="3" customHeight="1">
      <c r="B50" s="85"/>
      <c r="C50" s="51"/>
      <c r="D50" s="108"/>
      <c r="E50" s="107"/>
      <c r="F50" s="108"/>
      <c r="G50" s="108"/>
      <c r="H50" s="108"/>
      <c r="I50" s="107"/>
      <c r="J50" s="108"/>
    </row>
    <row r="51" spans="1:10" s="29" customFormat="1" ht="20.100000000000001" customHeight="1">
      <c r="A51" s="29" t="s">
        <v>121</v>
      </c>
      <c r="B51" s="78"/>
      <c r="C51" s="52"/>
      <c r="D51" s="110">
        <f>SUM(D48:D49)</f>
        <v>-583336</v>
      </c>
      <c r="E51" s="107"/>
      <c r="F51" s="110">
        <f>SUM(F48:F49)</f>
        <v>3310432</v>
      </c>
      <c r="G51" s="108"/>
      <c r="H51" s="110">
        <f>SUM(H48:H49)</f>
        <v>-583336</v>
      </c>
      <c r="I51" s="107"/>
      <c r="J51" s="110">
        <f>SUM(J48:J49)</f>
        <v>3310432</v>
      </c>
    </row>
    <row r="52" spans="1:10" ht="3" customHeight="1">
      <c r="B52" s="85"/>
      <c r="C52" s="51"/>
      <c r="D52" s="108"/>
      <c r="E52" s="107"/>
      <c r="F52" s="108"/>
      <c r="G52" s="108"/>
      <c r="H52" s="108"/>
      <c r="I52" s="107"/>
      <c r="J52" s="108"/>
    </row>
    <row r="53" spans="1:10" s="29" customFormat="1" ht="20.100000000000001" customHeight="1">
      <c r="A53" s="29" t="s">
        <v>122</v>
      </c>
      <c r="B53" s="78"/>
      <c r="C53" s="52"/>
      <c r="D53" s="116">
        <f>D45+D51</f>
        <v>71590869</v>
      </c>
      <c r="E53" s="108"/>
      <c r="F53" s="116">
        <f>F45+F51</f>
        <v>43540004</v>
      </c>
      <c r="G53" s="108"/>
      <c r="H53" s="116">
        <f>H45+H51</f>
        <v>18646390</v>
      </c>
      <c r="I53" s="108"/>
      <c r="J53" s="116">
        <f>J45+J51</f>
        <v>26617030</v>
      </c>
    </row>
    <row r="54" spans="1:10" ht="3" customHeight="1">
      <c r="D54" s="107"/>
      <c r="E54" s="107"/>
      <c r="F54" s="107"/>
      <c r="G54" s="107"/>
      <c r="H54" s="107"/>
      <c r="I54" s="107"/>
      <c r="J54" s="107"/>
    </row>
    <row r="55" spans="1:10" s="29" customFormat="1" ht="20.100000000000001" customHeight="1">
      <c r="A55" s="29" t="s">
        <v>123</v>
      </c>
      <c r="B55" s="78"/>
      <c r="C55" s="52"/>
      <c r="D55" s="108"/>
      <c r="E55" s="108"/>
      <c r="F55" s="108"/>
      <c r="G55" s="108"/>
      <c r="H55" s="108"/>
      <c r="I55" s="108"/>
      <c r="J55" s="108"/>
    </row>
    <row r="56" spans="1:10" ht="3" customHeight="1">
      <c r="D56" s="107"/>
      <c r="E56" s="107"/>
      <c r="F56" s="107"/>
      <c r="G56" s="107"/>
      <c r="H56" s="107"/>
      <c r="I56" s="107"/>
      <c r="J56" s="107"/>
    </row>
    <row r="57" spans="1:10" ht="20.100000000000001" customHeight="1">
      <c r="A57" s="25" t="s">
        <v>124</v>
      </c>
      <c r="B57" s="85"/>
      <c r="C57" s="51"/>
      <c r="D57" s="108">
        <f>+D45-D58</f>
        <v>72174983</v>
      </c>
      <c r="E57" s="108"/>
      <c r="F57" s="108">
        <f>+F45-F58</f>
        <v>40228497</v>
      </c>
      <c r="G57" s="108"/>
      <c r="H57" s="108">
        <f>+H45-H58</f>
        <v>19229726</v>
      </c>
      <c r="I57" s="108"/>
      <c r="J57" s="108">
        <f>+J45-J58</f>
        <v>23306598</v>
      </c>
    </row>
    <row r="58" spans="1:10" ht="20.100000000000001" customHeight="1">
      <c r="A58" s="25" t="s">
        <v>125</v>
      </c>
      <c r="B58" s="85"/>
      <c r="C58" s="51"/>
      <c r="D58" s="147">
        <v>-778</v>
      </c>
      <c r="E58" s="108"/>
      <c r="F58" s="110">
        <v>1075</v>
      </c>
      <c r="G58" s="108"/>
      <c r="H58" s="188">
        <v>0</v>
      </c>
      <c r="I58" s="108"/>
      <c r="J58" s="188">
        <v>0</v>
      </c>
    </row>
    <row r="59" spans="1:10" ht="3" customHeight="1">
      <c r="D59" s="107"/>
      <c r="E59" s="107"/>
      <c r="F59" s="107"/>
      <c r="G59" s="107"/>
      <c r="H59" s="107"/>
      <c r="I59" s="107"/>
      <c r="J59" s="107"/>
    </row>
    <row r="60" spans="1:10" ht="20.100000000000001" customHeight="1">
      <c r="A60" s="25"/>
      <c r="B60" s="85"/>
      <c r="C60" s="51"/>
      <c r="D60" s="116">
        <f>SUM(D57:D58)</f>
        <v>72174205</v>
      </c>
      <c r="E60" s="108"/>
      <c r="F60" s="116">
        <f>SUM(F57:F58)</f>
        <v>40229572</v>
      </c>
      <c r="G60" s="108"/>
      <c r="H60" s="116">
        <f>SUM(H57:H58)</f>
        <v>19229726</v>
      </c>
      <c r="I60" s="108"/>
      <c r="J60" s="116">
        <f>SUM(J57:J58)</f>
        <v>23306598</v>
      </c>
    </row>
    <row r="61" spans="1:10" ht="3" customHeight="1">
      <c r="D61" s="107"/>
      <c r="E61" s="107"/>
      <c r="F61" s="107"/>
      <c r="G61" s="107"/>
      <c r="H61" s="107"/>
      <c r="I61" s="107"/>
      <c r="J61" s="107"/>
    </row>
    <row r="62" spans="1:10" ht="20.100000000000001" customHeight="1">
      <c r="A62" s="19" t="s">
        <v>126</v>
      </c>
      <c r="B62" s="85"/>
      <c r="C62" s="51"/>
      <c r="D62" s="108"/>
      <c r="E62" s="108"/>
      <c r="F62" s="108"/>
      <c r="G62" s="108"/>
      <c r="H62" s="108"/>
      <c r="I62" s="108"/>
      <c r="J62" s="108"/>
    </row>
    <row r="63" spans="1:10" ht="3" customHeight="1">
      <c r="D63" s="107"/>
      <c r="E63" s="107"/>
      <c r="F63" s="107"/>
      <c r="G63" s="107"/>
      <c r="H63" s="107"/>
      <c r="I63" s="107"/>
      <c r="J63" s="107"/>
    </row>
    <row r="64" spans="1:10" ht="20.100000000000001" customHeight="1">
      <c r="A64" s="25" t="s">
        <v>124</v>
      </c>
      <c r="B64" s="85"/>
      <c r="C64" s="51"/>
      <c r="D64" s="108">
        <f>D53-D65</f>
        <v>71591647</v>
      </c>
      <c r="E64" s="108">
        <f t="shared" ref="E64:I64" si="0">E53-E65</f>
        <v>0</v>
      </c>
      <c r="F64" s="108">
        <f>F53-F65</f>
        <v>43538929</v>
      </c>
      <c r="G64" s="108">
        <f t="shared" si="0"/>
        <v>0</v>
      </c>
      <c r="H64" s="108">
        <f>H53-H65</f>
        <v>18646390</v>
      </c>
      <c r="I64" s="108">
        <f t="shared" si="0"/>
        <v>0</v>
      </c>
      <c r="J64" s="108">
        <f>J53-J65</f>
        <v>26617030</v>
      </c>
    </row>
    <row r="65" spans="1:10" ht="20.100000000000001" customHeight="1">
      <c r="A65" s="25" t="s">
        <v>125</v>
      </c>
      <c r="B65" s="85"/>
      <c r="C65" s="51"/>
      <c r="D65" s="110">
        <f>+D58</f>
        <v>-778</v>
      </c>
      <c r="E65" s="108"/>
      <c r="F65" s="110">
        <f>F58</f>
        <v>1075</v>
      </c>
      <c r="G65" s="108"/>
      <c r="H65" s="188">
        <v>0</v>
      </c>
      <c r="I65" s="108"/>
      <c r="J65" s="188">
        <f>J58</f>
        <v>0</v>
      </c>
    </row>
    <row r="66" spans="1:10" ht="3" customHeight="1">
      <c r="D66" s="107"/>
      <c r="E66" s="107"/>
      <c r="F66" s="107"/>
      <c r="G66" s="107"/>
      <c r="H66" s="107"/>
      <c r="I66" s="107"/>
      <c r="J66" s="107"/>
    </row>
    <row r="67" spans="1:10" ht="20.100000000000001" customHeight="1">
      <c r="A67" s="25"/>
      <c r="B67" s="85"/>
      <c r="C67" s="51"/>
      <c r="D67" s="116">
        <f>SUM(D64:D65)</f>
        <v>71590869</v>
      </c>
      <c r="E67" s="108"/>
      <c r="F67" s="116">
        <f>SUM(F64:F65)</f>
        <v>43540004</v>
      </c>
      <c r="G67" s="108"/>
      <c r="H67" s="116">
        <f>SUM(H64:H65)</f>
        <v>18646390</v>
      </c>
      <c r="I67" s="108"/>
      <c r="J67" s="116">
        <f>SUM(J64:J65)</f>
        <v>26617030</v>
      </c>
    </row>
    <row r="68" spans="1:10" ht="3" customHeight="1">
      <c r="D68" s="29"/>
      <c r="E68" s="29"/>
      <c r="F68" s="29"/>
      <c r="G68" s="29"/>
      <c r="H68" s="29"/>
      <c r="I68" s="29"/>
      <c r="J68" s="29"/>
    </row>
    <row r="69" spans="1:10" ht="20.100000000000001" customHeight="1">
      <c r="A69" s="21" t="s">
        <v>127</v>
      </c>
      <c r="B69" s="85"/>
      <c r="C69" s="51"/>
      <c r="D69" s="52"/>
      <c r="E69" s="52"/>
      <c r="F69" s="52"/>
      <c r="G69" s="52"/>
      <c r="H69" s="52"/>
      <c r="I69" s="52"/>
      <c r="J69" s="52"/>
    </row>
    <row r="70" spans="1:10" ht="3" customHeight="1">
      <c r="B70" s="85"/>
      <c r="C70" s="84"/>
      <c r="D70" s="29"/>
      <c r="E70" s="29"/>
      <c r="F70" s="29"/>
      <c r="G70" s="80"/>
      <c r="H70" s="29"/>
      <c r="I70" s="29"/>
      <c r="J70" s="29"/>
    </row>
    <row r="71" spans="1:10" ht="20.100000000000001" customHeight="1">
      <c r="A71" s="21" t="s">
        <v>128</v>
      </c>
      <c r="B71" s="22"/>
      <c r="C71" s="51"/>
      <c r="D71" s="193">
        <f>D57/1220011755</f>
        <v>5.9159252117206032E-2</v>
      </c>
      <c r="E71" s="194"/>
      <c r="F71" s="193">
        <f>F57/1220011755</f>
        <v>3.2973860157601516E-2</v>
      </c>
      <c r="G71" s="194"/>
      <c r="H71" s="193">
        <f>H57/1220011755</f>
        <v>1.5761918621841474E-2</v>
      </c>
      <c r="I71" s="194"/>
      <c r="J71" s="193">
        <f>J57/1220011755</f>
        <v>1.9103584784722013E-2</v>
      </c>
    </row>
    <row r="72" spans="1:10" ht="5.25" customHeight="1"/>
    <row r="73" spans="1:10" ht="18.75" customHeight="1"/>
    <row r="74" spans="1:10" ht="20.100000000000001" customHeight="1">
      <c r="A74" s="19" t="str">
        <f>'2-4'!A48:K48</f>
        <v>หมายเหตุประกอบงบการเงินระหว่างกาลเป็นส่วนหนึ่งของงบการเงินนี้</v>
      </c>
    </row>
  </sheetData>
  <mergeCells count="2">
    <mergeCell ref="D6:F6"/>
    <mergeCell ref="H6:J6"/>
  </mergeCells>
  <pageMargins left="0.86614173228346458" right="0.43307086614173229" top="0.51181102362204722" bottom="0.35433070866141736" header="0.31496062992125984" footer="0.15748031496062992"/>
  <pageSetup paperSize="9" scale="75" firstPageNumber="5" orientation="portrait" useFirstPageNumber="1" horizontalDpi="1200" verticalDpi="1200" r:id="rId1"/>
  <headerFooter>
    <oddFooter>&amp;R&amp;"Angsana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2"/>
  <sheetViews>
    <sheetView view="pageBreakPreview" zoomScale="90" zoomScaleNormal="80" zoomScaleSheetLayoutView="90" workbookViewId="0">
      <selection activeCell="E12" sqref="E12"/>
    </sheetView>
  </sheetViews>
  <sheetFormatPr defaultColWidth="9.140625" defaultRowHeight="21" customHeight="1"/>
  <cols>
    <col min="1" max="3" width="9.140625" style="19" customWidth="1"/>
    <col min="4" max="4" width="4.85546875" style="19" customWidth="1"/>
    <col min="5" max="5" width="7.7109375" style="19" customWidth="1"/>
    <col min="6" max="6" width="0.85546875" style="19" customWidth="1"/>
    <col min="7" max="7" width="12.140625" style="20" customWidth="1"/>
    <col min="8" max="8" width="0.85546875" style="20" customWidth="1"/>
    <col min="9" max="9" width="10.7109375" style="20" customWidth="1"/>
    <col min="10" max="10" width="0.85546875" style="20" customWidth="1"/>
    <col min="11" max="11" width="10.7109375" style="81" customWidth="1"/>
    <col min="12" max="12" width="0.85546875" style="81" customWidth="1"/>
    <col min="13" max="13" width="12" style="81" bestFit="1" customWidth="1"/>
    <col min="14" max="14" width="0.85546875" style="81" customWidth="1"/>
    <col min="15" max="15" width="12" style="81" customWidth="1"/>
    <col min="16" max="16" width="0.85546875" style="81" customWidth="1"/>
    <col min="17" max="17" width="13.7109375" style="81" customWidth="1"/>
    <col min="18" max="18" width="0.85546875" style="81" customWidth="1"/>
    <col min="19" max="19" width="13.140625" style="81" customWidth="1"/>
    <col min="20" max="20" width="0.85546875" style="81" customWidth="1"/>
    <col min="21" max="21" width="9.85546875" style="81" bestFit="1" customWidth="1"/>
    <col min="22" max="22" width="0.85546875" style="81" customWidth="1"/>
    <col min="23" max="23" width="12" style="19" customWidth="1"/>
    <col min="24" max="24" width="1.7109375" style="19" customWidth="1"/>
    <col min="25" max="26" width="9.140625" style="19"/>
    <col min="27" max="27" width="11.42578125" style="19" bestFit="1" customWidth="1"/>
    <col min="28" max="16384" width="9.140625" style="19"/>
  </cols>
  <sheetData>
    <row r="1" spans="1:27" s="18" customFormat="1" ht="21" customHeight="1">
      <c r="A1" s="18" t="s">
        <v>0</v>
      </c>
      <c r="G1" s="85"/>
      <c r="H1" s="85"/>
      <c r="I1" s="85"/>
      <c r="J1" s="85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 t="s">
        <v>87</v>
      </c>
    </row>
    <row r="2" spans="1:27" s="18" customFormat="1" ht="21" customHeight="1">
      <c r="A2" s="18" t="s">
        <v>129</v>
      </c>
      <c r="G2" s="85"/>
      <c r="H2" s="85"/>
      <c r="I2" s="85"/>
      <c r="J2" s="85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</row>
    <row r="3" spans="1:27" s="18" customFormat="1" ht="21" customHeight="1">
      <c r="A3" s="18" t="str">
        <f>'5'!A3</f>
        <v>สำหรับงวด 3 เดือน  สิ้นสุดวันที่ 31 มีนาคม 2565</v>
      </c>
      <c r="G3" s="85"/>
      <c r="H3" s="85"/>
      <c r="I3" s="85"/>
      <c r="J3" s="85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</row>
    <row r="4" spans="1:27" s="18" customFormat="1" ht="15" customHeight="1">
      <c r="G4" s="85"/>
      <c r="H4" s="85"/>
      <c r="I4" s="85"/>
      <c r="J4" s="85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</row>
    <row r="5" spans="1:27" s="18" customFormat="1" ht="21" customHeight="1">
      <c r="G5" s="85"/>
      <c r="H5" s="85"/>
      <c r="I5" s="85"/>
      <c r="J5" s="85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 t="s">
        <v>3</v>
      </c>
    </row>
    <row r="6" spans="1:27" s="18" customFormat="1" ht="21" customHeight="1">
      <c r="A6" s="91"/>
      <c r="B6" s="91"/>
      <c r="C6" s="91"/>
      <c r="D6" s="91"/>
      <c r="E6" s="91"/>
      <c r="F6" s="91"/>
      <c r="G6" s="235" t="s">
        <v>4</v>
      </c>
      <c r="H6" s="235"/>
      <c r="I6" s="235"/>
      <c r="J6" s="235"/>
      <c r="K6" s="235"/>
      <c r="L6" s="235"/>
      <c r="M6" s="235"/>
      <c r="N6" s="235"/>
      <c r="O6" s="235"/>
      <c r="P6" s="235"/>
      <c r="Q6" s="235"/>
      <c r="R6" s="235"/>
      <c r="S6" s="235"/>
      <c r="T6" s="235"/>
      <c r="U6" s="235"/>
      <c r="V6" s="235"/>
      <c r="W6" s="235"/>
    </row>
    <row r="7" spans="1:27" s="18" customFormat="1" ht="21" customHeight="1">
      <c r="A7" s="91"/>
      <c r="B7" s="91"/>
      <c r="C7" s="91"/>
      <c r="D7" s="91"/>
      <c r="E7" s="91"/>
      <c r="F7" s="91"/>
      <c r="G7" s="236" t="s">
        <v>130</v>
      </c>
      <c r="H7" s="236"/>
      <c r="I7" s="236"/>
      <c r="J7" s="236"/>
      <c r="K7" s="236"/>
      <c r="L7" s="236"/>
      <c r="M7" s="236"/>
      <c r="N7" s="236"/>
      <c r="O7" s="236"/>
      <c r="P7" s="236"/>
      <c r="Q7" s="236"/>
      <c r="R7" s="236"/>
      <c r="S7" s="236"/>
      <c r="T7" s="87"/>
      <c r="U7" s="87"/>
      <c r="V7" s="87"/>
      <c r="W7" s="88"/>
    </row>
    <row r="8" spans="1:27" s="18" customFormat="1" ht="21" customHeight="1">
      <c r="A8" s="26"/>
      <c r="B8" s="26"/>
      <c r="C8" s="26"/>
      <c r="D8" s="26"/>
      <c r="E8" s="26"/>
      <c r="F8" s="26"/>
      <c r="G8" s="89"/>
      <c r="H8" s="89"/>
      <c r="I8" s="89"/>
      <c r="J8" s="89"/>
      <c r="K8" s="237" t="s">
        <v>79</v>
      </c>
      <c r="L8" s="237"/>
      <c r="M8" s="237"/>
      <c r="N8" s="89"/>
      <c r="O8" s="236" t="s">
        <v>82</v>
      </c>
      <c r="P8" s="236"/>
      <c r="Q8" s="236"/>
      <c r="R8" s="89"/>
      <c r="S8" s="89"/>
      <c r="T8" s="89"/>
      <c r="U8" s="89"/>
      <c r="V8" s="89"/>
      <c r="W8" s="89"/>
    </row>
    <row r="9" spans="1:27" s="18" customFormat="1" ht="21" customHeight="1">
      <c r="A9" s="26"/>
      <c r="B9" s="26"/>
      <c r="C9" s="26"/>
      <c r="D9" s="26"/>
      <c r="E9" s="26"/>
      <c r="F9" s="26"/>
      <c r="G9" s="89"/>
      <c r="H9" s="89"/>
      <c r="I9" s="89"/>
      <c r="J9" s="89"/>
      <c r="K9" s="238"/>
      <c r="L9" s="238"/>
      <c r="M9" s="238"/>
      <c r="N9" s="89"/>
      <c r="O9" s="239" t="s">
        <v>131</v>
      </c>
      <c r="P9" s="239"/>
      <c r="Q9" s="239"/>
      <c r="R9" s="89"/>
      <c r="S9" s="89"/>
      <c r="T9" s="89"/>
      <c r="U9" s="89"/>
      <c r="V9" s="89"/>
      <c r="W9" s="89"/>
    </row>
    <row r="10" spans="1:27" s="18" customFormat="1" ht="21" customHeight="1">
      <c r="A10" s="91"/>
      <c r="B10" s="91"/>
      <c r="C10" s="91"/>
      <c r="D10" s="91"/>
      <c r="E10" s="91"/>
      <c r="F10" s="91"/>
      <c r="G10" s="87" t="s">
        <v>71</v>
      </c>
      <c r="H10" s="87"/>
      <c r="I10" s="87"/>
      <c r="J10" s="87"/>
      <c r="K10" s="87" t="s">
        <v>132</v>
      </c>
      <c r="L10" s="87"/>
      <c r="M10" s="87"/>
      <c r="N10" s="87"/>
      <c r="O10" s="87" t="s">
        <v>133</v>
      </c>
      <c r="P10" s="87"/>
      <c r="Q10" s="87" t="s">
        <v>134</v>
      </c>
      <c r="R10" s="87"/>
      <c r="S10" s="87" t="s">
        <v>134</v>
      </c>
      <c r="T10" s="87"/>
      <c r="U10" s="87" t="s">
        <v>135</v>
      </c>
      <c r="V10" s="87"/>
      <c r="W10" s="87" t="s">
        <v>134</v>
      </c>
    </row>
    <row r="11" spans="1:27" ht="21" customHeight="1">
      <c r="A11" s="91"/>
      <c r="B11" s="91"/>
      <c r="C11" s="91"/>
      <c r="D11" s="91"/>
      <c r="E11" s="26"/>
      <c r="F11" s="91"/>
      <c r="G11" s="87" t="s">
        <v>136</v>
      </c>
      <c r="H11" s="87"/>
      <c r="I11" s="87" t="s">
        <v>137</v>
      </c>
      <c r="J11" s="87"/>
      <c r="K11" s="90" t="s">
        <v>138</v>
      </c>
      <c r="L11" s="87"/>
      <c r="M11" s="87"/>
      <c r="N11" s="87"/>
      <c r="O11" s="87" t="s">
        <v>139</v>
      </c>
      <c r="P11" s="87"/>
      <c r="Q11" s="87" t="s">
        <v>140</v>
      </c>
      <c r="R11" s="87"/>
      <c r="S11" s="87" t="s">
        <v>69</v>
      </c>
      <c r="T11" s="87"/>
      <c r="U11" s="87" t="s">
        <v>141</v>
      </c>
      <c r="V11" s="87"/>
      <c r="W11" s="87" t="s">
        <v>142</v>
      </c>
    </row>
    <row r="12" spans="1:27" ht="21" customHeight="1">
      <c r="A12" s="91"/>
      <c r="B12" s="91"/>
      <c r="C12" s="91"/>
      <c r="D12" s="91"/>
      <c r="E12" s="20"/>
      <c r="F12" s="91"/>
      <c r="G12" s="134" t="s">
        <v>143</v>
      </c>
      <c r="H12" s="87"/>
      <c r="I12" s="134" t="s">
        <v>144</v>
      </c>
      <c r="J12" s="87"/>
      <c r="K12" s="134" t="s">
        <v>145</v>
      </c>
      <c r="L12" s="87"/>
      <c r="M12" s="134" t="s">
        <v>81</v>
      </c>
      <c r="N12" s="87"/>
      <c r="O12" s="134" t="s">
        <v>146</v>
      </c>
      <c r="P12" s="87"/>
      <c r="Q12" s="134" t="s">
        <v>147</v>
      </c>
      <c r="R12" s="87"/>
      <c r="S12" s="134" t="s">
        <v>148</v>
      </c>
      <c r="T12" s="87"/>
      <c r="U12" s="134" t="s">
        <v>149</v>
      </c>
      <c r="V12" s="87"/>
      <c r="W12" s="134" t="s">
        <v>150</v>
      </c>
    </row>
    <row r="13" spans="1:27" ht="3" customHeight="1">
      <c r="A13" s="26"/>
      <c r="B13" s="26"/>
      <c r="C13" s="26"/>
      <c r="D13" s="26"/>
      <c r="E13" s="26"/>
      <c r="F13" s="26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</row>
    <row r="14" spans="1:27" ht="21" customHeight="1">
      <c r="A14" s="91" t="s">
        <v>151</v>
      </c>
      <c r="B14" s="26"/>
      <c r="C14" s="26"/>
      <c r="D14" s="26"/>
      <c r="E14" s="26"/>
      <c r="F14" s="26"/>
      <c r="G14" s="195">
        <v>1220011755</v>
      </c>
      <c r="H14" s="195"/>
      <c r="I14" s="195">
        <v>451455222</v>
      </c>
      <c r="J14" s="195"/>
      <c r="K14" s="195">
        <v>127604940</v>
      </c>
      <c r="L14" s="195"/>
      <c r="M14" s="195">
        <v>2853750133</v>
      </c>
      <c r="N14" s="195"/>
      <c r="O14" s="108">
        <v>-18885503</v>
      </c>
      <c r="P14" s="117"/>
      <c r="Q14" s="108">
        <f>O14</f>
        <v>-18885503</v>
      </c>
      <c r="R14" s="196"/>
      <c r="S14" s="195">
        <v>4633936547</v>
      </c>
      <c r="T14" s="196"/>
      <c r="U14" s="108">
        <v>-30334</v>
      </c>
      <c r="V14" s="196"/>
      <c r="W14" s="118">
        <f>SUM(S14:U14)</f>
        <v>4633906213</v>
      </c>
      <c r="X14" s="45"/>
      <c r="Y14" s="48"/>
    </row>
    <row r="15" spans="1:27" ht="3" customHeight="1">
      <c r="A15" s="91"/>
      <c r="B15" s="26"/>
      <c r="C15" s="26"/>
      <c r="D15" s="26"/>
      <c r="E15" s="26"/>
      <c r="F15" s="26"/>
      <c r="G15" s="195"/>
      <c r="H15" s="195"/>
      <c r="I15" s="195"/>
      <c r="J15" s="195"/>
      <c r="K15" s="195"/>
      <c r="L15" s="195"/>
      <c r="M15" s="195"/>
      <c r="N15" s="195"/>
      <c r="O15" s="195"/>
      <c r="P15" s="195"/>
      <c r="Q15" s="195"/>
      <c r="R15" s="108"/>
      <c r="S15" s="107"/>
      <c r="T15" s="108"/>
      <c r="U15" s="195"/>
      <c r="V15" s="108"/>
      <c r="W15" s="196"/>
    </row>
    <row r="16" spans="1:27" ht="21" customHeight="1">
      <c r="A16" s="26" t="s">
        <v>117</v>
      </c>
      <c r="D16" s="26"/>
      <c r="E16" s="27"/>
      <c r="F16" s="26"/>
      <c r="G16" s="197">
        <v>0</v>
      </c>
      <c r="H16" s="198"/>
      <c r="I16" s="199">
        <v>0</v>
      </c>
      <c r="J16" s="198"/>
      <c r="K16" s="199">
        <v>0</v>
      </c>
      <c r="L16" s="195"/>
      <c r="M16" s="108">
        <v>40228497</v>
      </c>
      <c r="N16" s="108"/>
      <c r="O16" s="199">
        <v>0</v>
      </c>
      <c r="P16" s="195"/>
      <c r="Q16" s="199">
        <f t="shared" ref="Q16" si="0">O16</f>
        <v>0</v>
      </c>
      <c r="R16" s="108"/>
      <c r="S16" s="107">
        <f>+G16+I16+K16+M16+Q16</f>
        <v>40228497</v>
      </c>
      <c r="T16" s="108"/>
      <c r="U16" s="108">
        <v>1075</v>
      </c>
      <c r="V16" s="108"/>
      <c r="W16" s="118">
        <f>SUM(S16:U16)</f>
        <v>40229572</v>
      </c>
      <c r="AA16" s="23"/>
    </row>
    <row r="17" spans="1:27" ht="21" customHeight="1">
      <c r="A17" s="26" t="s">
        <v>152</v>
      </c>
      <c r="D17" s="26"/>
      <c r="E17" s="27"/>
      <c r="F17" s="26"/>
      <c r="G17" s="200">
        <v>0</v>
      </c>
      <c r="H17" s="198"/>
      <c r="I17" s="200">
        <v>0</v>
      </c>
      <c r="J17" s="198"/>
      <c r="K17" s="200">
        <v>0</v>
      </c>
      <c r="L17" s="195"/>
      <c r="M17" s="200">
        <v>0</v>
      </c>
      <c r="N17" s="108"/>
      <c r="O17" s="110">
        <v>3310432</v>
      </c>
      <c r="P17" s="195"/>
      <c r="Q17" s="110">
        <f>O17</f>
        <v>3310432</v>
      </c>
      <c r="R17" s="110"/>
      <c r="S17" s="110">
        <f>+G17+I17+K17+M17+Q17</f>
        <v>3310432</v>
      </c>
      <c r="T17" s="108"/>
      <c r="U17" s="200">
        <v>0</v>
      </c>
      <c r="V17" s="108"/>
      <c r="W17" s="110">
        <f>SUM(S17:U17)</f>
        <v>3310432</v>
      </c>
      <c r="AA17" s="23"/>
    </row>
    <row r="18" spans="1:27" ht="2.25" customHeight="1">
      <c r="A18" s="26"/>
      <c r="B18" s="26"/>
      <c r="C18" s="26"/>
      <c r="D18" s="26"/>
      <c r="E18" s="26"/>
      <c r="F18" s="26"/>
      <c r="G18" s="195"/>
      <c r="H18" s="195"/>
      <c r="I18" s="195"/>
      <c r="J18" s="195"/>
      <c r="K18" s="195"/>
      <c r="L18" s="195"/>
      <c r="M18" s="195"/>
      <c r="N18" s="195"/>
      <c r="O18" s="195"/>
      <c r="P18" s="195"/>
      <c r="Q18" s="195"/>
      <c r="R18" s="195"/>
      <c r="S18" s="195"/>
      <c r="T18" s="195"/>
      <c r="U18" s="195"/>
      <c r="V18" s="195"/>
      <c r="W18" s="201"/>
    </row>
    <row r="19" spans="1:27" s="38" customFormat="1" ht="21" customHeight="1" thickBot="1">
      <c r="A19" s="91" t="s">
        <v>153</v>
      </c>
      <c r="B19" s="37"/>
      <c r="C19" s="37"/>
      <c r="D19" s="37"/>
      <c r="E19" s="37"/>
      <c r="F19" s="37"/>
      <c r="G19" s="202">
        <f>SUM(G14:G17)</f>
        <v>1220011755</v>
      </c>
      <c r="H19" s="203"/>
      <c r="I19" s="202">
        <f>SUM(I14:I17)</f>
        <v>451455222</v>
      </c>
      <c r="J19" s="203"/>
      <c r="K19" s="202">
        <f>SUM(K14:K17)</f>
        <v>127604940</v>
      </c>
      <c r="L19" s="203"/>
      <c r="M19" s="202">
        <f>SUM(M14:M17)</f>
        <v>2893978630</v>
      </c>
      <c r="N19" s="203"/>
      <c r="O19" s="202">
        <f>SUM(O14:O17)</f>
        <v>-15575071</v>
      </c>
      <c r="P19" s="203"/>
      <c r="Q19" s="202">
        <f>SUM(Q14:Q17)</f>
        <v>-15575071</v>
      </c>
      <c r="R19" s="203"/>
      <c r="S19" s="202">
        <f>SUM(S14:S17)</f>
        <v>4677475476</v>
      </c>
      <c r="T19" s="203"/>
      <c r="U19" s="202">
        <f>SUM(U14:U17)</f>
        <v>-29259</v>
      </c>
      <c r="V19" s="203"/>
      <c r="W19" s="202">
        <f>SUM(W14:W17)</f>
        <v>4677446217</v>
      </c>
    </row>
    <row r="20" spans="1:27" ht="3" customHeight="1" thickTop="1">
      <c r="A20" s="26"/>
      <c r="B20" s="26"/>
      <c r="C20" s="26"/>
      <c r="D20" s="26"/>
      <c r="E20" s="26"/>
      <c r="F20" s="26"/>
      <c r="G20" s="195"/>
      <c r="H20" s="195"/>
      <c r="I20" s="195"/>
      <c r="J20" s="195"/>
      <c r="K20" s="195"/>
      <c r="L20" s="195"/>
      <c r="M20" s="195"/>
      <c r="N20" s="195"/>
      <c r="O20" s="195"/>
      <c r="P20" s="195"/>
      <c r="Q20" s="108"/>
      <c r="R20" s="195"/>
      <c r="S20" s="108"/>
      <c r="T20" s="195"/>
      <c r="U20" s="195"/>
      <c r="V20" s="195"/>
      <c r="W20" s="201"/>
    </row>
    <row r="21" spans="1:27" ht="21" customHeight="1">
      <c r="A21" s="26"/>
      <c r="B21" s="26"/>
      <c r="C21" s="26"/>
      <c r="D21" s="26"/>
      <c r="E21" s="26"/>
      <c r="F21" s="26"/>
      <c r="G21" s="195"/>
      <c r="H21" s="195"/>
      <c r="I21" s="195"/>
      <c r="J21" s="195"/>
      <c r="K21" s="195"/>
      <c r="L21" s="195"/>
      <c r="M21" s="195"/>
      <c r="N21" s="195"/>
      <c r="O21" s="195"/>
      <c r="P21" s="195"/>
      <c r="Q21" s="108"/>
      <c r="R21" s="195"/>
      <c r="S21" s="108"/>
      <c r="T21" s="195"/>
      <c r="U21" s="195"/>
      <c r="V21" s="195"/>
      <c r="W21" s="201"/>
    </row>
    <row r="22" spans="1:27" ht="21" customHeight="1">
      <c r="A22" s="91" t="s">
        <v>154</v>
      </c>
      <c r="B22" s="26"/>
      <c r="C22" s="26"/>
      <c r="D22" s="26"/>
      <c r="E22" s="26"/>
      <c r="F22" s="26"/>
      <c r="G22" s="195">
        <v>1220011755</v>
      </c>
      <c r="H22" s="195"/>
      <c r="I22" s="195">
        <v>451455222</v>
      </c>
      <c r="J22" s="195"/>
      <c r="K22" s="195">
        <v>127604940</v>
      </c>
      <c r="L22" s="195"/>
      <c r="M22" s="195">
        <v>3065596584</v>
      </c>
      <c r="N22" s="195"/>
      <c r="O22" s="195">
        <v>-12950059</v>
      </c>
      <c r="P22" s="195"/>
      <c r="Q22" s="195">
        <f>O22</f>
        <v>-12950059</v>
      </c>
      <c r="R22" s="195"/>
      <c r="S22" s="195">
        <f>SUM(G22:M22)+Q22</f>
        <v>4851718442</v>
      </c>
      <c r="T22" s="195"/>
      <c r="U22" s="195">
        <v>-42481</v>
      </c>
      <c r="V22" s="195">
        <v>0</v>
      </c>
      <c r="W22" s="195">
        <f>SUM(S22:U22)</f>
        <v>4851675961</v>
      </c>
    </row>
    <row r="23" spans="1:27" ht="3" customHeight="1">
      <c r="A23" s="34"/>
      <c r="B23" s="34"/>
      <c r="C23" s="34"/>
      <c r="D23" s="35"/>
      <c r="E23" s="36"/>
      <c r="F23" s="34"/>
      <c r="G23" s="132"/>
      <c r="H23" s="132"/>
      <c r="I23" s="132"/>
      <c r="J23" s="132"/>
      <c r="K23" s="132"/>
      <c r="L23" s="132"/>
      <c r="M23" s="204"/>
      <c r="N23" s="132"/>
      <c r="O23" s="132"/>
      <c r="P23" s="132"/>
      <c r="Q23" s="132"/>
      <c r="R23" s="132"/>
      <c r="S23" s="204"/>
      <c r="T23" s="132"/>
      <c r="U23" s="132"/>
      <c r="V23" s="132"/>
      <c r="W23" s="132"/>
    </row>
    <row r="24" spans="1:27" ht="18.75">
      <c r="A24" s="26" t="s">
        <v>155</v>
      </c>
      <c r="B24" s="34"/>
      <c r="C24" s="34"/>
      <c r="D24" s="35"/>
      <c r="E24" s="27"/>
      <c r="F24" s="34"/>
      <c r="G24" s="199">
        <v>0</v>
      </c>
      <c r="H24" s="205"/>
      <c r="I24" s="199">
        <v>0</v>
      </c>
      <c r="J24" s="205"/>
      <c r="K24" s="199">
        <v>0</v>
      </c>
      <c r="L24" s="205"/>
      <c r="M24" s="199">
        <v>0</v>
      </c>
      <c r="N24" s="132"/>
      <c r="O24" s="199">
        <v>0</v>
      </c>
      <c r="P24" s="132"/>
      <c r="Q24" s="199">
        <f>+O24</f>
        <v>0</v>
      </c>
      <c r="R24" s="132"/>
      <c r="S24" s="199">
        <f>+G24+I24+K24+M24+Q24</f>
        <v>0</v>
      </c>
      <c r="T24" s="132"/>
      <c r="U24" s="199">
        <v>0</v>
      </c>
      <c r="V24" s="132"/>
      <c r="W24" s="199">
        <f>SUM(S24:U24)</f>
        <v>0</v>
      </c>
    </row>
    <row r="25" spans="1:27" s="38" customFormat="1" ht="21" customHeight="1">
      <c r="A25" s="37" t="s">
        <v>117</v>
      </c>
      <c r="B25" s="37"/>
      <c r="C25" s="37"/>
      <c r="E25" s="39"/>
      <c r="F25" s="37"/>
      <c r="G25" s="199">
        <v>0</v>
      </c>
      <c r="H25" s="206"/>
      <c r="I25" s="199">
        <v>0</v>
      </c>
      <c r="J25" s="206"/>
      <c r="K25" s="199">
        <v>0</v>
      </c>
      <c r="L25" s="119"/>
      <c r="M25" s="203">
        <f>+'5'!D57</f>
        <v>72174983</v>
      </c>
      <c r="N25" s="119"/>
      <c r="O25" s="199">
        <v>0</v>
      </c>
      <c r="P25" s="203"/>
      <c r="Q25" s="199">
        <f>+O25</f>
        <v>0</v>
      </c>
      <c r="R25" s="119"/>
      <c r="S25" s="207">
        <f>+G25+I25+K25+M25+Q25</f>
        <v>72174983</v>
      </c>
      <c r="T25" s="119"/>
      <c r="U25" s="119">
        <f>'5'!D65</f>
        <v>-778</v>
      </c>
      <c r="V25" s="119"/>
      <c r="W25" s="208">
        <f>SUM(S25:U25)</f>
        <v>72174205</v>
      </c>
    </row>
    <row r="26" spans="1:27" s="38" customFormat="1" ht="21" customHeight="1">
      <c r="A26" s="37" t="s">
        <v>152</v>
      </c>
      <c r="B26" s="37"/>
      <c r="C26" s="37"/>
      <c r="D26" s="37"/>
      <c r="E26" s="37"/>
      <c r="F26" s="37"/>
      <c r="G26" s="200">
        <v>0</v>
      </c>
      <c r="H26" s="206"/>
      <c r="I26" s="200">
        <v>0</v>
      </c>
      <c r="J26" s="206"/>
      <c r="K26" s="200">
        <v>0</v>
      </c>
      <c r="L26" s="203"/>
      <c r="M26" s="200">
        <v>0</v>
      </c>
      <c r="N26" s="119"/>
      <c r="O26" s="121">
        <f>'5'!D49</f>
        <v>-583336</v>
      </c>
      <c r="P26" s="203"/>
      <c r="Q26" s="209">
        <f>O26</f>
        <v>-583336</v>
      </c>
      <c r="R26" s="119"/>
      <c r="S26" s="210">
        <f>+G26+I26+K26+M26+Q26</f>
        <v>-583336</v>
      </c>
      <c r="T26" s="119"/>
      <c r="U26" s="200">
        <v>0</v>
      </c>
      <c r="V26" s="119"/>
      <c r="W26" s="211">
        <f>SUM(S26:U26)</f>
        <v>-583336</v>
      </c>
    </row>
    <row r="27" spans="1:27" s="38" customFormat="1" ht="3" customHeight="1">
      <c r="A27" s="40"/>
      <c r="B27" s="37"/>
      <c r="C27" s="37"/>
      <c r="D27" s="37"/>
      <c r="E27" s="37"/>
      <c r="F27" s="37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203"/>
      <c r="V27" s="119"/>
      <c r="W27" s="119"/>
    </row>
    <row r="28" spans="1:27" s="38" customFormat="1" ht="21" customHeight="1" thickBot="1">
      <c r="A28" s="91" t="s">
        <v>156</v>
      </c>
      <c r="B28" s="37"/>
      <c r="C28" s="37"/>
      <c r="D28" s="37"/>
      <c r="E28" s="37"/>
      <c r="F28" s="37"/>
      <c r="G28" s="202">
        <f>SUM(G22:G26)</f>
        <v>1220011755</v>
      </c>
      <c r="H28" s="203"/>
      <c r="I28" s="202">
        <f>SUM(I22:I26)</f>
        <v>451455222</v>
      </c>
      <c r="J28" s="203"/>
      <c r="K28" s="202">
        <f>SUM(K22:K26)</f>
        <v>127604940</v>
      </c>
      <c r="L28" s="203"/>
      <c r="M28" s="202">
        <f>SUM(M22:M26)</f>
        <v>3137771567</v>
      </c>
      <c r="N28" s="203"/>
      <c r="O28" s="202">
        <f>SUM(O22:O26)</f>
        <v>-13533395</v>
      </c>
      <c r="P28" s="203"/>
      <c r="Q28" s="202">
        <f>SUM(Q22:Q26)</f>
        <v>-13533395</v>
      </c>
      <c r="R28" s="203"/>
      <c r="S28" s="202">
        <f>SUM(S22:S26)</f>
        <v>4923310089</v>
      </c>
      <c r="T28" s="203"/>
      <c r="U28" s="202">
        <f>SUM(U22:U26)</f>
        <v>-43259</v>
      </c>
      <c r="V28" s="203"/>
      <c r="W28" s="202">
        <f>SUM(W22:W26)</f>
        <v>4923266830</v>
      </c>
    </row>
    <row r="29" spans="1:27" ht="21" customHeight="1" thickTop="1">
      <c r="A29" s="91"/>
      <c r="B29" s="26"/>
      <c r="C29" s="26"/>
      <c r="D29" s="26"/>
      <c r="E29" s="26"/>
      <c r="F29" s="26"/>
      <c r="G29" s="51"/>
      <c r="H29" s="89"/>
      <c r="I29" s="51"/>
      <c r="J29" s="89"/>
      <c r="K29" s="51"/>
      <c r="L29" s="89"/>
      <c r="M29" s="51"/>
      <c r="N29" s="89"/>
      <c r="O29" s="51"/>
      <c r="P29" s="89"/>
      <c r="Q29" s="51"/>
      <c r="R29" s="89"/>
      <c r="S29" s="51"/>
      <c r="T29" s="89"/>
      <c r="U29" s="51"/>
      <c r="V29" s="89"/>
      <c r="W29" s="51"/>
    </row>
    <row r="30" spans="1:27" ht="21" customHeight="1">
      <c r="A30" s="91"/>
      <c r="B30" s="26"/>
      <c r="C30" s="26"/>
      <c r="D30" s="26"/>
      <c r="E30" s="26"/>
      <c r="F30" s="26"/>
      <c r="G30" s="51"/>
      <c r="H30" s="89"/>
      <c r="I30" s="51"/>
      <c r="J30" s="89"/>
      <c r="K30" s="51"/>
      <c r="L30" s="89"/>
      <c r="M30" s="51"/>
      <c r="N30" s="89"/>
      <c r="O30" s="51"/>
      <c r="P30" s="89"/>
      <c r="Q30" s="51"/>
      <c r="R30" s="89"/>
      <c r="S30" s="51"/>
      <c r="T30" s="89"/>
      <c r="U30" s="51"/>
      <c r="V30" s="89"/>
      <c r="W30" s="51"/>
    </row>
    <row r="31" spans="1:27" ht="21" customHeight="1">
      <c r="A31" s="19" t="s">
        <v>42</v>
      </c>
      <c r="W31" s="81"/>
    </row>
    <row r="32" spans="1:27" ht="21" customHeight="1">
      <c r="W32" s="81"/>
    </row>
  </sheetData>
  <mergeCells count="5">
    <mergeCell ref="G6:W6"/>
    <mergeCell ref="G7:S7"/>
    <mergeCell ref="O8:Q8"/>
    <mergeCell ref="K8:M9"/>
    <mergeCell ref="O9:Q9"/>
  </mergeCells>
  <pageMargins left="0.86614173228346458" right="0.39370078740157483" top="0.61" bottom="0.59055118110236227" header="0.31496062992125984" footer="0.39370078740157483"/>
  <pageSetup paperSize="9" scale="90" firstPageNumber="7" orientation="landscape" useFirstPageNumber="1" horizontalDpi="1200" verticalDpi="1200" r:id="rId1"/>
  <headerFooter>
    <oddFooter>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9"/>
  <sheetViews>
    <sheetView view="pageBreakPreview" zoomScale="90" zoomScaleNormal="70" zoomScaleSheetLayoutView="90" workbookViewId="0">
      <selection activeCell="E11" sqref="E11"/>
    </sheetView>
  </sheetViews>
  <sheetFormatPr defaultColWidth="9.140625" defaultRowHeight="22.5" customHeight="1"/>
  <cols>
    <col min="1" max="3" width="9.140625" style="19" customWidth="1"/>
    <col min="4" max="4" width="11" style="19" customWidth="1"/>
    <col min="5" max="5" width="8.5703125" style="19" customWidth="1"/>
    <col min="6" max="6" width="3.42578125" style="20" customWidth="1"/>
    <col min="7" max="7" width="12.7109375" style="20" customWidth="1"/>
    <col min="8" max="8" width="1.140625" style="20" customWidth="1"/>
    <col min="9" max="9" width="12.7109375" style="20" customWidth="1"/>
    <col min="10" max="10" width="1.140625" style="20" customWidth="1"/>
    <col min="11" max="11" width="12.7109375" style="81" customWidth="1"/>
    <col min="12" max="12" width="1.140625" style="20" customWidth="1"/>
    <col min="13" max="13" width="12.7109375" style="81" customWidth="1"/>
    <col min="14" max="14" width="1.140625" style="20" customWidth="1"/>
    <col min="15" max="15" width="12.140625" style="81" customWidth="1"/>
    <col min="16" max="16" width="1.140625" style="81" customWidth="1"/>
    <col min="17" max="17" width="13.7109375" style="81" customWidth="1"/>
    <col min="18" max="18" width="1.140625" style="81" customWidth="1"/>
    <col min="19" max="19" width="13.140625" style="19" customWidth="1"/>
    <col min="20" max="20" width="1.5703125" style="19" customWidth="1"/>
    <col min="21" max="21" width="18.5703125" style="19" customWidth="1"/>
    <col min="22" max="16384" width="9.140625" style="19"/>
  </cols>
  <sheetData>
    <row r="1" spans="1:19" s="18" customFormat="1" ht="22.5" customHeight="1">
      <c r="A1" s="18" t="s">
        <v>0</v>
      </c>
      <c r="F1" s="85"/>
      <c r="G1" s="85"/>
      <c r="H1" s="85"/>
      <c r="I1" s="85"/>
      <c r="J1" s="85"/>
      <c r="K1" s="84"/>
      <c r="L1" s="85"/>
      <c r="M1" s="84"/>
      <c r="N1" s="85"/>
      <c r="O1" s="84"/>
      <c r="P1" s="84"/>
      <c r="R1" s="84"/>
      <c r="S1" s="84" t="s">
        <v>87</v>
      </c>
    </row>
    <row r="2" spans="1:19" s="18" customFormat="1" ht="22.5" customHeight="1">
      <c r="A2" s="18" t="s">
        <v>157</v>
      </c>
      <c r="F2" s="85"/>
      <c r="G2" s="85"/>
      <c r="H2" s="85"/>
      <c r="I2" s="85"/>
      <c r="J2" s="85"/>
      <c r="K2" s="84"/>
      <c r="L2" s="85"/>
      <c r="M2" s="84"/>
      <c r="N2" s="85"/>
      <c r="O2" s="84"/>
      <c r="P2" s="84"/>
      <c r="Q2" s="84"/>
      <c r="R2" s="84"/>
    </row>
    <row r="3" spans="1:19" s="18" customFormat="1" ht="22.5" customHeight="1">
      <c r="A3" s="18" t="str">
        <f>'6'!A3</f>
        <v>สำหรับงวด 3 เดือน  สิ้นสุดวันที่ 31 มีนาคม 2565</v>
      </c>
      <c r="F3" s="85"/>
      <c r="G3" s="85"/>
      <c r="H3" s="85"/>
      <c r="I3" s="85"/>
      <c r="J3" s="85"/>
      <c r="K3" s="84"/>
      <c r="L3" s="85"/>
      <c r="M3" s="84"/>
      <c r="N3" s="85"/>
      <c r="O3" s="84"/>
      <c r="P3" s="84"/>
      <c r="Q3" s="84"/>
      <c r="R3" s="84"/>
      <c r="S3" s="84"/>
    </row>
    <row r="4" spans="1:19" s="18" customFormat="1" ht="15" customHeight="1">
      <c r="F4" s="85"/>
      <c r="G4" s="85"/>
      <c r="H4" s="85"/>
      <c r="I4" s="85"/>
      <c r="J4" s="85"/>
      <c r="K4" s="84"/>
      <c r="L4" s="85"/>
      <c r="M4" s="84"/>
      <c r="N4" s="85"/>
      <c r="O4" s="84"/>
      <c r="P4" s="84"/>
      <c r="Q4" s="84"/>
      <c r="R4" s="84"/>
      <c r="S4" s="84"/>
    </row>
    <row r="5" spans="1:19" s="18" customFormat="1" ht="22.5" customHeight="1">
      <c r="F5" s="85"/>
      <c r="G5" s="85"/>
      <c r="H5" s="85"/>
      <c r="I5" s="85"/>
      <c r="J5" s="85"/>
      <c r="K5" s="84"/>
      <c r="L5" s="85"/>
      <c r="M5" s="84"/>
      <c r="N5" s="85"/>
      <c r="O5" s="84"/>
      <c r="P5" s="84"/>
      <c r="Q5" s="84"/>
      <c r="R5" s="84"/>
      <c r="S5" s="84" t="s">
        <v>3</v>
      </c>
    </row>
    <row r="6" spans="1:19" s="18" customFormat="1" ht="22.5" customHeight="1">
      <c r="A6" s="91"/>
      <c r="B6" s="91"/>
      <c r="C6" s="91"/>
      <c r="D6" s="91"/>
      <c r="E6" s="91"/>
      <c r="F6" s="91"/>
      <c r="G6" s="235" t="s">
        <v>5</v>
      </c>
      <c r="H6" s="235"/>
      <c r="I6" s="235"/>
      <c r="J6" s="235"/>
      <c r="K6" s="235"/>
      <c r="L6" s="235"/>
      <c r="M6" s="235"/>
      <c r="N6" s="235"/>
      <c r="O6" s="235"/>
      <c r="P6" s="235"/>
      <c r="Q6" s="235"/>
      <c r="R6" s="235"/>
      <c r="S6" s="235"/>
    </row>
    <row r="7" spans="1:19" s="18" customFormat="1" ht="22.5" customHeight="1">
      <c r="A7" s="26"/>
      <c r="B7" s="26"/>
      <c r="C7" s="26"/>
      <c r="D7" s="26"/>
      <c r="E7" s="26"/>
      <c r="F7" s="89"/>
      <c r="G7" s="89"/>
      <c r="H7" s="89"/>
      <c r="I7" s="89"/>
      <c r="J7" s="89"/>
      <c r="N7" s="91"/>
      <c r="O7" s="236" t="s">
        <v>82</v>
      </c>
      <c r="P7" s="236"/>
      <c r="Q7" s="236"/>
      <c r="R7" s="87"/>
      <c r="S7" s="89"/>
    </row>
    <row r="8" spans="1:19" s="18" customFormat="1" ht="22.5" customHeight="1">
      <c r="A8" s="91"/>
      <c r="B8" s="91"/>
      <c r="C8" s="91"/>
      <c r="D8" s="91"/>
      <c r="E8" s="91"/>
      <c r="F8" s="87"/>
      <c r="K8" s="235" t="s">
        <v>79</v>
      </c>
      <c r="L8" s="235"/>
      <c r="M8" s="235"/>
      <c r="N8" s="87"/>
      <c r="O8" s="239" t="s">
        <v>131</v>
      </c>
      <c r="P8" s="239"/>
      <c r="Q8" s="239"/>
      <c r="R8" s="87"/>
      <c r="S8" s="88"/>
    </row>
    <row r="9" spans="1:19" s="18" customFormat="1" ht="22.5" customHeight="1">
      <c r="A9" s="91"/>
      <c r="B9" s="91"/>
      <c r="C9" s="91"/>
      <c r="D9" s="91"/>
      <c r="E9" s="91"/>
      <c r="F9" s="87"/>
      <c r="G9" s="87" t="s">
        <v>71</v>
      </c>
      <c r="H9" s="87"/>
      <c r="I9" s="87"/>
      <c r="J9" s="87"/>
      <c r="K9" s="135" t="s">
        <v>132</v>
      </c>
      <c r="L9" s="87"/>
      <c r="M9" s="87"/>
      <c r="N9" s="87"/>
      <c r="O9" s="87" t="s">
        <v>133</v>
      </c>
      <c r="P9" s="87"/>
      <c r="Q9" s="87" t="s">
        <v>134</v>
      </c>
      <c r="R9" s="87"/>
      <c r="S9" s="87"/>
    </row>
    <row r="10" spans="1:19" ht="22.5" customHeight="1">
      <c r="A10" s="91"/>
      <c r="B10" s="91"/>
      <c r="C10" s="91"/>
      <c r="D10" s="91"/>
      <c r="E10" s="91"/>
      <c r="F10" s="87"/>
      <c r="G10" s="87" t="s">
        <v>136</v>
      </c>
      <c r="H10" s="87"/>
      <c r="I10" s="87" t="s">
        <v>137</v>
      </c>
      <c r="J10" s="87"/>
      <c r="K10" s="90" t="s">
        <v>138</v>
      </c>
      <c r="L10" s="87"/>
      <c r="M10" s="87"/>
      <c r="N10" s="87"/>
      <c r="O10" s="87" t="s">
        <v>139</v>
      </c>
      <c r="P10" s="87"/>
      <c r="Q10" s="87" t="s">
        <v>140</v>
      </c>
      <c r="R10" s="87"/>
      <c r="S10" s="85" t="s">
        <v>134</v>
      </c>
    </row>
    <row r="11" spans="1:19" ht="22.5" customHeight="1">
      <c r="A11" s="91"/>
      <c r="B11" s="91"/>
      <c r="C11" s="91"/>
      <c r="D11" s="91"/>
      <c r="E11" s="85"/>
      <c r="F11" s="88"/>
      <c r="G11" s="134" t="s">
        <v>143</v>
      </c>
      <c r="H11" s="87"/>
      <c r="I11" s="134" t="s">
        <v>144</v>
      </c>
      <c r="J11" s="87"/>
      <c r="K11" s="134" t="s">
        <v>145</v>
      </c>
      <c r="L11" s="87"/>
      <c r="M11" s="134" t="s">
        <v>81</v>
      </c>
      <c r="N11" s="87"/>
      <c r="O11" s="134" t="s">
        <v>146</v>
      </c>
      <c r="P11" s="87"/>
      <c r="Q11" s="134" t="s">
        <v>147</v>
      </c>
      <c r="R11" s="87"/>
      <c r="S11" s="134" t="s">
        <v>69</v>
      </c>
    </row>
    <row r="12" spans="1:19" ht="3" customHeight="1">
      <c r="A12" s="26"/>
      <c r="B12" s="26"/>
      <c r="C12" s="26"/>
      <c r="D12" s="26"/>
      <c r="E12" s="91"/>
      <c r="F12" s="88"/>
      <c r="G12" s="88"/>
      <c r="H12" s="88"/>
      <c r="I12" s="88"/>
      <c r="J12" s="88"/>
      <c r="K12" s="88"/>
      <c r="L12" s="88"/>
      <c r="M12" s="88"/>
      <c r="N12" s="88"/>
      <c r="O12" s="19"/>
      <c r="P12" s="19"/>
      <c r="Q12" s="19"/>
      <c r="R12" s="19"/>
      <c r="S12" s="88"/>
    </row>
    <row r="13" spans="1:19" ht="22.5" customHeight="1">
      <c r="A13" s="91" t="str">
        <f>'6'!A14</f>
        <v>ยอดคงเหลือ ณ วันที่ 1 มกราคม 2564</v>
      </c>
      <c r="B13" s="26"/>
      <c r="C13" s="26"/>
      <c r="D13" s="26"/>
      <c r="G13" s="195">
        <v>1220011755</v>
      </c>
      <c r="H13" s="198"/>
      <c r="I13" s="195">
        <v>451455222</v>
      </c>
      <c r="J13" s="198"/>
      <c r="K13" s="195">
        <v>127604940</v>
      </c>
      <c r="L13" s="198"/>
      <c r="M13" s="212">
        <v>3066756218</v>
      </c>
      <c r="N13" s="213"/>
      <c r="O13" s="108">
        <v>-18885503</v>
      </c>
      <c r="P13" s="108"/>
      <c r="Q13" s="108">
        <f>O13</f>
        <v>-18885503</v>
      </c>
      <c r="R13" s="214"/>
      <c r="S13" s="123">
        <f>SUM(G13:M13)+Q13</f>
        <v>4846942632</v>
      </c>
    </row>
    <row r="14" spans="1:19" ht="3" customHeight="1">
      <c r="A14" s="91"/>
      <c r="B14" s="26"/>
      <c r="C14" s="26"/>
      <c r="D14" s="26"/>
      <c r="G14" s="198"/>
      <c r="H14" s="198"/>
      <c r="I14" s="198"/>
      <c r="J14" s="198"/>
      <c r="K14" s="115"/>
      <c r="L14" s="198"/>
      <c r="M14" s="215"/>
      <c r="N14" s="213"/>
      <c r="O14" s="118"/>
      <c r="P14" s="118"/>
      <c r="Q14" s="118"/>
      <c r="R14" s="118"/>
      <c r="S14" s="123"/>
    </row>
    <row r="15" spans="1:19" ht="22.35" customHeight="1">
      <c r="A15" s="26" t="s">
        <v>117</v>
      </c>
      <c r="D15" s="26"/>
      <c r="G15" s="197">
        <v>0</v>
      </c>
      <c r="H15" s="198"/>
      <c r="I15" s="197">
        <v>0</v>
      </c>
      <c r="J15" s="198"/>
      <c r="K15" s="197">
        <v>0</v>
      </c>
      <c r="L15" s="198"/>
      <c r="M15" s="123">
        <v>23306598</v>
      </c>
      <c r="N15" s="213"/>
      <c r="O15" s="157">
        <v>0</v>
      </c>
      <c r="P15" s="212"/>
      <c r="Q15" s="157">
        <v>0</v>
      </c>
      <c r="R15" s="212"/>
      <c r="S15" s="123">
        <f>SUM(G15:M15)</f>
        <v>23306598</v>
      </c>
    </row>
    <row r="16" spans="1:19" ht="22.35" customHeight="1">
      <c r="A16" s="26" t="s">
        <v>152</v>
      </c>
      <c r="D16" s="26"/>
      <c r="G16" s="216">
        <v>0</v>
      </c>
      <c r="H16" s="198"/>
      <c r="I16" s="216">
        <v>0</v>
      </c>
      <c r="J16" s="198"/>
      <c r="K16" s="216">
        <v>0</v>
      </c>
      <c r="L16" s="198"/>
      <c r="M16" s="217">
        <v>0</v>
      </c>
      <c r="N16" s="213"/>
      <c r="O16" s="110">
        <v>3310432</v>
      </c>
      <c r="P16" s="212"/>
      <c r="Q16" s="110">
        <f>O16</f>
        <v>3310432</v>
      </c>
      <c r="R16" s="212"/>
      <c r="S16" s="110">
        <f>SUM(G16:M16)+Q16</f>
        <v>3310432</v>
      </c>
    </row>
    <row r="17" spans="1:19" ht="3" customHeight="1">
      <c r="A17" s="91"/>
      <c r="B17" s="26"/>
      <c r="C17" s="26"/>
      <c r="D17" s="26"/>
      <c r="G17" s="195"/>
      <c r="H17" s="198"/>
      <c r="I17" s="195"/>
      <c r="J17" s="198"/>
      <c r="K17" s="195"/>
      <c r="L17" s="198"/>
      <c r="M17" s="212"/>
      <c r="N17" s="213"/>
      <c r="O17" s="212"/>
      <c r="P17" s="212"/>
      <c r="Q17" s="212"/>
      <c r="R17" s="212"/>
      <c r="S17" s="212"/>
    </row>
    <row r="18" spans="1:19" ht="22.5" customHeight="1" thickBot="1">
      <c r="A18" s="91" t="str">
        <f>'6'!A19</f>
        <v>ยอดคงเหลือ ณ วันที่ 31 มีนาคม 2564</v>
      </c>
      <c r="B18" s="23"/>
      <c r="C18" s="23"/>
      <c r="D18" s="23"/>
      <c r="G18" s="116">
        <f>SUM(G13:G15)</f>
        <v>1220011755</v>
      </c>
      <c r="H18" s="218"/>
      <c r="I18" s="116">
        <f>SUM(I13:I15)</f>
        <v>451455222</v>
      </c>
      <c r="J18" s="218"/>
      <c r="K18" s="116">
        <f>SUM(K13:K15)</f>
        <v>127604940</v>
      </c>
      <c r="L18" s="218"/>
      <c r="M18" s="219">
        <f>SUM(M13:M16)</f>
        <v>3090062816</v>
      </c>
      <c r="N18" s="220"/>
      <c r="O18" s="116">
        <f>SUM(O13:O16)</f>
        <v>-15575071</v>
      </c>
      <c r="P18" s="214"/>
      <c r="Q18" s="116">
        <f>SUM(Q13:Q16)</f>
        <v>-15575071</v>
      </c>
      <c r="R18" s="214"/>
      <c r="S18" s="219">
        <f>SUM(S13:S16)</f>
        <v>4873559662</v>
      </c>
    </row>
    <row r="19" spans="1:19" ht="3" customHeight="1" thickTop="1">
      <c r="A19" s="91"/>
      <c r="B19" s="26"/>
      <c r="C19" s="26"/>
      <c r="D19" s="26"/>
      <c r="G19" s="195"/>
      <c r="H19" s="198"/>
      <c r="I19" s="195"/>
      <c r="J19" s="198"/>
      <c r="K19" s="195"/>
      <c r="L19" s="198"/>
      <c r="M19" s="195"/>
      <c r="N19" s="198"/>
      <c r="O19" s="195"/>
      <c r="P19" s="195"/>
      <c r="Q19" s="195"/>
      <c r="R19" s="195"/>
      <c r="S19" s="195"/>
    </row>
    <row r="20" spans="1:19" ht="22.5" customHeight="1">
      <c r="A20" s="91"/>
      <c r="B20" s="26"/>
      <c r="C20" s="26"/>
      <c r="D20" s="26"/>
      <c r="G20" s="108"/>
      <c r="H20" s="198"/>
      <c r="I20" s="108"/>
      <c r="J20" s="198"/>
      <c r="K20" s="108"/>
      <c r="L20" s="198"/>
      <c r="M20" s="108"/>
      <c r="N20" s="198"/>
      <c r="O20" s="108"/>
      <c r="P20" s="108"/>
      <c r="Q20" s="108"/>
      <c r="R20" s="108"/>
      <c r="S20" s="108"/>
    </row>
    <row r="21" spans="1:19" ht="22.5" customHeight="1">
      <c r="A21" s="91" t="str">
        <f>'6'!A22</f>
        <v>ยอดคงเหลือ ณ วันที่ 1 มกราคม 2565</v>
      </c>
      <c r="B21" s="26"/>
      <c r="C21" s="26"/>
      <c r="D21" s="26"/>
      <c r="G21" s="195">
        <v>1220011755</v>
      </c>
      <c r="H21" s="198"/>
      <c r="I21" s="195">
        <v>451455222</v>
      </c>
      <c r="J21" s="198"/>
      <c r="K21" s="195">
        <v>127604940</v>
      </c>
      <c r="L21" s="198"/>
      <c r="M21" s="195">
        <v>3109409117</v>
      </c>
      <c r="N21" s="198"/>
      <c r="O21" s="195">
        <f>-12950059</f>
        <v>-12950059</v>
      </c>
      <c r="P21" s="195"/>
      <c r="Q21" s="195">
        <f>O21</f>
        <v>-12950059</v>
      </c>
      <c r="R21" s="195"/>
      <c r="S21" s="195">
        <f>SUM(G21:M21)+Q21</f>
        <v>4895530975</v>
      </c>
    </row>
    <row r="22" spans="1:19" ht="3" customHeight="1">
      <c r="A22" s="91"/>
      <c r="B22" s="26"/>
      <c r="C22" s="26"/>
      <c r="D22" s="26"/>
      <c r="G22" s="132"/>
      <c r="H22" s="221"/>
      <c r="I22" s="132"/>
      <c r="J22" s="221"/>
      <c r="K22" s="132"/>
      <c r="L22" s="221"/>
      <c r="M22" s="132"/>
      <c r="N22" s="221"/>
      <c r="O22" s="132"/>
      <c r="P22" s="132"/>
      <c r="Q22" s="132"/>
      <c r="R22" s="132"/>
      <c r="S22" s="132"/>
    </row>
    <row r="23" spans="1:19" s="38" customFormat="1" ht="22.5" customHeight="1">
      <c r="A23" s="37" t="s">
        <v>117</v>
      </c>
      <c r="B23" s="37"/>
      <c r="C23" s="37"/>
      <c r="D23" s="37"/>
      <c r="F23" s="49"/>
      <c r="G23" s="222">
        <v>0</v>
      </c>
      <c r="H23" s="223"/>
      <c r="I23" s="224">
        <v>0</v>
      </c>
      <c r="J23" s="223"/>
      <c r="K23" s="156">
        <v>0</v>
      </c>
      <c r="L23" s="206"/>
      <c r="M23" s="119">
        <f>+'5'!H57</f>
        <v>19229726</v>
      </c>
      <c r="N23" s="206"/>
      <c r="O23" s="156">
        <v>0</v>
      </c>
      <c r="P23" s="225"/>
      <c r="Q23" s="156">
        <v>0</v>
      </c>
      <c r="R23" s="225"/>
      <c r="S23" s="119">
        <f>SUM(G23:M23)</f>
        <v>19229726</v>
      </c>
    </row>
    <row r="24" spans="1:19" s="38" customFormat="1" ht="22.5" customHeight="1">
      <c r="A24" s="37" t="s">
        <v>152</v>
      </c>
      <c r="B24" s="37"/>
      <c r="C24" s="37"/>
      <c r="D24" s="37"/>
      <c r="F24" s="49"/>
      <c r="G24" s="226">
        <v>0</v>
      </c>
      <c r="H24" s="206"/>
      <c r="I24" s="226">
        <v>0</v>
      </c>
      <c r="J24" s="206"/>
      <c r="K24" s="226">
        <v>0</v>
      </c>
      <c r="L24" s="206"/>
      <c r="M24" s="226">
        <v>0</v>
      </c>
      <c r="N24" s="206"/>
      <c r="O24" s="121">
        <f>'5'!H49</f>
        <v>-583336</v>
      </c>
      <c r="P24" s="203"/>
      <c r="Q24" s="209">
        <f>SUM(O24)</f>
        <v>-583336</v>
      </c>
      <c r="R24" s="203"/>
      <c r="S24" s="121">
        <f>+M24+Q24</f>
        <v>-583336</v>
      </c>
    </row>
    <row r="25" spans="1:19" s="38" customFormat="1" ht="3" customHeight="1">
      <c r="A25" s="39"/>
      <c r="B25" s="37"/>
      <c r="C25" s="37"/>
      <c r="D25" s="37"/>
      <c r="F25" s="49"/>
      <c r="G25" s="119"/>
      <c r="H25" s="206"/>
      <c r="I25" s="119"/>
      <c r="J25" s="206"/>
      <c r="K25" s="119"/>
      <c r="L25" s="206"/>
      <c r="M25" s="119"/>
      <c r="N25" s="206"/>
      <c r="O25" s="119"/>
      <c r="P25" s="119"/>
      <c r="Q25" s="119"/>
      <c r="R25" s="119"/>
      <c r="S25" s="119"/>
    </row>
    <row r="26" spans="1:19" s="38" customFormat="1" ht="22.5" customHeight="1" thickBot="1">
      <c r="A26" s="39" t="str">
        <f>'6'!A28</f>
        <v>ยอดคงเหลือ ณ วันที่ 31 มีนาคม 2565</v>
      </c>
      <c r="B26" s="37"/>
      <c r="C26" s="37"/>
      <c r="D26" s="37"/>
      <c r="F26" s="49"/>
      <c r="G26" s="202">
        <f>SUM(G21:G24)</f>
        <v>1220011755</v>
      </c>
      <c r="H26" s="206"/>
      <c r="I26" s="202">
        <f>SUM(I21:I24)</f>
        <v>451455222</v>
      </c>
      <c r="J26" s="206"/>
      <c r="K26" s="202">
        <f>SUM(K21:K24)</f>
        <v>127604940</v>
      </c>
      <c r="L26" s="206"/>
      <c r="M26" s="202">
        <f>SUM(M21:M24)</f>
        <v>3128638843</v>
      </c>
      <c r="N26" s="206"/>
      <c r="O26" s="202">
        <f>SUM(O21:O24)</f>
        <v>-13533395</v>
      </c>
      <c r="P26" s="203"/>
      <c r="Q26" s="202">
        <f>SUM(Q21:Q24)</f>
        <v>-13533395</v>
      </c>
      <c r="R26" s="203"/>
      <c r="S26" s="202">
        <f>SUM(S21:S24)</f>
        <v>4914177365</v>
      </c>
    </row>
    <row r="27" spans="1:19" ht="22.5" customHeight="1" thickTop="1">
      <c r="A27" s="91"/>
      <c r="B27" s="26"/>
      <c r="C27" s="26"/>
      <c r="D27" s="26"/>
    </row>
    <row r="28" spans="1:19" ht="22.5" customHeight="1">
      <c r="A28" s="91"/>
      <c r="B28" s="26"/>
      <c r="C28" s="26"/>
      <c r="D28" s="26"/>
    </row>
    <row r="29" spans="1:19" ht="22.5" customHeight="1">
      <c r="A29" s="19" t="s">
        <v>42</v>
      </c>
    </row>
  </sheetData>
  <mergeCells count="4">
    <mergeCell ref="G6:S6"/>
    <mergeCell ref="K8:M8"/>
    <mergeCell ref="O8:Q8"/>
    <mergeCell ref="O7:Q7"/>
  </mergeCells>
  <pageMargins left="0.86614173228346458" right="0.51181102362204722" top="0.65" bottom="0.62992125984251968" header="0.35433070866141736" footer="0.27559055118110237"/>
  <pageSetup paperSize="9" scale="90" firstPageNumber="8" orientation="landscape" useFirstPageNumber="1" horizontalDpi="1200" verticalDpi="1200" r:id="rId1"/>
  <headerFooter>
    <oddFooter>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13"/>
  <sheetViews>
    <sheetView tabSelected="1" zoomScale="90" zoomScaleNormal="90" zoomScaleSheetLayoutView="80" workbookViewId="0">
      <selection activeCell="A46" sqref="A46"/>
    </sheetView>
  </sheetViews>
  <sheetFormatPr defaultColWidth="9.140625" defaultRowHeight="19.5" customHeight="1"/>
  <cols>
    <col min="1" max="1" width="3.140625" style="29" customWidth="1"/>
    <col min="2" max="2" width="47.140625" style="29" customWidth="1"/>
    <col min="3" max="3" width="7.42578125" style="79" bestFit="1" customWidth="1"/>
    <col min="4" max="4" width="0.7109375" style="29" customWidth="1"/>
    <col min="5" max="5" width="13.7109375" style="46" customWidth="1"/>
    <col min="6" max="6" width="1.5703125" style="46" customWidth="1"/>
    <col min="7" max="7" width="13.7109375" style="93" customWidth="1"/>
    <col min="8" max="8" width="1.5703125" style="93" customWidth="1"/>
    <col min="9" max="9" width="13.7109375" style="46" customWidth="1"/>
    <col min="10" max="10" width="1.42578125" style="46" customWidth="1"/>
    <col min="11" max="11" width="13.7109375" style="93" customWidth="1"/>
    <col min="12" max="12" width="1.5703125" style="29" customWidth="1"/>
    <col min="13" max="13" width="9.7109375" style="29" bestFit="1" customWidth="1"/>
    <col min="14" max="14" width="12.85546875" style="100" customWidth="1"/>
    <col min="15" max="15" width="12.140625" style="100" customWidth="1"/>
    <col min="16" max="16" width="11" style="100" customWidth="1"/>
    <col min="17" max="17" width="12.42578125" style="29" customWidth="1"/>
    <col min="18" max="18" width="10.140625" style="29" bestFit="1" customWidth="1"/>
    <col min="19" max="16384" width="9.140625" style="29"/>
  </cols>
  <sheetData>
    <row r="1" spans="1:17" s="24" customFormat="1" ht="23.45" customHeight="1">
      <c r="A1" s="24" t="s">
        <v>0</v>
      </c>
      <c r="B1" s="28"/>
      <c r="C1" s="79"/>
      <c r="D1" s="92"/>
      <c r="E1" s="46"/>
      <c r="F1" s="46"/>
      <c r="G1" s="93"/>
      <c r="H1" s="93"/>
      <c r="I1" s="80"/>
      <c r="J1" s="80"/>
      <c r="K1" s="94" t="s">
        <v>87</v>
      </c>
      <c r="N1" s="137"/>
      <c r="O1" s="137"/>
      <c r="P1" s="137"/>
    </row>
    <row r="2" spans="1:17" s="24" customFormat="1" ht="23.45" customHeight="1">
      <c r="A2" s="28" t="s">
        <v>158</v>
      </c>
      <c r="B2" s="28"/>
      <c r="C2" s="79"/>
      <c r="D2" s="92"/>
      <c r="E2" s="46"/>
      <c r="F2" s="46"/>
      <c r="G2" s="93"/>
      <c r="H2" s="93"/>
      <c r="I2" s="46"/>
      <c r="J2" s="46"/>
      <c r="K2" s="93"/>
      <c r="N2" s="137"/>
      <c r="O2" s="137"/>
      <c r="P2" s="137"/>
    </row>
    <row r="3" spans="1:17" s="24" customFormat="1" ht="23.45" customHeight="1">
      <c r="A3" s="28" t="str">
        <f>'5'!A3</f>
        <v>สำหรับงวด 3 เดือน  สิ้นสุดวันที่ 31 มีนาคม 2565</v>
      </c>
      <c r="B3" s="28"/>
      <c r="C3" s="79"/>
      <c r="D3" s="92"/>
      <c r="E3" s="46"/>
      <c r="F3" s="46"/>
      <c r="G3" s="93"/>
      <c r="H3" s="93"/>
      <c r="I3" s="46"/>
      <c r="J3" s="46"/>
      <c r="K3" s="93"/>
      <c r="N3" s="137"/>
      <c r="O3" s="137"/>
      <c r="P3" s="137"/>
    </row>
    <row r="4" spans="1:17" s="24" customFormat="1" ht="15" customHeight="1">
      <c r="A4" s="28"/>
      <c r="B4" s="28"/>
      <c r="C4" s="79"/>
      <c r="D4" s="92"/>
      <c r="E4" s="46"/>
      <c r="F4" s="46"/>
      <c r="G4" s="93"/>
      <c r="H4" s="93"/>
      <c r="I4" s="46"/>
      <c r="J4" s="46"/>
      <c r="K4" s="93"/>
      <c r="N4" s="137"/>
      <c r="O4" s="137"/>
      <c r="P4" s="137"/>
    </row>
    <row r="5" spans="1:17" s="24" customFormat="1" ht="23.45" customHeight="1">
      <c r="A5" s="28"/>
      <c r="B5" s="28"/>
      <c r="C5" s="79"/>
      <c r="D5" s="92"/>
      <c r="E5" s="46"/>
      <c r="F5" s="46"/>
      <c r="G5" s="93"/>
      <c r="H5" s="93"/>
      <c r="I5" s="46"/>
      <c r="J5" s="46"/>
      <c r="K5" s="80" t="s">
        <v>3</v>
      </c>
      <c r="N5" s="137"/>
      <c r="O5" s="137"/>
      <c r="P5" s="137"/>
    </row>
    <row r="6" spans="1:17" s="24" customFormat="1" ht="23.45" customHeight="1">
      <c r="A6" s="28"/>
      <c r="B6" s="28"/>
      <c r="C6" s="79"/>
      <c r="D6" s="92"/>
      <c r="E6" s="240" t="s">
        <v>4</v>
      </c>
      <c r="F6" s="240"/>
      <c r="G6" s="240"/>
      <c r="H6" s="164"/>
      <c r="I6" s="240" t="s">
        <v>5</v>
      </c>
      <c r="J6" s="240"/>
      <c r="K6" s="240"/>
      <c r="N6" s="137"/>
      <c r="O6" s="137"/>
      <c r="P6" s="137"/>
    </row>
    <row r="7" spans="1:17" s="24" customFormat="1" ht="23.45" customHeight="1">
      <c r="A7" s="28"/>
      <c r="B7" s="28"/>
      <c r="C7" s="50" t="s">
        <v>10</v>
      </c>
      <c r="D7" s="92"/>
      <c r="E7" s="95" t="s">
        <v>6</v>
      </c>
      <c r="F7" s="162"/>
      <c r="G7" s="96" t="s">
        <v>90</v>
      </c>
      <c r="H7" s="163"/>
      <c r="I7" s="95" t="s">
        <v>6</v>
      </c>
      <c r="J7" s="162"/>
      <c r="K7" s="165" t="s">
        <v>90</v>
      </c>
      <c r="N7" s="137"/>
      <c r="O7" s="137"/>
      <c r="P7" s="137"/>
    </row>
    <row r="8" spans="1:17" s="24" customFormat="1" ht="3.75" customHeight="1">
      <c r="A8" s="29"/>
      <c r="B8" s="29"/>
      <c r="C8" s="78"/>
      <c r="D8" s="78"/>
      <c r="E8" s="80"/>
      <c r="F8" s="80"/>
      <c r="G8" s="97"/>
      <c r="H8" s="97"/>
      <c r="I8" s="80"/>
      <c r="J8" s="80"/>
      <c r="K8" s="97"/>
      <c r="N8" s="137"/>
      <c r="O8" s="137"/>
      <c r="P8" s="137"/>
    </row>
    <row r="9" spans="1:17" ht="23.45" customHeight="1">
      <c r="A9" s="54" t="s">
        <v>159</v>
      </c>
      <c r="B9" s="24"/>
      <c r="D9" s="79"/>
    </row>
    <row r="10" spans="1:17" ht="23.45" customHeight="1">
      <c r="A10" s="30" t="s">
        <v>117</v>
      </c>
      <c r="B10" s="55"/>
      <c r="D10" s="79"/>
      <c r="E10" s="108">
        <f>'5'!D45</f>
        <v>72174205</v>
      </c>
      <c r="F10" s="108"/>
      <c r="G10" s="108">
        <f>'5'!F45</f>
        <v>40229572</v>
      </c>
      <c r="H10" s="108"/>
      <c r="I10" s="108">
        <f>'5'!H45</f>
        <v>19229726</v>
      </c>
      <c r="J10" s="108"/>
      <c r="K10" s="108">
        <f>'5'!J45</f>
        <v>23306598</v>
      </c>
      <c r="L10" s="52"/>
    </row>
    <row r="11" spans="1:17" ht="23.45" customHeight="1">
      <c r="A11" s="30" t="s">
        <v>160</v>
      </c>
      <c r="B11" s="55"/>
      <c r="E11" s="108"/>
      <c r="F11" s="108"/>
      <c r="G11" s="119"/>
      <c r="H11" s="119"/>
      <c r="I11" s="108"/>
      <c r="J11" s="108"/>
      <c r="K11" s="119"/>
    </row>
    <row r="12" spans="1:17" ht="23.45" customHeight="1">
      <c r="A12" s="30"/>
      <c r="B12" s="55" t="s">
        <v>161</v>
      </c>
      <c r="E12" s="108">
        <f>-'5'!D43</f>
        <v>21817422</v>
      </c>
      <c r="F12" s="108"/>
      <c r="G12" s="108">
        <f>-'5'!F43</f>
        <v>13709144</v>
      </c>
      <c r="H12" s="108"/>
      <c r="I12" s="108">
        <f>-'5'!H43</f>
        <v>7387214</v>
      </c>
      <c r="J12" s="108"/>
      <c r="K12" s="108">
        <f>-'5'!J43</f>
        <v>6083673</v>
      </c>
    </row>
    <row r="13" spans="1:17" ht="23.45" customHeight="1">
      <c r="A13" s="30"/>
      <c r="B13" s="55" t="s">
        <v>113</v>
      </c>
      <c r="E13" s="108">
        <f>-'5'!D39</f>
        <v>-1445375</v>
      </c>
      <c r="F13" s="108"/>
      <c r="G13" s="108">
        <f>-'5'!F39</f>
        <v>-889525</v>
      </c>
      <c r="H13" s="108"/>
      <c r="I13" s="108">
        <f>-'5'!H39</f>
        <v>-27406417</v>
      </c>
      <c r="J13" s="108"/>
      <c r="K13" s="108">
        <f>-'5'!J39</f>
        <v>-25566293</v>
      </c>
    </row>
    <row r="14" spans="1:17" ht="23.45" customHeight="1">
      <c r="B14" s="29" t="s">
        <v>114</v>
      </c>
      <c r="C14" s="56"/>
      <c r="D14" s="79"/>
      <c r="E14" s="227">
        <f>-'5'!D40</f>
        <v>26469205</v>
      </c>
      <c r="F14" s="227"/>
      <c r="G14" s="227">
        <f>-'5'!F40</f>
        <v>17551882</v>
      </c>
      <c r="H14" s="227"/>
      <c r="I14" s="227">
        <f>-'5'!H40</f>
        <v>34269489</v>
      </c>
      <c r="J14" s="227"/>
      <c r="K14" s="108">
        <f>-'5'!J40</f>
        <v>29131063</v>
      </c>
    </row>
    <row r="15" spans="1:17" ht="23.45" customHeight="1">
      <c r="B15" s="30" t="s">
        <v>162</v>
      </c>
      <c r="C15" s="56"/>
      <c r="D15" s="79"/>
      <c r="E15" s="108">
        <v>12298210</v>
      </c>
      <c r="F15" s="108"/>
      <c r="G15" s="227">
        <v>14517397</v>
      </c>
      <c r="H15" s="227"/>
      <c r="I15" s="108">
        <v>1966533</v>
      </c>
      <c r="J15" s="108"/>
      <c r="K15" s="108">
        <v>2739142</v>
      </c>
      <c r="Q15" s="100"/>
    </row>
    <row r="16" spans="1:17" ht="23.45" customHeight="1">
      <c r="B16" s="30" t="s">
        <v>163</v>
      </c>
      <c r="C16" s="56"/>
      <c r="D16" s="79"/>
      <c r="E16" s="108">
        <v>1258829</v>
      </c>
      <c r="F16" s="108"/>
      <c r="G16" s="227">
        <v>1268126</v>
      </c>
      <c r="H16" s="227"/>
      <c r="I16" s="108">
        <v>1160276</v>
      </c>
      <c r="J16" s="108"/>
      <c r="K16" s="108">
        <v>1227839</v>
      </c>
    </row>
    <row r="17" spans="1:14" ht="23.45" customHeight="1">
      <c r="B17" s="29" t="s">
        <v>164</v>
      </c>
      <c r="C17" s="56"/>
      <c r="D17" s="79"/>
      <c r="E17" s="108">
        <v>692379</v>
      </c>
      <c r="F17" s="108"/>
      <c r="G17" s="119">
        <v>520667</v>
      </c>
      <c r="H17" s="119"/>
      <c r="I17" s="155">
        <v>0</v>
      </c>
      <c r="J17" s="119"/>
      <c r="K17" s="155">
        <v>0</v>
      </c>
    </row>
    <row r="18" spans="1:14" ht="23.45" customHeight="1">
      <c r="B18" s="30" t="s">
        <v>165</v>
      </c>
      <c r="C18" s="56"/>
      <c r="D18" s="79"/>
      <c r="E18" s="108">
        <v>51698</v>
      </c>
      <c r="F18" s="108"/>
      <c r="G18" s="108">
        <v>-1649997</v>
      </c>
      <c r="H18" s="108"/>
      <c r="I18" s="172">
        <v>10696188</v>
      </c>
      <c r="J18" s="108"/>
      <c r="K18" s="108">
        <v>-1649997</v>
      </c>
    </row>
    <row r="19" spans="1:14" ht="23.45" customHeight="1">
      <c r="B19" s="30" t="s">
        <v>166</v>
      </c>
      <c r="C19" s="56"/>
      <c r="D19" s="79"/>
      <c r="E19" s="108">
        <v>-282286</v>
      </c>
      <c r="F19" s="108"/>
      <c r="G19" s="155">
        <v>0</v>
      </c>
      <c r="H19" s="119"/>
      <c r="I19" s="108">
        <v>-282286</v>
      </c>
      <c r="J19" s="108"/>
      <c r="K19" s="155">
        <v>0</v>
      </c>
      <c r="N19" s="29"/>
    </row>
    <row r="20" spans="1:14" ht="23.45" customHeight="1">
      <c r="B20" s="30" t="s">
        <v>109</v>
      </c>
      <c r="C20" s="56"/>
      <c r="D20" s="79"/>
      <c r="E20" s="108">
        <v>10503327</v>
      </c>
      <c r="F20" s="108"/>
      <c r="G20" s="155">
        <v>0</v>
      </c>
      <c r="H20" s="108"/>
      <c r="I20" s="155">
        <v>0</v>
      </c>
      <c r="J20" s="108"/>
      <c r="K20" s="155">
        <v>0</v>
      </c>
    </row>
    <row r="21" spans="1:14" ht="23.45" customHeight="1">
      <c r="B21" s="152" t="s">
        <v>167</v>
      </c>
      <c r="C21" s="56"/>
      <c r="D21" s="79"/>
      <c r="E21" s="108">
        <v>-363025</v>
      </c>
      <c r="F21" s="108"/>
      <c r="G21" s="155">
        <v>0</v>
      </c>
      <c r="H21" s="108"/>
      <c r="I21" s="155">
        <v>0</v>
      </c>
      <c r="J21" s="108"/>
      <c r="K21" s="155">
        <v>0</v>
      </c>
    </row>
    <row r="22" spans="1:14" ht="23.45" customHeight="1">
      <c r="B22" s="29" t="s">
        <v>168</v>
      </c>
      <c r="C22" s="56"/>
      <c r="D22" s="79"/>
      <c r="E22" s="108">
        <v>425208</v>
      </c>
      <c r="F22" s="108"/>
      <c r="G22" s="227">
        <v>-1685063</v>
      </c>
      <c r="H22" s="227"/>
      <c r="I22" s="108">
        <v>221514</v>
      </c>
      <c r="J22" s="108"/>
      <c r="K22" s="108">
        <v>-1890064</v>
      </c>
    </row>
    <row r="23" spans="1:14" ht="23.45" customHeight="1">
      <c r="B23" s="29" t="s">
        <v>60</v>
      </c>
      <c r="C23" s="56"/>
      <c r="D23" s="79"/>
      <c r="E23" s="108">
        <v>-5825000</v>
      </c>
      <c r="F23" s="108"/>
      <c r="G23" s="227">
        <v>-5825000</v>
      </c>
      <c r="H23" s="227"/>
      <c r="I23" s="155">
        <v>0</v>
      </c>
      <c r="J23" s="108"/>
      <c r="K23" s="155">
        <v>0</v>
      </c>
    </row>
    <row r="24" spans="1:14" ht="23.45" customHeight="1">
      <c r="B24" s="29" t="s">
        <v>169</v>
      </c>
      <c r="C24" s="56"/>
      <c r="D24" s="79"/>
      <c r="E24" s="155">
        <v>0</v>
      </c>
      <c r="F24" s="108"/>
      <c r="G24" s="108">
        <v>8319413</v>
      </c>
      <c r="H24" s="108"/>
      <c r="I24" s="155">
        <v>0</v>
      </c>
      <c r="J24" s="108"/>
      <c r="K24" s="108">
        <v>8319413</v>
      </c>
    </row>
    <row r="25" spans="1:14" ht="23.45" customHeight="1">
      <c r="B25" s="30" t="s">
        <v>105</v>
      </c>
      <c r="C25" s="56"/>
      <c r="D25" s="79"/>
      <c r="E25" s="108">
        <f>-7961171-3485</f>
        <v>-7964656</v>
      </c>
      <c r="F25" s="108"/>
      <c r="G25" s="227">
        <v>3157216</v>
      </c>
      <c r="H25" s="227"/>
      <c r="I25" s="108">
        <v>-5835507</v>
      </c>
      <c r="J25" s="108"/>
      <c r="K25" s="108">
        <v>2728259</v>
      </c>
    </row>
    <row r="26" spans="1:14" ht="23.45" customHeight="1">
      <c r="A26" s="30" t="s">
        <v>170</v>
      </c>
      <c r="B26" s="55"/>
      <c r="D26" s="79"/>
      <c r="E26" s="108"/>
      <c r="F26" s="108"/>
      <c r="G26" s="207"/>
      <c r="H26" s="207"/>
      <c r="I26" s="107"/>
      <c r="J26" s="107"/>
      <c r="K26" s="207"/>
    </row>
    <row r="27" spans="1:14" ht="23.45" customHeight="1">
      <c r="A27" s="30"/>
      <c r="B27" s="57" t="s">
        <v>171</v>
      </c>
      <c r="C27" s="167" t="s">
        <v>172</v>
      </c>
      <c r="D27" s="79"/>
      <c r="E27" s="108">
        <v>-50000000</v>
      </c>
      <c r="F27" s="108"/>
      <c r="G27" s="108">
        <v>-43357350</v>
      </c>
      <c r="H27" s="207"/>
      <c r="I27" s="107">
        <v>-50000000</v>
      </c>
      <c r="J27" s="107"/>
      <c r="K27" s="155">
        <v>0</v>
      </c>
    </row>
    <row r="28" spans="1:14" ht="23.45" customHeight="1">
      <c r="A28" s="30"/>
      <c r="B28" s="57" t="s">
        <v>173</v>
      </c>
      <c r="C28" s="167" t="s">
        <v>172</v>
      </c>
      <c r="D28" s="79"/>
      <c r="E28" s="108">
        <v>980994275</v>
      </c>
      <c r="F28" s="108"/>
      <c r="G28" s="155">
        <v>0</v>
      </c>
      <c r="H28" s="207"/>
      <c r="I28" s="107">
        <v>980994275</v>
      </c>
      <c r="J28" s="107"/>
      <c r="K28" s="155">
        <v>0</v>
      </c>
    </row>
    <row r="29" spans="1:14" ht="23.45" customHeight="1">
      <c r="B29" s="57" t="s">
        <v>174</v>
      </c>
      <c r="D29" s="79"/>
      <c r="E29" s="108">
        <v>-1017044</v>
      </c>
      <c r="F29" s="108"/>
      <c r="G29" s="119">
        <v>-8483302</v>
      </c>
      <c r="H29" s="119"/>
      <c r="I29" s="108">
        <v>-2677613</v>
      </c>
      <c r="J29" s="108"/>
      <c r="K29" s="108">
        <v>-5867627</v>
      </c>
    </row>
    <row r="30" spans="1:14" ht="23.45" customHeight="1">
      <c r="B30" s="57" t="s">
        <v>175</v>
      </c>
      <c r="D30" s="79"/>
      <c r="E30" s="108">
        <v>-161012634</v>
      </c>
      <c r="F30" s="108"/>
      <c r="G30" s="119">
        <v>-5327502</v>
      </c>
      <c r="H30" s="119"/>
      <c r="I30" s="108">
        <v>5437515</v>
      </c>
      <c r="J30" s="108"/>
      <c r="K30" s="108">
        <v>98377232</v>
      </c>
    </row>
    <row r="31" spans="1:14" ht="23.45" customHeight="1">
      <c r="B31" s="153" t="s">
        <v>176</v>
      </c>
      <c r="D31" s="79"/>
      <c r="E31" s="108">
        <v>-217408110</v>
      </c>
      <c r="F31" s="108"/>
      <c r="G31" s="155">
        <v>0</v>
      </c>
      <c r="H31" s="119"/>
      <c r="I31" s="155">
        <v>0</v>
      </c>
      <c r="J31" s="108"/>
      <c r="K31" s="155">
        <v>0</v>
      </c>
    </row>
    <row r="32" spans="1:14" ht="23.45" customHeight="1">
      <c r="B32" s="57" t="s">
        <v>177</v>
      </c>
      <c r="D32" s="79"/>
      <c r="E32" s="154">
        <v>126513</v>
      </c>
      <c r="F32" s="108"/>
      <c r="G32" s="119">
        <v>-33376</v>
      </c>
      <c r="H32" s="119"/>
      <c r="I32" s="148">
        <v>116028</v>
      </c>
      <c r="J32" s="108"/>
      <c r="K32" s="108">
        <v>-23225</v>
      </c>
    </row>
    <row r="33" spans="1:14" ht="23.45" customHeight="1">
      <c r="B33" s="57" t="s">
        <v>178</v>
      </c>
      <c r="D33" s="79"/>
      <c r="E33" s="108">
        <v>-168230</v>
      </c>
      <c r="F33" s="108"/>
      <c r="G33" s="119">
        <v>678468</v>
      </c>
      <c r="H33" s="119"/>
      <c r="I33" s="155">
        <v>0</v>
      </c>
      <c r="J33" s="108"/>
      <c r="K33" s="108">
        <v>214256</v>
      </c>
    </row>
    <row r="34" spans="1:14" ht="23.45" customHeight="1">
      <c r="B34" s="57" t="s">
        <v>179</v>
      </c>
      <c r="D34" s="79"/>
      <c r="E34" s="108">
        <v>94768537</v>
      </c>
      <c r="F34" s="108"/>
      <c r="G34" s="120">
        <v>50167162</v>
      </c>
      <c r="H34" s="120"/>
      <c r="I34" s="108">
        <v>17230578</v>
      </c>
      <c r="J34" s="108"/>
      <c r="K34" s="108">
        <v>-2785972</v>
      </c>
    </row>
    <row r="35" spans="1:14" ht="23.45" customHeight="1">
      <c r="B35" s="57" t="s">
        <v>180</v>
      </c>
      <c r="D35" s="79"/>
      <c r="E35" s="108">
        <v>1753907</v>
      </c>
      <c r="F35" s="108"/>
      <c r="G35" s="119">
        <v>241980</v>
      </c>
      <c r="H35" s="119"/>
      <c r="I35" s="108">
        <v>1723007</v>
      </c>
      <c r="J35" s="108"/>
      <c r="K35" s="108">
        <v>204000</v>
      </c>
    </row>
    <row r="36" spans="1:14" ht="23.45" customHeight="1">
      <c r="B36" s="57" t="s">
        <v>181</v>
      </c>
      <c r="D36" s="79"/>
      <c r="E36" s="108">
        <v>3063997</v>
      </c>
      <c r="F36" s="108"/>
      <c r="G36" s="119">
        <v>-1141214</v>
      </c>
      <c r="H36" s="119"/>
      <c r="I36" s="108">
        <v>1480196</v>
      </c>
      <c r="J36" s="108"/>
      <c r="K36" s="108">
        <v>-114784</v>
      </c>
    </row>
    <row r="37" spans="1:14" ht="23.45" customHeight="1">
      <c r="B37" s="58" t="s">
        <v>182</v>
      </c>
      <c r="D37" s="79"/>
      <c r="E37" s="160">
        <v>0</v>
      </c>
      <c r="F37" s="108"/>
      <c r="G37" s="161">
        <v>-116490</v>
      </c>
      <c r="H37" s="119"/>
      <c r="I37" s="160">
        <v>0</v>
      </c>
      <c r="J37" s="227"/>
      <c r="K37" s="160">
        <v>0</v>
      </c>
    </row>
    <row r="38" spans="1:14" ht="3.75" customHeight="1">
      <c r="A38" s="55"/>
      <c r="B38" s="55"/>
      <c r="D38" s="79"/>
      <c r="E38" s="108"/>
      <c r="F38" s="108"/>
      <c r="G38" s="119"/>
      <c r="H38" s="119"/>
      <c r="I38" s="108"/>
      <c r="J38" s="108"/>
      <c r="K38" s="119"/>
    </row>
    <row r="39" spans="1:14" ht="23.45" customHeight="1">
      <c r="A39" s="29" t="s">
        <v>183</v>
      </c>
      <c r="B39" s="24"/>
      <c r="D39" s="79"/>
      <c r="E39" s="108">
        <f>SUM(E10:E37)</f>
        <v>780911352</v>
      </c>
      <c r="F39" s="108"/>
      <c r="G39" s="119">
        <f>SUM(G10:G37)</f>
        <v>81852208</v>
      </c>
      <c r="H39" s="119"/>
      <c r="I39" s="108">
        <f>SUM(I10:I37)</f>
        <v>995710716</v>
      </c>
      <c r="J39" s="108"/>
      <c r="K39" s="119">
        <f>SUM(K10:K37)</f>
        <v>134433513</v>
      </c>
    </row>
    <row r="40" spans="1:14" ht="23.45" customHeight="1">
      <c r="B40" s="29" t="s">
        <v>184</v>
      </c>
      <c r="D40" s="79"/>
      <c r="E40" s="108">
        <v>-65201249</v>
      </c>
      <c r="F40" s="108"/>
      <c r="G40" s="119">
        <v>-40768428</v>
      </c>
      <c r="H40" s="119"/>
      <c r="I40" s="108">
        <v>-48851187</v>
      </c>
      <c r="J40" s="108"/>
      <c r="K40" s="108">
        <v>-34289849</v>
      </c>
    </row>
    <row r="41" spans="1:14" ht="23.45" customHeight="1">
      <c r="B41" s="29" t="s">
        <v>185</v>
      </c>
      <c r="D41" s="79"/>
      <c r="E41" s="113">
        <v>-5400593</v>
      </c>
      <c r="F41" s="108"/>
      <c r="G41" s="161">
        <v>-6301835</v>
      </c>
      <c r="H41" s="119"/>
      <c r="I41" s="129">
        <v>-2261630</v>
      </c>
      <c r="J41" s="108"/>
      <c r="K41" s="113">
        <v>-3502307</v>
      </c>
    </row>
    <row r="42" spans="1:14" ht="3.75" customHeight="1">
      <c r="A42" s="55"/>
      <c r="B42" s="55"/>
      <c r="D42" s="79"/>
      <c r="E42" s="108"/>
      <c r="F42" s="108"/>
      <c r="G42" s="119"/>
      <c r="H42" s="119"/>
      <c r="I42" s="108"/>
      <c r="J42" s="108"/>
      <c r="K42" s="119"/>
      <c r="N42" s="29"/>
    </row>
    <row r="43" spans="1:14" ht="23.45" customHeight="1">
      <c r="A43" s="29" t="s">
        <v>186</v>
      </c>
      <c r="D43" s="79"/>
      <c r="E43" s="110">
        <f>SUM(E39:E41)</f>
        <v>710309510</v>
      </c>
      <c r="F43" s="108"/>
      <c r="G43" s="121">
        <f>SUM(G39:G41)</f>
        <v>34781945</v>
      </c>
      <c r="H43" s="119"/>
      <c r="I43" s="110">
        <f>SUM(I39:I41)</f>
        <v>944597899</v>
      </c>
      <c r="J43" s="108"/>
      <c r="K43" s="121">
        <f>SUM(K39:K41)</f>
        <v>96641357</v>
      </c>
    </row>
    <row r="44" spans="1:14" ht="3" customHeight="1">
      <c r="D44" s="79"/>
      <c r="E44" s="52"/>
      <c r="F44" s="52"/>
      <c r="G44" s="53"/>
      <c r="H44" s="53"/>
      <c r="I44" s="52"/>
      <c r="J44" s="52"/>
      <c r="K44" s="53"/>
    </row>
    <row r="45" spans="1:14" ht="23.45" customHeight="1">
      <c r="A45" s="29" t="s">
        <v>42</v>
      </c>
      <c r="C45" s="29"/>
      <c r="E45" s="29"/>
      <c r="F45" s="29"/>
      <c r="G45" s="29"/>
      <c r="H45" s="29"/>
      <c r="I45" s="29"/>
      <c r="J45" s="29"/>
      <c r="K45" s="29"/>
    </row>
    <row r="46" spans="1:14" ht="24" customHeight="1">
      <c r="A46" s="28" t="s">
        <v>0</v>
      </c>
      <c r="B46" s="28"/>
      <c r="D46" s="92"/>
      <c r="I46" s="80"/>
      <c r="J46" s="80"/>
      <c r="K46" s="97" t="s">
        <v>87</v>
      </c>
    </row>
    <row r="47" spans="1:14" ht="24" customHeight="1">
      <c r="A47" s="28" t="s">
        <v>187</v>
      </c>
      <c r="B47" s="28"/>
      <c r="D47" s="92"/>
    </row>
    <row r="48" spans="1:14" ht="24" customHeight="1">
      <c r="A48" s="28" t="str">
        <f>+A3</f>
        <v>สำหรับงวด 3 เดือน  สิ้นสุดวันที่ 31 มีนาคม 2565</v>
      </c>
      <c r="B48" s="28"/>
      <c r="D48" s="92"/>
    </row>
    <row r="49" spans="1:16" ht="15" customHeight="1">
      <c r="A49" s="28"/>
      <c r="B49" s="28"/>
      <c r="D49" s="92"/>
    </row>
    <row r="50" spans="1:16" ht="24" customHeight="1">
      <c r="A50" s="28"/>
      <c r="B50" s="28"/>
      <c r="D50" s="92"/>
      <c r="K50" s="133" t="s">
        <v>3</v>
      </c>
    </row>
    <row r="51" spans="1:16" s="24" customFormat="1" ht="24" customHeight="1">
      <c r="A51" s="28"/>
      <c r="B51" s="28"/>
      <c r="C51" s="79"/>
      <c r="D51" s="92"/>
      <c r="E51" s="240" t="s">
        <v>4</v>
      </c>
      <c r="F51" s="240"/>
      <c r="G51" s="240"/>
      <c r="H51" s="164"/>
      <c r="I51" s="240" t="s">
        <v>5</v>
      </c>
      <c r="J51" s="240"/>
      <c r="K51" s="240"/>
      <c r="N51" s="137"/>
      <c r="O51" s="137"/>
      <c r="P51" s="137"/>
    </row>
    <row r="52" spans="1:16" s="24" customFormat="1" ht="24" customHeight="1">
      <c r="A52" s="28"/>
      <c r="B52" s="28"/>
      <c r="C52" s="50" t="s">
        <v>10</v>
      </c>
      <c r="D52" s="92"/>
      <c r="E52" s="95" t="s">
        <v>6</v>
      </c>
      <c r="F52" s="162"/>
      <c r="G52" s="96" t="s">
        <v>90</v>
      </c>
      <c r="H52" s="163"/>
      <c r="I52" s="95" t="s">
        <v>6</v>
      </c>
      <c r="J52" s="162"/>
      <c r="K52" s="165" t="s">
        <v>90</v>
      </c>
      <c r="N52" s="137"/>
      <c r="O52" s="137"/>
      <c r="P52" s="137"/>
    </row>
    <row r="53" spans="1:16" s="24" customFormat="1" ht="3" customHeight="1">
      <c r="A53" s="28"/>
      <c r="B53" s="28"/>
      <c r="C53" s="78"/>
      <c r="D53" s="92"/>
      <c r="E53" s="83"/>
      <c r="F53" s="83"/>
      <c r="G53" s="140"/>
      <c r="H53" s="140"/>
      <c r="I53" s="83"/>
      <c r="J53" s="83"/>
      <c r="K53" s="140"/>
      <c r="N53" s="137"/>
      <c r="O53" s="137"/>
      <c r="P53" s="137"/>
    </row>
    <row r="54" spans="1:16" ht="24" customHeight="1">
      <c r="A54" s="24" t="s">
        <v>188</v>
      </c>
      <c r="B54" s="24"/>
      <c r="D54" s="79"/>
    </row>
    <row r="55" spans="1:16" ht="24" customHeight="1">
      <c r="A55" s="59" t="s">
        <v>189</v>
      </c>
      <c r="B55" s="24"/>
      <c r="D55" s="79"/>
      <c r="G55" s="29"/>
      <c r="H55" s="29"/>
      <c r="I55" s="29"/>
      <c r="J55" s="29"/>
      <c r="K55" s="29"/>
    </row>
    <row r="56" spans="1:16" ht="24" customHeight="1">
      <c r="A56" s="60" t="s">
        <v>190</v>
      </c>
      <c r="C56" s="61">
        <v>22.5</v>
      </c>
      <c r="D56" s="79"/>
      <c r="E56" s="228">
        <v>0</v>
      </c>
      <c r="F56" s="229"/>
      <c r="G56" s="228">
        <v>0</v>
      </c>
      <c r="I56" s="46">
        <v>161207661</v>
      </c>
      <c r="K56" s="93">
        <v>160033006</v>
      </c>
    </row>
    <row r="57" spans="1:16" ht="24" customHeight="1">
      <c r="A57" s="59" t="s">
        <v>191</v>
      </c>
      <c r="C57" s="62"/>
      <c r="D57" s="79"/>
      <c r="E57" s="230"/>
      <c r="F57" s="107"/>
      <c r="G57" s="230"/>
      <c r="H57" s="107"/>
      <c r="I57" s="107"/>
      <c r="J57" s="107"/>
      <c r="K57" s="107"/>
    </row>
    <row r="58" spans="1:16" ht="24" customHeight="1">
      <c r="A58" s="60" t="s">
        <v>190</v>
      </c>
      <c r="C58" s="61">
        <v>22.5</v>
      </c>
      <c r="D58" s="79"/>
      <c r="E58" s="228">
        <v>0</v>
      </c>
      <c r="F58" s="229"/>
      <c r="G58" s="228">
        <v>0</v>
      </c>
      <c r="H58" s="229"/>
      <c r="I58" s="229">
        <v>-373309972</v>
      </c>
      <c r="J58" s="229"/>
      <c r="K58" s="229">
        <v>-121067750</v>
      </c>
    </row>
    <row r="59" spans="1:16" ht="24" customHeight="1">
      <c r="A59" s="29" t="s">
        <v>192</v>
      </c>
      <c r="D59" s="79"/>
      <c r="E59" s="231">
        <v>42504</v>
      </c>
      <c r="F59" s="231"/>
      <c r="G59" s="227">
        <v>7335392</v>
      </c>
      <c r="H59" s="227"/>
      <c r="I59" s="231">
        <v>44529.810000005178</v>
      </c>
      <c r="J59" s="231"/>
      <c r="K59" s="231">
        <v>6088823</v>
      </c>
    </row>
    <row r="60" spans="1:16" s="24" customFormat="1" ht="24" customHeight="1">
      <c r="A60" s="59" t="s">
        <v>193</v>
      </c>
      <c r="C60" s="79"/>
      <c r="D60" s="79"/>
      <c r="E60" s="123">
        <v>577136</v>
      </c>
      <c r="F60" s="123"/>
      <c r="G60" s="119">
        <v>38249</v>
      </c>
      <c r="H60" s="119"/>
      <c r="I60" s="229">
        <v>930634.19000002742</v>
      </c>
      <c r="J60" s="229"/>
      <c r="K60" s="108">
        <v>44202932</v>
      </c>
      <c r="N60" s="137"/>
      <c r="O60" s="137"/>
      <c r="P60" s="137"/>
    </row>
    <row r="61" spans="1:16" s="24" customFormat="1" ht="24" customHeight="1">
      <c r="A61" s="59" t="s">
        <v>194</v>
      </c>
      <c r="C61" s="79"/>
      <c r="D61" s="79"/>
      <c r="E61" s="228">
        <v>0</v>
      </c>
      <c r="F61" s="229"/>
      <c r="G61" s="119">
        <v>656253</v>
      </c>
      <c r="H61" s="119"/>
      <c r="I61" s="228">
        <v>0</v>
      </c>
      <c r="J61" s="229"/>
      <c r="K61" s="108">
        <v>656253</v>
      </c>
      <c r="N61" s="137"/>
      <c r="O61" s="137"/>
      <c r="P61" s="137"/>
    </row>
    <row r="62" spans="1:16" s="24" customFormat="1" ht="24" customHeight="1">
      <c r="A62" s="59" t="s">
        <v>195</v>
      </c>
      <c r="C62" s="79"/>
      <c r="D62" s="79"/>
      <c r="E62" s="228">
        <v>0</v>
      </c>
      <c r="F62" s="108"/>
      <c r="G62" s="228">
        <v>0</v>
      </c>
      <c r="H62" s="229"/>
      <c r="I62" s="108">
        <v>-3313930</v>
      </c>
      <c r="J62" s="108"/>
      <c r="K62" s="228">
        <v>0</v>
      </c>
      <c r="N62" s="137"/>
      <c r="O62" s="137"/>
      <c r="P62" s="137"/>
    </row>
    <row r="63" spans="1:16" s="24" customFormat="1" ht="24" customHeight="1">
      <c r="A63" s="59" t="s">
        <v>196</v>
      </c>
      <c r="C63" s="79">
        <v>9</v>
      </c>
      <c r="D63" s="79"/>
      <c r="E63" s="228">
        <v>0</v>
      </c>
      <c r="F63" s="108"/>
      <c r="G63" s="228">
        <v>0</v>
      </c>
      <c r="H63" s="108"/>
      <c r="I63" s="227">
        <v>9303812.4000000004</v>
      </c>
      <c r="J63" s="227"/>
      <c r="K63" s="228">
        <v>0</v>
      </c>
      <c r="N63" s="137"/>
      <c r="O63" s="137"/>
      <c r="P63" s="137"/>
    </row>
    <row r="64" spans="1:16" s="24" customFormat="1" ht="24" customHeight="1">
      <c r="A64" s="59" t="s">
        <v>197</v>
      </c>
      <c r="C64" s="79"/>
      <c r="D64" s="79"/>
      <c r="E64" s="228">
        <v>0</v>
      </c>
      <c r="F64" s="108"/>
      <c r="G64" s="119">
        <v>1650000</v>
      </c>
      <c r="H64" s="119"/>
      <c r="I64" s="228">
        <v>0</v>
      </c>
      <c r="J64" s="227"/>
      <c r="K64" s="119">
        <v>1650000</v>
      </c>
      <c r="O64" s="137"/>
      <c r="P64" s="137"/>
    </row>
    <row r="65" spans="1:16" s="24" customFormat="1" ht="24" customHeight="1">
      <c r="A65" s="59" t="s">
        <v>198</v>
      </c>
      <c r="C65" s="79"/>
      <c r="D65" s="79"/>
      <c r="E65" s="108">
        <v>-1483669</v>
      </c>
      <c r="F65" s="108"/>
      <c r="G65" s="108">
        <v>-693395</v>
      </c>
      <c r="H65" s="108"/>
      <c r="I65" s="108">
        <v>-29000</v>
      </c>
      <c r="J65" s="108"/>
      <c r="K65" s="108">
        <v>-140000</v>
      </c>
      <c r="N65" s="137"/>
      <c r="O65" s="137"/>
      <c r="P65" s="137"/>
    </row>
    <row r="66" spans="1:16" ht="3" customHeight="1">
      <c r="A66" s="55"/>
      <c r="B66" s="55"/>
      <c r="D66" s="79"/>
      <c r="E66" s="124"/>
      <c r="F66" s="108"/>
      <c r="G66" s="125"/>
      <c r="H66" s="119"/>
      <c r="I66" s="124"/>
      <c r="J66" s="108"/>
      <c r="K66" s="125"/>
    </row>
    <row r="67" spans="1:16" ht="24" customHeight="1">
      <c r="A67" s="30" t="s">
        <v>199</v>
      </c>
      <c r="B67" s="28"/>
      <c r="D67" s="79"/>
      <c r="E67" s="122">
        <f>SUM(E56:E65)</f>
        <v>-864029</v>
      </c>
      <c r="F67" s="119"/>
      <c r="G67" s="122">
        <f>SUM(G56:G65)</f>
        <v>8986499</v>
      </c>
      <c r="H67" s="119"/>
      <c r="I67" s="113">
        <f>SUM(I56:I65)</f>
        <v>-205166264.59999996</v>
      </c>
      <c r="J67" s="108"/>
      <c r="K67" s="113">
        <f>SUM(K56:K65)</f>
        <v>91423264</v>
      </c>
    </row>
    <row r="68" spans="1:16" ht="3" customHeight="1">
      <c r="A68" s="24"/>
      <c r="B68" s="24"/>
      <c r="D68" s="79"/>
      <c r="E68" s="108"/>
      <c r="F68" s="108"/>
      <c r="G68" s="119"/>
      <c r="H68" s="119"/>
      <c r="I68" s="108"/>
      <c r="J68" s="108"/>
      <c r="K68" s="119"/>
    </row>
    <row r="69" spans="1:16" ht="24" customHeight="1">
      <c r="A69" s="24" t="s">
        <v>200</v>
      </c>
      <c r="B69" s="24"/>
      <c r="D69" s="79"/>
      <c r="E69" s="108"/>
      <c r="F69" s="108"/>
      <c r="G69" s="119"/>
      <c r="H69" s="119"/>
      <c r="I69" s="108"/>
      <c r="J69" s="108"/>
      <c r="K69" s="126"/>
    </row>
    <row r="70" spans="1:16" ht="24" customHeight="1">
      <c r="A70" s="60" t="s">
        <v>201</v>
      </c>
      <c r="B70" s="24"/>
      <c r="C70" s="62"/>
      <c r="D70" s="79"/>
      <c r="E70" s="108"/>
      <c r="F70" s="108"/>
      <c r="G70" s="119"/>
      <c r="H70" s="119"/>
      <c r="I70" s="119"/>
      <c r="J70" s="119"/>
      <c r="K70" s="126"/>
    </row>
    <row r="71" spans="1:16" ht="24" customHeight="1">
      <c r="A71"/>
      <c r="B71" s="59" t="s">
        <v>202</v>
      </c>
      <c r="D71" s="79"/>
      <c r="E71" s="119">
        <v>-192033865</v>
      </c>
      <c r="F71" s="119"/>
      <c r="G71" s="119">
        <v>-20602958</v>
      </c>
      <c r="H71" s="119"/>
      <c r="I71" s="108">
        <v>-189539866.13999999</v>
      </c>
      <c r="J71" s="108"/>
      <c r="K71" s="108">
        <v>-17932216</v>
      </c>
    </row>
    <row r="72" spans="1:16" ht="24" customHeight="1">
      <c r="A72" s="60" t="s">
        <v>203</v>
      </c>
      <c r="B72" s="59"/>
      <c r="C72" s="61">
        <v>15.3</v>
      </c>
      <c r="D72" s="79"/>
      <c r="E72" s="115">
        <v>-2062443</v>
      </c>
      <c r="F72" s="115"/>
      <c r="G72" s="127">
        <v>-2106864</v>
      </c>
      <c r="H72" s="127"/>
      <c r="I72" s="128">
        <v>-1123575.57</v>
      </c>
      <c r="J72" s="128"/>
      <c r="K72" s="128">
        <v>-1770097</v>
      </c>
    </row>
    <row r="73" spans="1:16" ht="24" customHeight="1">
      <c r="A73" s="60" t="s">
        <v>204</v>
      </c>
      <c r="B73" s="59"/>
      <c r="C73" s="61">
        <v>15.2</v>
      </c>
      <c r="D73" s="79"/>
      <c r="E73" s="108">
        <v>29793813</v>
      </c>
      <c r="F73" s="108"/>
      <c r="G73" s="127">
        <v>202623435</v>
      </c>
      <c r="H73" s="127"/>
      <c r="I73" s="128">
        <v>25828313.140000001</v>
      </c>
      <c r="J73" s="128"/>
      <c r="K73" s="128">
        <v>38211845</v>
      </c>
    </row>
    <row r="74" spans="1:16" ht="24" customHeight="1">
      <c r="A74" s="60" t="s">
        <v>205</v>
      </c>
      <c r="B74" s="59"/>
      <c r="C74" s="61">
        <v>15.2</v>
      </c>
      <c r="D74" s="79"/>
      <c r="E74" s="108">
        <v>-133539986</v>
      </c>
      <c r="F74" s="108"/>
      <c r="G74" s="119">
        <v>-328139748</v>
      </c>
      <c r="H74" s="119"/>
      <c r="I74" s="108">
        <v>-63932486.450000003</v>
      </c>
      <c r="J74" s="108"/>
      <c r="K74" s="108">
        <v>-235907173</v>
      </c>
    </row>
    <row r="75" spans="1:16" ht="24" customHeight="1">
      <c r="A75" s="60" t="s">
        <v>206</v>
      </c>
      <c r="C75" s="61">
        <v>15.4</v>
      </c>
      <c r="D75" s="79"/>
      <c r="E75" s="129">
        <v>-500000000</v>
      </c>
      <c r="F75" s="108"/>
      <c r="G75" s="232">
        <v>0</v>
      </c>
      <c r="H75" s="108"/>
      <c r="I75" s="129">
        <v>-500000000</v>
      </c>
      <c r="J75" s="108"/>
      <c r="K75" s="232">
        <v>0</v>
      </c>
    </row>
    <row r="76" spans="1:16" ht="3.75" customHeight="1">
      <c r="A76" s="55"/>
      <c r="B76" s="55"/>
      <c r="D76" s="79"/>
      <c r="E76" s="108"/>
      <c r="F76" s="108"/>
      <c r="G76" s="119"/>
      <c r="H76" s="119"/>
      <c r="I76" s="108"/>
      <c r="J76" s="108"/>
      <c r="K76" s="119"/>
    </row>
    <row r="77" spans="1:16" ht="24" customHeight="1">
      <c r="A77" s="30" t="s">
        <v>207</v>
      </c>
      <c r="B77" s="30"/>
      <c r="D77" s="79"/>
      <c r="E77" s="113">
        <f>SUM(E70:E75)</f>
        <v>-797842481</v>
      </c>
      <c r="F77" s="108"/>
      <c r="G77" s="113">
        <f>SUM(G70:G75)</f>
        <v>-148226135</v>
      </c>
      <c r="H77" s="108"/>
      <c r="I77" s="113">
        <f>SUM(I70:I75)</f>
        <v>-728767615.01999998</v>
      </c>
      <c r="J77" s="108"/>
      <c r="K77" s="113">
        <f>SUM(K70:K75)</f>
        <v>-217397641</v>
      </c>
    </row>
    <row r="78" spans="1:16" ht="3.75" customHeight="1">
      <c r="A78" s="28"/>
      <c r="B78" s="28"/>
      <c r="D78" s="79"/>
      <c r="E78" s="108"/>
      <c r="F78" s="108"/>
      <c r="G78" s="119"/>
      <c r="H78" s="119"/>
      <c r="I78" s="108"/>
      <c r="J78" s="108"/>
      <c r="K78" s="119"/>
    </row>
    <row r="79" spans="1:16" ht="24" customHeight="1">
      <c r="A79" s="63" t="s">
        <v>208</v>
      </c>
      <c r="B79" s="28"/>
      <c r="D79" s="79"/>
      <c r="E79" s="108">
        <f>E43+E67+E77</f>
        <v>-88397000</v>
      </c>
      <c r="F79" s="108"/>
      <c r="G79" s="119">
        <f>G43+G67+G77</f>
        <v>-104457691</v>
      </c>
      <c r="H79" s="119"/>
      <c r="I79" s="108">
        <f>I43+I67+I77</f>
        <v>10664019.380000114</v>
      </c>
      <c r="J79" s="108"/>
      <c r="K79" s="119">
        <f>K43+K67+K77</f>
        <v>-29333020</v>
      </c>
    </row>
    <row r="80" spans="1:16" ht="24" customHeight="1">
      <c r="A80" s="57" t="s">
        <v>209</v>
      </c>
      <c r="B80" s="30"/>
      <c r="D80" s="79"/>
      <c r="E80" s="110">
        <v>452348676</v>
      </c>
      <c r="F80" s="108"/>
      <c r="G80" s="121">
        <v>159413003</v>
      </c>
      <c r="H80" s="119"/>
      <c r="I80" s="110">
        <v>128726453</v>
      </c>
      <c r="J80" s="108"/>
      <c r="K80" s="121">
        <v>60637416</v>
      </c>
    </row>
    <row r="81" spans="1:13" ht="3" customHeight="1">
      <c r="A81" s="55"/>
      <c r="B81" s="55"/>
      <c r="D81" s="79"/>
      <c r="E81" s="108"/>
      <c r="F81" s="108"/>
      <c r="G81" s="119"/>
      <c r="H81" s="119"/>
      <c r="I81" s="108"/>
      <c r="J81" s="108"/>
      <c r="K81" s="119"/>
    </row>
    <row r="82" spans="1:13" ht="24" customHeight="1">
      <c r="A82" s="28" t="s">
        <v>210</v>
      </c>
      <c r="B82" s="28"/>
      <c r="D82" s="79"/>
      <c r="E82" s="130">
        <f>SUM(E79:E80)</f>
        <v>363951676</v>
      </c>
      <c r="F82" s="108"/>
      <c r="G82" s="131">
        <f>SUM(G79:G80)</f>
        <v>54955312</v>
      </c>
      <c r="H82" s="119"/>
      <c r="I82" s="130">
        <f>SUM(I79:I80)</f>
        <v>139390472.38000011</v>
      </c>
      <c r="J82" s="108"/>
      <c r="K82" s="131">
        <f>SUM(K79:K80)</f>
        <v>31304396</v>
      </c>
    </row>
    <row r="83" spans="1:13" ht="3.75" customHeight="1">
      <c r="A83" s="28"/>
      <c r="B83" s="28"/>
      <c r="D83" s="79"/>
      <c r="E83" s="108"/>
      <c r="F83" s="108"/>
      <c r="G83" s="119"/>
      <c r="H83" s="119"/>
      <c r="I83" s="108"/>
      <c r="J83" s="108"/>
      <c r="K83" s="119"/>
    </row>
    <row r="84" spans="1:13" ht="24" customHeight="1">
      <c r="A84" s="28" t="s">
        <v>211</v>
      </c>
      <c r="D84" s="79"/>
      <c r="E84" s="132"/>
      <c r="F84" s="132"/>
      <c r="G84" s="119"/>
      <c r="H84" s="119"/>
      <c r="I84" s="108"/>
      <c r="J84" s="108"/>
      <c r="K84" s="126"/>
      <c r="L84" s="65"/>
      <c r="M84" s="65"/>
    </row>
    <row r="85" spans="1:13" ht="24" customHeight="1">
      <c r="A85" s="57"/>
      <c r="B85" s="30" t="s">
        <v>212</v>
      </c>
      <c r="D85" s="79"/>
      <c r="E85" s="108">
        <v>2013977</v>
      </c>
      <c r="F85" s="108"/>
      <c r="G85" s="119">
        <v>374441</v>
      </c>
      <c r="H85" s="119"/>
      <c r="I85" s="136">
        <v>224524.26</v>
      </c>
      <c r="J85" s="136"/>
      <c r="K85" s="119">
        <v>204141</v>
      </c>
    </row>
    <row r="86" spans="1:13" ht="24" customHeight="1">
      <c r="A86" s="57"/>
      <c r="B86" s="30" t="s">
        <v>213</v>
      </c>
      <c r="D86" s="79"/>
      <c r="E86" s="108">
        <v>32208962</v>
      </c>
      <c r="F86" s="108"/>
      <c r="G86" s="119">
        <v>24709694</v>
      </c>
      <c r="H86" s="119"/>
      <c r="I86" s="108">
        <v>10998151.11222638</v>
      </c>
      <c r="J86" s="108"/>
      <c r="K86" s="119">
        <v>6572096</v>
      </c>
    </row>
    <row r="87" spans="1:13" ht="24" customHeight="1">
      <c r="A87" s="57"/>
      <c r="B87" s="30" t="s">
        <v>214</v>
      </c>
      <c r="D87" s="79"/>
      <c r="E87" s="159">
        <v>0</v>
      </c>
      <c r="F87" s="108"/>
      <c r="G87" s="119">
        <v>3282359</v>
      </c>
      <c r="H87" s="119"/>
      <c r="I87" s="159">
        <v>0</v>
      </c>
      <c r="J87" s="119"/>
      <c r="K87" s="159">
        <v>0</v>
      </c>
    </row>
    <row r="88" spans="1:13" ht="24" customHeight="1">
      <c r="A88" s="57"/>
      <c r="B88" s="158" t="s">
        <v>215</v>
      </c>
      <c r="D88" s="79"/>
      <c r="E88" s="108">
        <v>10501841</v>
      </c>
      <c r="F88" s="108"/>
      <c r="G88" s="159">
        <v>17179076</v>
      </c>
      <c r="H88" s="119"/>
      <c r="I88" s="119">
        <v>7623353</v>
      </c>
      <c r="J88" s="119"/>
      <c r="K88" s="119">
        <v>14761606.35</v>
      </c>
    </row>
    <row r="89" spans="1:13" ht="24" customHeight="1">
      <c r="A89" s="57"/>
      <c r="B89" s="30" t="s">
        <v>216</v>
      </c>
      <c r="D89" s="79"/>
      <c r="E89" s="108">
        <v>61379663</v>
      </c>
      <c r="F89" s="108"/>
      <c r="G89" s="119">
        <v>22331250</v>
      </c>
      <c r="H89" s="119"/>
      <c r="I89" s="159">
        <v>0</v>
      </c>
      <c r="J89" s="119"/>
      <c r="K89" s="159">
        <v>0</v>
      </c>
    </row>
    <row r="90" spans="1:13" ht="24" customHeight="1">
      <c r="A90" s="57"/>
      <c r="B90" s="30"/>
      <c r="D90" s="79"/>
      <c r="E90" s="99"/>
      <c r="F90" s="99"/>
      <c r="G90" s="99"/>
      <c r="H90" s="99"/>
      <c r="I90" s="99"/>
      <c r="J90" s="99"/>
      <c r="K90" s="99"/>
    </row>
    <row r="91" spans="1:13" ht="24" customHeight="1">
      <c r="A91" s="29" t="s">
        <v>42</v>
      </c>
      <c r="C91" s="29"/>
      <c r="E91" s="29"/>
      <c r="F91" s="29"/>
      <c r="G91" s="98"/>
      <c r="H91" s="98"/>
      <c r="I91" s="29"/>
      <c r="J91" s="29"/>
      <c r="K91" s="98"/>
    </row>
    <row r="92" spans="1:13" ht="21.75" customHeight="1">
      <c r="A92" s="28"/>
      <c r="B92" s="28"/>
    </row>
    <row r="93" spans="1:13" ht="22.5" customHeight="1"/>
    <row r="94" spans="1:13" ht="22.5" customHeight="1"/>
    <row r="95" spans="1:13" ht="22.5" customHeight="1"/>
    <row r="108" spans="1:16" s="79" customFormat="1" ht="19.5" customHeight="1">
      <c r="A108" s="29"/>
      <c r="B108" s="64"/>
      <c r="D108" s="29"/>
      <c r="E108" s="46"/>
      <c r="F108" s="46"/>
      <c r="G108" s="93"/>
      <c r="H108" s="93"/>
      <c r="I108" s="46"/>
      <c r="J108" s="46"/>
      <c r="K108" s="93"/>
      <c r="L108" s="29"/>
      <c r="N108" s="138"/>
      <c r="O108" s="138"/>
      <c r="P108" s="138"/>
    </row>
    <row r="109" spans="1:16" s="79" customFormat="1" ht="19.5" customHeight="1">
      <c r="A109" s="29"/>
      <c r="B109" s="64"/>
      <c r="D109" s="29"/>
      <c r="E109" s="46"/>
      <c r="F109" s="46"/>
      <c r="G109" s="93"/>
      <c r="H109" s="93"/>
      <c r="I109" s="46"/>
      <c r="J109" s="46"/>
      <c r="K109" s="93"/>
      <c r="L109" s="29"/>
      <c r="N109" s="138"/>
      <c r="O109" s="138"/>
      <c r="P109" s="138"/>
    </row>
    <row r="112" spans="1:16" s="79" customFormat="1" ht="19.5" customHeight="1">
      <c r="A112" s="29"/>
      <c r="B112" s="64"/>
      <c r="D112" s="29"/>
      <c r="E112" s="46"/>
      <c r="F112" s="46"/>
      <c r="G112" s="93"/>
      <c r="H112" s="93"/>
      <c r="I112" s="46"/>
      <c r="J112" s="46"/>
      <c r="K112" s="93"/>
      <c r="L112" s="29"/>
      <c r="N112" s="138"/>
      <c r="O112" s="138"/>
      <c r="P112" s="138"/>
    </row>
    <row r="113" spans="1:16" s="79" customFormat="1" ht="19.5" customHeight="1">
      <c r="A113" s="29"/>
      <c r="B113" s="64"/>
      <c r="D113" s="29"/>
      <c r="E113" s="46"/>
      <c r="F113" s="46"/>
      <c r="G113" s="93"/>
      <c r="H113" s="93"/>
      <c r="I113" s="46"/>
      <c r="J113" s="46"/>
      <c r="K113" s="93"/>
      <c r="L113" s="29"/>
      <c r="N113" s="138"/>
      <c r="O113" s="138"/>
      <c r="P113" s="138"/>
    </row>
  </sheetData>
  <mergeCells count="4">
    <mergeCell ref="E6:G6"/>
    <mergeCell ref="I6:K6"/>
    <mergeCell ref="I51:K51"/>
    <mergeCell ref="E51:G51"/>
  </mergeCells>
  <pageMargins left="0.78740157480314965" right="0.31496062992125984" top="0.55118110236220474" bottom="0.59055118110236227" header="0.39370078740157483" footer="0.39370078740157483"/>
  <pageSetup paperSize="9" scale="83" firstPageNumber="8" orientation="portrait" useFirstPageNumber="1" horizontalDpi="1200" verticalDpi="1200" r:id="rId1"/>
  <headerFooter>
    <oddFooter>&amp;R&amp;"Angsana New,Regular"&amp;13&amp;P</oddFooter>
  </headerFooter>
  <rowBreaks count="1" manualBreakCount="1">
    <brk id="45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D1D66D1802EF4B821ED01631964735" ma:contentTypeVersion="7" ma:contentTypeDescription="Create a new document." ma:contentTypeScope="" ma:versionID="0a77ebb07b0d6d38aa7b567bb60f3f47">
  <xsd:schema xmlns:xsd="http://www.w3.org/2001/XMLSchema" xmlns:xs="http://www.w3.org/2001/XMLSchema" xmlns:p="http://schemas.microsoft.com/office/2006/metadata/properties" xmlns:ns2="fd7eed75-0f75-4c57-ab69-db8564452647" targetNamespace="http://schemas.microsoft.com/office/2006/metadata/properties" ma:root="true" ma:fieldsID="23a0b416ee979083dd9fad9239d51415" ns2:_="">
    <xsd:import namespace="fd7eed75-0f75-4c57-ab69-db8564452647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Statu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7eed75-0f75-4c57-ab69-db8564452647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Status" ma:index="12" nillable="true" ma:displayName="Status" ma:description="สถานะงาน" ma:format="Dropdown" ma:internalName="Status">
      <xsd:simpleType>
        <xsd:restriction base="dms:Choice">
          <xsd:enumeration value="เสร็จ"/>
          <xsd:enumeration value="กำลังทำ"/>
          <xsd:enumeration value="แก้ไข"/>
          <xsd:enumeration value="รอเอกสารลูกค้า"/>
          <xsd:enumeration value="เหลือสรุป"/>
          <xsd:enumeration value="ติดประเด็น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fd7eed75-0f75-4c57-ab69-db8564452647" xsi:nil="true"/>
    <Preparer_x0020_Sign_x002d_off xmlns="fd7eed75-0f75-4c57-ab69-db8564452647" xsi:nil="true"/>
    <Status xmlns="fd7eed75-0f75-4c57-ab69-db8564452647" xsi:nil="true"/>
  </documentManagement>
</p:properties>
</file>

<file path=customXml/itemProps1.xml><?xml version="1.0" encoding="utf-8"?>
<ds:datastoreItem xmlns:ds="http://schemas.openxmlformats.org/officeDocument/2006/customXml" ds:itemID="{BCD893A9-CB60-41B0-85F4-8C41AC59D8BD}"/>
</file>

<file path=customXml/itemProps2.xml><?xml version="1.0" encoding="utf-8"?>
<ds:datastoreItem xmlns:ds="http://schemas.openxmlformats.org/officeDocument/2006/customXml" ds:itemID="{7DF20C27-7D7C-4EB3-873D-B2194563EDAE}"/>
</file>

<file path=customXml/itemProps3.xml><?xml version="1.0" encoding="utf-8"?>
<ds:datastoreItem xmlns:ds="http://schemas.openxmlformats.org/officeDocument/2006/customXml" ds:itemID="{AC2C3FEE-192A-439F-879F-54866477A5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PricewaterhouseCoopers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ศุภณัฐ สุขสถิตย์</cp:lastModifiedBy>
  <cp:revision/>
  <dcterms:created xsi:type="dcterms:W3CDTF">2011-05-06T12:04:42Z</dcterms:created>
  <dcterms:modified xsi:type="dcterms:W3CDTF">2022-05-09T11:46:44Z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0x01010012D1D66D1802EF4B821ED01631964735</vt:lpwstr>
  </property>
  <property fmtid="{D5CDD505-2E9C-101B-9397-08002B2CF9AE}" pid="3" name="Order">
    <vt:r8>108600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