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G:\L\L_Siamrajthanee\2022\Q1'2022\"/>
    </mc:Choice>
  </mc:AlternateContent>
  <xr:revisionPtr revIDLastSave="0" documentId="13_ncr:1_{BA212CC3-FC4C-454D-9765-AB29C861625A}" xr6:coauthVersionLast="46" xr6:coauthVersionMax="47" xr10:uidLastSave="{00000000-0000-0000-0000-000000000000}"/>
  <bookViews>
    <workbookView xWindow="-120" yWindow="-120" windowWidth="20730" windowHeight="11160" tabRatio="870" activeTab="3" xr2:uid="{00000000-000D-0000-FFFF-FFFF00000000}"/>
  </bookViews>
  <sheets>
    <sheet name="BS" sheetId="1" r:id="rId1"/>
    <sheet name="PL" sheetId="2" r:id="rId2"/>
    <sheet name="Separate" sheetId="4" r:id="rId3"/>
    <sheet name="Cashflow" sheetId="5" r:id="rId4"/>
  </sheets>
  <externalReferences>
    <externalReference r:id="rId5"/>
  </externalReferences>
  <definedNames>
    <definedName name="_3">#N/A</definedName>
    <definedName name="_4">#N/A</definedName>
    <definedName name="_5">#N/A</definedName>
    <definedName name="_xlnm.Print_Area" localSheetId="0">BS!$A$1:$G$78</definedName>
    <definedName name="_xlnm.Print_Area" localSheetId="3">Cashflow!$A$1:$G$69</definedName>
    <definedName name="_xlnm.Print_Area" localSheetId="1">PL!$A$1:$G$38</definedName>
    <definedName name="_xlnm.Print_Area" localSheetId="2">Separate!$A$1:$O$22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2" l="1"/>
  <c r="E15" i="1" l="1"/>
  <c r="G56" i="5"/>
  <c r="E56" i="5"/>
  <c r="G52" i="5"/>
  <c r="E52" i="5"/>
  <c r="K18" i="4" l="1"/>
  <c r="O17" i="4"/>
  <c r="I16" i="4"/>
  <c r="I18" i="4" s="1"/>
  <c r="G16" i="4"/>
  <c r="G18" i="4" s="1"/>
  <c r="O15" i="4"/>
  <c r="K11" i="4"/>
  <c r="O11" i="4" s="1"/>
  <c r="I10" i="4"/>
  <c r="I12" i="4" s="1"/>
  <c r="I13" i="4" s="1"/>
  <c r="G10" i="4"/>
  <c r="G12" i="4" s="1"/>
  <c r="G13" i="4" s="1"/>
  <c r="O9" i="4"/>
  <c r="K19" i="4" l="1"/>
  <c r="K20" i="4" s="1"/>
  <c r="G19" i="4"/>
  <c r="G20" i="4" s="1"/>
  <c r="I19" i="4"/>
  <c r="I20" i="4" s="1"/>
  <c r="K12" i="4"/>
  <c r="K13" i="4" s="1"/>
  <c r="G19" i="2" l="1"/>
  <c r="E19" i="2"/>
  <c r="G13" i="2"/>
  <c r="E13" i="2"/>
  <c r="E20" i="2" l="1"/>
  <c r="G20" i="2"/>
  <c r="G23" i="2" s="1"/>
  <c r="G8" i="5" s="1"/>
  <c r="G19" i="5" s="1"/>
  <c r="G30" i="5" s="1"/>
  <c r="G35" i="5" s="1"/>
  <c r="G57" i="5" s="1"/>
  <c r="G59" i="5" s="1"/>
  <c r="E23" i="2" l="1"/>
  <c r="G25" i="2"/>
  <c r="G29" i="2" s="1"/>
  <c r="E25" i="2" l="1"/>
  <c r="E8" i="5"/>
  <c r="E19" i="5" s="1"/>
  <c r="E30" i="5" s="1"/>
  <c r="E35" i="5" s="1"/>
  <c r="E57" i="5" s="1"/>
  <c r="E59" i="5" s="1"/>
  <c r="E60" i="5" s="1"/>
  <c r="M10" i="4"/>
  <c r="G48" i="1"/>
  <c r="E29" i="2" l="1"/>
  <c r="M12" i="4"/>
  <c r="M13" i="4" s="1"/>
  <c r="O10" i="4"/>
  <c r="O12" i="4" s="1"/>
  <c r="O13" i="4" s="1"/>
  <c r="E69" i="1"/>
  <c r="G69" i="1"/>
  <c r="E48" i="1"/>
  <c r="M16" i="4" l="1"/>
  <c r="E35" i="2"/>
  <c r="E41" i="1"/>
  <c r="E49" i="1" s="1"/>
  <c r="O16" i="4" l="1"/>
  <c r="O18" i="4" s="1"/>
  <c r="O19" i="4" s="1"/>
  <c r="O20" i="4" s="1"/>
  <c r="M18" i="4"/>
  <c r="M19" i="4" s="1"/>
  <c r="M20" i="4" s="1"/>
  <c r="G41" i="1"/>
  <c r="G24" i="1"/>
  <c r="G15" i="1"/>
  <c r="E24" i="1"/>
  <c r="G25" i="1" l="1"/>
  <c r="E25" i="1"/>
  <c r="G49" i="1"/>
  <c r="G70" i="1" s="1"/>
  <c r="E70" i="1"/>
  <c r="E71" i="1" l="1"/>
  <c r="G71" i="1"/>
</calcChain>
</file>

<file path=xl/sharedStrings.xml><?xml version="1.0" encoding="utf-8"?>
<sst xmlns="http://schemas.openxmlformats.org/spreadsheetml/2006/main" count="210" uniqueCount="160">
  <si>
    <t>บริษัท สยามราชธานี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</si>
  <si>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</si>
  <si>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</si>
  <si>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</si>
  <si>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</si>
  <si>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</si>
  <si>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</si>
  <si>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</si>
  <si>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</si>
  <si>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</si>
  <si>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</si>
  <si>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2, 4</t>
  </si>
  <si>
    <t>สินทรัพย์เพื่อให้เช่ารอการขาย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</si>
  <si>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</si>
  <si>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</si>
  <si>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</si>
  <si>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</si>
  <si>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</si>
  <si>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</si>
  <si>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</si>
  <si>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</si>
  <si>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</si>
  <si>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</si>
  <si>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</si>
  <si>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</si>
  <si>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</si>
  <si>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</si>
  <si>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</si>
  <si>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</si>
  <si>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</si>
  <si>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</si>
  <si>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</si>
  <si>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</si>
  <si>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</si>
  <si>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</si>
  <si>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</si>
  <si>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</si>
  <si>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</si>
  <si>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</si>
  <si>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</si>
  <si>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</si>
  <si>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</si>
  <si>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</si>
  <si>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</si>
  <si>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372,000,000 หุ้น มูลค่าหุ้นละ 1 บาท</t>
  </si>
  <si>
    <t xml:space="preserve">      หุ้นสามัญ 371,999,971 หุ้น มูลค่าหุ้นละ 1 บาท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</si>
  <si>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</si>
  <si>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</si>
  <si>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</si>
  <si>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</si>
  <si>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</si>
  <si>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</si>
  <si>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</si>
  <si>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</si>
  <si>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</si>
  <si>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2564</t>
  </si>
  <si>
    <t>กำไรขาดทุน:</t>
  </si>
  <si>
    <t>รายได้</t>
  </si>
  <si>
    <t>รายได้ค่าบริการจัดหาบุคลากร</t>
  </si>
  <si>
    <t>รายได้ค่าเช่าและบริการ</t>
  </si>
  <si>
    <t>กำไรจากการจำหน่ายสินทรัพย์ให้เช่ารอการขายและอุปกรณ์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</si>
  <si>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</si>
  <si>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</si>
  <si>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</si>
  <si>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</si>
  <si>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</si>
  <si>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</si>
  <si>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</si>
  <si>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</si>
  <si>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</si>
  <si>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</si>
  <si>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</si>
  <si>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</si>
  <si>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</si>
  <si>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</si>
  <si>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</si>
  <si>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</si>
  <si>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</si>
  <si>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(ปรับปรุงใหม่)</t>
  </si>
  <si>
    <t>กำไรต่อหุ้น</t>
  </si>
  <si>
    <t>กำไรต่อหุ้นขั้นพื้นฐาน</t>
  </si>
  <si>
    <t xml:space="preserve">   กำไรสำหรับงวด </t>
  </si>
  <si>
    <t xml:space="preserve">   จำนวนหุ้นสามัญถัวเฉลี่ยถ่วงน้ำหนัก (หุ้น)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</si>
  <si>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</si>
  <si>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</si>
  <si>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</si>
  <si>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</si>
  <si>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</si>
  <si>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</si>
  <si>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กำไรจากการจำหน่ายสินทรัพย์เพื่อให้เช่ารอการขาย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</si>
  <si>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</si>
  <si>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</si>
  <si>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</si>
  <si>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</si>
  <si>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</si>
  <si>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</si>
  <si>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</si>
  <si>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</si>
  <si>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</si>
  <si>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</si>
  <si>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</si>
  <si>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</si>
  <si>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</si>
  <si>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</si>
  <si>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</si>
  <si>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</si>
  <si>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</si>
  <si>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</si>
  <si>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</si>
  <si>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</si>
  <si>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</si>
  <si>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</si>
  <si>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</si>
  <si>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เงินสดรับจากการจำหน่ายอุปกรณ์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</si>
  <si>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</si>
  <si>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</si>
  <si>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</si>
  <si>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</si>
  <si>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</si>
  <si>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</si>
  <si>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</si>
  <si>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โอนสินทรัพย์เพื่อให้เช่าไปเป็นสินทรัพย์เพื่อให้เช่ารอการขาย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</si>
  <si>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</si>
  <si>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</si>
  <si>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</si>
  <si>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</si>
  <si>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</si>
  <si>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</si>
  <si>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</si>
  <si>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</si>
  <si>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</si>
  <si>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ณ วันที่ 31 มีนาคม 2565</t>
  </si>
  <si>
    <t>31 มีนาคม 2565</t>
  </si>
  <si>
    <t>31 ธันวาคม 2564</t>
  </si>
  <si>
    <t>หนี้สินทางการเงินหมุนเวียนอื่น</t>
  </si>
  <si>
    <t>สำหรับงวดสามเดือนสิ้นสุดวันที่ 31 มีนาคม 2565</t>
  </si>
  <si>
    <t>2565</t>
  </si>
  <si>
    <t>ยอดคงเหลือ ณ วันที่ 31 มีนาคม 2564</t>
  </si>
  <si>
    <t>ยอดคงเหลือ ณ วันที่ 31 มีนาคม 2565</t>
  </si>
  <si>
    <t xml:space="preserve">   เงินปันผลค้างจ่าย</t>
  </si>
  <si>
    <t>2, 10</t>
  </si>
  <si>
    <t>เงินสดจ่ายเพื่อซื้ออุปกรณ์</t>
  </si>
  <si>
    <t xml:space="preserve">   สินทรัพย์ดิจิทัลเพิ่มขึ้นจากการยืนยันธุรกรรมในบล็อกเชน</t>
  </si>
  <si>
    <t xml:space="preserve">   ซื้อสินทรัพย์เพื่อให้เช่าตามสัญญาเช่า</t>
  </si>
  <si>
    <t xml:space="preserve">   รายได้จากการยืนยันธุรกรรมในบล็อกเชน</t>
  </si>
  <si>
    <t xml:space="preserve">   รายได้ทางการเงิน</t>
  </si>
  <si>
    <t xml:space="preserve">   หนี้สินทางการเงินหมุนเวียนอื่น</t>
  </si>
  <si>
    <t>เงินฝากประจำที่มีอายุเกิน 3 เดือนลดลง</t>
  </si>
  <si>
    <t>เงินสดสุทธิจากจากกิจกรรมลงทุน</t>
  </si>
  <si>
    <t>ส่วนของหนี้สินตามสัญญาเช่าที่ถึงกำหนดชำระภายในหนึ่งปี</t>
  </si>
  <si>
    <t xml:space="preserve">   ทุนที่ออกจำหน่ายและชำระแล้ว</t>
  </si>
  <si>
    <t>กำไรจากการดำเนินงาน</t>
  </si>
  <si>
    <t>ยอดคงเหลือ ณ วันที่ 1 มกราคม 2564</t>
  </si>
  <si>
    <t>ยอดคงเหลือ ณ วันที่ 1 มกราคม 2565</t>
  </si>
  <si>
    <t xml:space="preserve">   เงินสดรับดอกเบี้ย</t>
  </si>
  <si>
    <t>เงินฝากธนาคารที่มีภาระค้ำประกันลดลง (เพิ่มขึ้น)</t>
  </si>
  <si>
    <t>เงินสดจ่ายเพื่อซื้อเครื่องมือทางการเงิน</t>
  </si>
  <si>
    <t>ชำระคืนหนี้สินตามสัญญาเช่า</t>
  </si>
  <si>
    <t>เงินสดและรายการเทียบเท่าเงินสดเพิ่มขึ้นสุทธิ</t>
  </si>
  <si>
    <t xml:space="preserve">   เจ้าหนี้จากการซื้อสินทรัพย์ลดลง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</si>
</sst>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</cellStyleXfs>
  <cellXfs count="128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2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9" fontId="3" fillId="0" borderId="0" xfId="0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4" xfId="2" applyNumberFormat="1" applyFont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0" fontId="3" fillId="0" borderId="0" xfId="0" quotePrefix="1" applyFont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38" fontId="3" fillId="0" borderId="0" xfId="0" quotePrefix="1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39" fontId="3" fillId="0" borderId="4" xfId="0" applyNumberFormat="1" applyFont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2" xfId="4" applyNumberFormat="1" applyFont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0" fontId="3" fillId="0" borderId="1" xfId="3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5" xr:uid="{BDB8E6B4-268B-45B6-9364-A598E6CE3BA3}"/>
    <cellStyle name="Normal_BS&amp;PL-T" xfId="3" xr:uid="{00000000-0005-0000-0000-000003000000}"/>
    <cellStyle name="Normal_SCSE-A126" xfId="4" xr:uid="{00000000-0005-0000-0000-000004000000}"/>
  </cellStyles>
  <dxfs count="0"/>
  <tableStyles count="0" defaultTableStyle="TableStyleMedium2" defaultPivotStyle="PivotStyleLight16"/>
  <colors>
    <mruColors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78"/>
  <sheetViews>
    <sheetView showGridLines="0" view="pageBreakPreview" topLeftCell="A71" zoomScale="80" zoomScaleNormal="100" zoomScaleSheetLayoutView="80" workbookViewId="0">
      <selection activeCell="A63" sqref="A63"/>
    </sheetView>
  </sheetViews>
  <sheetFormatPr defaultColWidth="10.7109375" defaultRowHeight="23.25"/>
  <cols>
    <col min="1" max="1" width="48" style="3" customWidth="1"/>
    <col min="2" max="2" width="1.7109375" style="3" customWidth="1"/>
    <col min="3" max="3" width="9.7109375" style="3" customWidth="1"/>
    <col min="4" max="4" width="1.7109375" style="3" customWidth="1"/>
    <col min="5" max="5" width="14.7109375" style="93" customWidth="1"/>
    <col min="6" max="6" width="1.7109375" style="3" customWidth="1"/>
    <col min="7" max="7" width="14.7109375" style="3" customWidth="1"/>
    <col min="8" max="8" width="1.7109375" style="3" customWidth="1"/>
    <col min="9" max="16" width="10.7109375" style="3" customWidth="1"/>
    <col min="17" max="16384" width="10.7109375" style="3"/>
  </cols>
  <sheetData>
    <row r="1" spans="1:238">
      <c r="A1" s="1" t="s">
        <v>0</v>
      </c>
      <c r="B1" s="2"/>
      <c r="C1" s="2"/>
      <c r="D1" s="2"/>
      <c r="E1" s="110"/>
      <c r="F1" s="2"/>
      <c r="G1" s="2"/>
    </row>
    <row r="2" spans="1:238">
      <c r="A2" s="1" t="s">
        <v>1</v>
      </c>
      <c r="B2" s="2"/>
      <c r="C2" s="2"/>
      <c r="D2" s="2"/>
      <c r="E2" s="110"/>
      <c r="F2" s="2"/>
      <c r="G2" s="2"/>
    </row>
    <row r="3" spans="1:238">
      <c r="A3" s="1" t="s">
        <v>131</v>
      </c>
      <c r="B3" s="2"/>
      <c r="C3" s="2"/>
      <c r="D3" s="2"/>
      <c r="E3" s="110"/>
      <c r="F3" s="2"/>
      <c r="G3" s="2"/>
    </row>
    <row r="4" spans="1:238">
      <c r="A4" s="4"/>
      <c r="B4" s="4"/>
      <c r="C4" s="4"/>
      <c r="D4" s="5"/>
      <c r="E4" s="95"/>
      <c r="F4" s="6"/>
      <c r="G4" s="7" t="s">
        <v>2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</row>
    <row r="5" spans="1:238">
      <c r="A5" s="4"/>
      <c r="B5" s="4"/>
      <c r="C5" s="8" t="s">
        <v>3</v>
      </c>
      <c r="D5" s="5"/>
      <c r="E5" s="111" t="s">
        <v>132</v>
      </c>
      <c r="F5" s="6"/>
      <c r="G5" s="9" t="s">
        <v>133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</row>
    <row r="6" spans="1:238">
      <c r="A6" s="4"/>
      <c r="B6" s="4"/>
      <c r="C6" s="10"/>
      <c r="D6" s="5"/>
      <c r="E6" s="112" t="s">
        <v>4</v>
      </c>
      <c r="F6" s="6"/>
      <c r="G6" s="60" t="s">
        <v>5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</row>
    <row r="7" spans="1:238">
      <c r="A7" s="4"/>
      <c r="B7" s="4"/>
      <c r="C7" s="10"/>
      <c r="D7" s="5"/>
      <c r="E7" s="112" t="s">
        <v>6</v>
      </c>
      <c r="F7" s="6"/>
      <c r="G7" s="60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</row>
    <row r="8" spans="1:238">
      <c r="A8" s="1" t="s">
        <v>7</v>
      </c>
      <c r="B8" s="4"/>
    </row>
    <row r="9" spans="1:238">
      <c r="A9" s="1" t="s">
        <v>8</v>
      </c>
      <c r="B9" s="4"/>
    </row>
    <row r="10" spans="1:238" s="58" customFormat="1" ht="21.75" customHeight="1">
      <c r="A10" s="11" t="s">
        <v>9</v>
      </c>
      <c r="B10" s="3"/>
      <c r="C10" s="12">
        <v>3</v>
      </c>
      <c r="D10" s="12"/>
      <c r="E10" s="93">
        <v>260711</v>
      </c>
      <c r="F10" s="3"/>
      <c r="G10" s="21">
        <v>147901</v>
      </c>
      <c r="H10" s="3"/>
    </row>
    <row r="11" spans="1:238" s="58" customFormat="1" ht="21.75" customHeight="1">
      <c r="A11" s="13" t="s">
        <v>10</v>
      </c>
      <c r="B11" s="3"/>
      <c r="C11" s="12" t="s">
        <v>11</v>
      </c>
      <c r="D11" s="12"/>
      <c r="E11" s="93">
        <v>357485</v>
      </c>
      <c r="F11" s="3"/>
      <c r="G11" s="21">
        <v>319287</v>
      </c>
      <c r="H11" s="3"/>
    </row>
    <row r="12" spans="1:238" s="58" customFormat="1" ht="21.75" customHeight="1">
      <c r="A12" s="14" t="s">
        <v>12</v>
      </c>
      <c r="B12" s="3"/>
      <c r="C12" s="12"/>
      <c r="D12" s="12"/>
      <c r="E12" s="93">
        <v>280</v>
      </c>
      <c r="F12" s="3"/>
      <c r="G12" s="17">
        <v>0</v>
      </c>
      <c r="H12" s="3"/>
    </row>
    <row r="13" spans="1:238" s="58" customFormat="1" ht="21.75" customHeight="1">
      <c r="A13" s="70" t="s">
        <v>13</v>
      </c>
      <c r="B13" s="3"/>
      <c r="C13" s="12">
        <v>5</v>
      </c>
      <c r="D13" s="12"/>
      <c r="E13" s="93">
        <v>472</v>
      </c>
      <c r="F13" s="3"/>
      <c r="G13" s="17">
        <v>120714</v>
      </c>
      <c r="H13" s="3"/>
    </row>
    <row r="14" spans="1:238" s="58" customFormat="1" ht="21.75" customHeight="1">
      <c r="A14" s="15" t="s">
        <v>14</v>
      </c>
      <c r="B14" s="3"/>
      <c r="C14" s="12"/>
      <c r="D14" s="12"/>
      <c r="E14" s="114">
        <v>34995</v>
      </c>
      <c r="F14" s="3"/>
      <c r="G14" s="31">
        <v>20844</v>
      </c>
      <c r="H14" s="3"/>
    </row>
    <row r="15" spans="1:238" s="58" customFormat="1" ht="21.75" customHeight="1">
      <c r="A15" s="1" t="s">
        <v>15</v>
      </c>
      <c r="B15" s="4"/>
      <c r="C15" s="12"/>
      <c r="D15" s="12"/>
      <c r="E15" s="114">
        <f>SUM(E10:E14)</f>
        <v>653943</v>
      </c>
      <c r="F15" s="3"/>
      <c r="G15" s="16">
        <f>SUM(G10:G14)</f>
        <v>608746</v>
      </c>
      <c r="H15" s="3"/>
    </row>
    <row r="16" spans="1:238" s="58" customFormat="1" ht="21.75" customHeight="1">
      <c r="A16" s="1" t="s">
        <v>16</v>
      </c>
      <c r="B16" s="4"/>
      <c r="C16" s="12"/>
      <c r="D16" s="12"/>
      <c r="E16" s="93"/>
      <c r="F16" s="3"/>
      <c r="G16" s="3"/>
      <c r="H16" s="3"/>
    </row>
    <row r="17" spans="1:238" s="58" customFormat="1" ht="21.75" customHeight="1">
      <c r="A17" s="11" t="s">
        <v>17</v>
      </c>
      <c r="B17" s="4"/>
      <c r="C17" s="12">
        <v>6</v>
      </c>
      <c r="D17" s="12"/>
      <c r="E17" s="93">
        <v>48800</v>
      </c>
      <c r="F17" s="3"/>
      <c r="G17" s="21">
        <v>50300</v>
      </c>
      <c r="H17" s="3"/>
    </row>
    <row r="18" spans="1:238" s="58" customFormat="1" ht="21.75" customHeight="1">
      <c r="A18" s="11" t="s">
        <v>18</v>
      </c>
      <c r="B18" s="4"/>
      <c r="C18" s="12">
        <v>5</v>
      </c>
      <c r="D18" s="12"/>
      <c r="E18" s="115">
        <v>15242</v>
      </c>
      <c r="F18" s="3"/>
      <c r="G18" s="17">
        <v>243</v>
      </c>
      <c r="H18" s="3"/>
    </row>
    <row r="19" spans="1:238" s="58" customFormat="1" ht="21.75" customHeight="1">
      <c r="A19" s="18" t="s">
        <v>19</v>
      </c>
      <c r="B19" s="3"/>
      <c r="C19" s="12">
        <v>7</v>
      </c>
      <c r="D19" s="12"/>
      <c r="E19" s="93">
        <v>663457</v>
      </c>
      <c r="F19" s="3"/>
      <c r="G19" s="21">
        <v>670907</v>
      </c>
      <c r="H19" s="3"/>
    </row>
    <row r="20" spans="1:238" s="58" customFormat="1" ht="21.75" customHeight="1">
      <c r="A20" s="18" t="s">
        <v>20</v>
      </c>
      <c r="B20" s="3"/>
      <c r="C20" s="12"/>
      <c r="D20" s="12"/>
      <c r="E20" s="93">
        <v>13429</v>
      </c>
      <c r="F20" s="3"/>
      <c r="G20" s="21">
        <v>13950</v>
      </c>
      <c r="H20" s="3"/>
    </row>
    <row r="21" spans="1:238" s="58" customFormat="1" ht="21.75" customHeight="1">
      <c r="A21" s="18" t="s">
        <v>21</v>
      </c>
      <c r="B21" s="3"/>
      <c r="C21" s="12">
        <v>8</v>
      </c>
      <c r="D21" s="12"/>
      <c r="E21" s="93">
        <v>182356</v>
      </c>
      <c r="F21" s="3"/>
      <c r="G21" s="21">
        <v>184303</v>
      </c>
      <c r="H21" s="3"/>
    </row>
    <row r="22" spans="1:238" s="58" customFormat="1" ht="21.75" customHeight="1">
      <c r="A22" s="18" t="s">
        <v>22</v>
      </c>
      <c r="B22" s="3"/>
      <c r="C22" s="12"/>
      <c r="D22" s="12"/>
      <c r="E22" s="93">
        <v>5181</v>
      </c>
      <c r="F22" s="3"/>
      <c r="G22" s="21">
        <v>4004</v>
      </c>
      <c r="H22" s="3"/>
    </row>
    <row r="23" spans="1:238" s="58" customFormat="1" ht="21.75" customHeight="1">
      <c r="A23" s="18" t="s">
        <v>23</v>
      </c>
      <c r="B23" s="3"/>
      <c r="C23" s="12"/>
      <c r="D23" s="12"/>
      <c r="E23" s="116">
        <v>7251</v>
      </c>
      <c r="F23" s="3"/>
      <c r="G23" s="31">
        <v>7251</v>
      </c>
      <c r="H23" s="3"/>
    </row>
    <row r="24" spans="1:238" s="58" customFormat="1" ht="21.75" customHeight="1">
      <c r="A24" s="1" t="s">
        <v>24</v>
      </c>
      <c r="B24" s="4"/>
      <c r="C24" s="12"/>
      <c r="D24" s="12"/>
      <c r="E24" s="114">
        <f>SUM(E17:E23)</f>
        <v>935716</v>
      </c>
      <c r="F24" s="3"/>
      <c r="G24" s="16">
        <f>SUM(G17:G23)</f>
        <v>930958</v>
      </c>
      <c r="H24" s="3"/>
    </row>
    <row r="25" spans="1:238" s="58" customFormat="1" ht="21.75" customHeight="1" thickBot="1">
      <c r="A25" s="1" t="s">
        <v>25</v>
      </c>
      <c r="B25" s="4"/>
      <c r="C25" s="15"/>
      <c r="D25" s="15"/>
      <c r="E25" s="117">
        <f>SUM(E15,E24)</f>
        <v>1589659</v>
      </c>
      <c r="F25" s="15"/>
      <c r="G25" s="19">
        <f>SUM(G15,G24)</f>
        <v>1539704</v>
      </c>
      <c r="H25" s="15"/>
    </row>
    <row r="26" spans="1:238" s="58" customFormat="1" ht="21.75" customHeight="1" thickTop="1">
      <c r="A26" s="1"/>
      <c r="B26" s="4"/>
      <c r="C26" s="15"/>
      <c r="D26" s="15"/>
      <c r="E26" s="93"/>
      <c r="F26" s="15"/>
      <c r="G26" s="3"/>
      <c r="H26" s="15"/>
    </row>
    <row r="27" spans="1:238">
      <c r="A27" s="3" t="s">
        <v>26</v>
      </c>
      <c r="B27" s="4"/>
      <c r="C27" s="15"/>
      <c r="D27" s="15"/>
      <c r="E27" s="118"/>
      <c r="F27" s="15"/>
    </row>
    <row r="28" spans="1:238">
      <c r="A28" s="1" t="s">
        <v>0</v>
      </c>
      <c r="B28" s="2"/>
      <c r="C28" s="2"/>
      <c r="D28" s="2"/>
      <c r="E28" s="110"/>
      <c r="F28" s="2"/>
      <c r="G28" s="2"/>
    </row>
    <row r="29" spans="1:238">
      <c r="A29" s="1" t="s">
        <v>27</v>
      </c>
      <c r="B29" s="2"/>
      <c r="C29" s="2"/>
      <c r="D29" s="2"/>
      <c r="E29" s="110"/>
      <c r="F29" s="2"/>
      <c r="G29" s="2"/>
    </row>
    <row r="30" spans="1:238">
      <c r="A30" s="1" t="s">
        <v>131</v>
      </c>
      <c r="B30" s="2"/>
      <c r="C30" s="2"/>
      <c r="D30" s="2"/>
      <c r="E30" s="110"/>
      <c r="F30" s="2"/>
      <c r="G30" s="2"/>
    </row>
    <row r="31" spans="1:238">
      <c r="A31" s="4"/>
      <c r="B31" s="4"/>
      <c r="C31" s="5"/>
      <c r="D31" s="5"/>
      <c r="E31" s="95"/>
      <c r="F31" s="6"/>
      <c r="G31" s="7" t="s">
        <v>2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</row>
    <row r="32" spans="1:238">
      <c r="A32" s="4"/>
      <c r="B32" s="4"/>
      <c r="C32" s="8" t="s">
        <v>3</v>
      </c>
      <c r="D32" s="5"/>
      <c r="E32" s="111" t="s">
        <v>132</v>
      </c>
      <c r="F32" s="6"/>
      <c r="G32" s="9" t="s">
        <v>133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</row>
    <row r="33" spans="1:238">
      <c r="A33" s="4"/>
      <c r="B33" s="4"/>
      <c r="C33" s="10"/>
      <c r="D33" s="5"/>
      <c r="E33" s="112" t="s">
        <v>4</v>
      </c>
      <c r="F33" s="6"/>
      <c r="G33" s="60" t="s">
        <v>5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</row>
    <row r="34" spans="1:238">
      <c r="A34" s="4"/>
      <c r="B34" s="4"/>
      <c r="C34" s="10"/>
      <c r="D34" s="5"/>
      <c r="E34" s="112" t="s">
        <v>6</v>
      </c>
      <c r="F34" s="6"/>
      <c r="G34" s="60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</row>
    <row r="35" spans="1:238">
      <c r="A35" s="4" t="s">
        <v>28</v>
      </c>
      <c r="B35" s="4"/>
      <c r="C35" s="12"/>
      <c r="D35" s="12"/>
      <c r="E35" s="119"/>
    </row>
    <row r="36" spans="1:238">
      <c r="A36" s="4" t="s">
        <v>29</v>
      </c>
      <c r="B36" s="4"/>
      <c r="C36" s="12"/>
      <c r="D36" s="12"/>
      <c r="E36" s="120"/>
      <c r="F36" s="20"/>
      <c r="G36" s="20"/>
    </row>
    <row r="37" spans="1:238" s="58" customFormat="1" ht="21.75" customHeight="1">
      <c r="A37" s="13" t="s">
        <v>30</v>
      </c>
      <c r="B37" s="3"/>
      <c r="C37" s="12" t="s">
        <v>140</v>
      </c>
      <c r="D37" s="12"/>
      <c r="E37" s="93">
        <v>95487</v>
      </c>
      <c r="F37" s="20"/>
      <c r="G37" s="21">
        <v>67117</v>
      </c>
      <c r="H37" s="20"/>
    </row>
    <row r="38" spans="1:238" s="58" customFormat="1" ht="21.75" customHeight="1">
      <c r="A38" s="68" t="s">
        <v>149</v>
      </c>
      <c r="B38" s="3"/>
      <c r="C38" s="12">
        <v>11</v>
      </c>
      <c r="D38" s="12"/>
      <c r="E38" s="93">
        <v>153793</v>
      </c>
      <c r="F38" s="20"/>
      <c r="G38" s="71">
        <v>160728</v>
      </c>
      <c r="H38" s="20"/>
    </row>
    <row r="39" spans="1:238" s="58" customFormat="1" ht="21.75" customHeight="1">
      <c r="A39" s="68" t="s">
        <v>134</v>
      </c>
      <c r="B39" s="3"/>
      <c r="C39" s="12"/>
      <c r="D39" s="12"/>
      <c r="E39" s="113">
        <v>6199</v>
      </c>
      <c r="F39" s="20"/>
      <c r="G39" s="17">
        <v>7252</v>
      </c>
      <c r="H39" s="20"/>
    </row>
    <row r="40" spans="1:238" s="58" customFormat="1" ht="21.75" customHeight="1">
      <c r="A40" s="15" t="s">
        <v>31</v>
      </c>
      <c r="B40" s="3"/>
      <c r="C40" s="12"/>
      <c r="D40" s="12"/>
      <c r="E40" s="93">
        <v>29695</v>
      </c>
      <c r="F40" s="20"/>
      <c r="G40" s="21">
        <v>29472</v>
      </c>
      <c r="H40" s="20"/>
    </row>
    <row r="41" spans="1:238" s="58" customFormat="1" ht="21.75" customHeight="1">
      <c r="A41" s="4" t="s">
        <v>32</v>
      </c>
      <c r="B41" s="4"/>
      <c r="C41" s="22"/>
      <c r="D41" s="22"/>
      <c r="E41" s="121">
        <f>SUM(E37:E40)</f>
        <v>285174</v>
      </c>
      <c r="F41" s="20"/>
      <c r="G41" s="23">
        <f>SUM(G37:G40)</f>
        <v>264569</v>
      </c>
      <c r="H41" s="20"/>
    </row>
    <row r="42" spans="1:238" s="58" customFormat="1" ht="21.75" customHeight="1">
      <c r="A42" s="4" t="s">
        <v>33</v>
      </c>
      <c r="B42" s="4"/>
      <c r="C42" s="22"/>
      <c r="D42" s="22"/>
      <c r="E42" s="113"/>
      <c r="F42" s="20"/>
      <c r="G42" s="17"/>
      <c r="H42" s="20"/>
    </row>
    <row r="43" spans="1:238" s="58" customFormat="1" ht="21.75" customHeight="1">
      <c r="A43" s="3" t="s">
        <v>34</v>
      </c>
      <c r="B43" s="4"/>
      <c r="C43" s="22"/>
      <c r="D43" s="22"/>
      <c r="E43" s="113"/>
      <c r="F43" s="20"/>
      <c r="G43" s="17"/>
      <c r="H43" s="20"/>
    </row>
    <row r="44" spans="1:238" s="58" customFormat="1" ht="21.75" customHeight="1">
      <c r="A44" s="3" t="s">
        <v>35</v>
      </c>
      <c r="B44" s="3"/>
      <c r="C44" s="12">
        <v>11</v>
      </c>
      <c r="D44" s="22"/>
      <c r="E44" s="93">
        <v>244116</v>
      </c>
      <c r="F44" s="20"/>
      <c r="G44" s="71">
        <v>258078</v>
      </c>
      <c r="H44" s="20">
        <v>0</v>
      </c>
    </row>
    <row r="45" spans="1:238" s="58" customFormat="1" ht="21.75" customHeight="1">
      <c r="A45" s="3" t="s">
        <v>36</v>
      </c>
      <c r="B45" s="4"/>
      <c r="C45" s="12"/>
      <c r="D45" s="22"/>
      <c r="E45" s="93">
        <v>22463</v>
      </c>
      <c r="F45" s="20"/>
      <c r="G45" s="21">
        <v>19058</v>
      </c>
      <c r="H45" s="20"/>
    </row>
    <row r="46" spans="1:238" s="58" customFormat="1" ht="21.75" customHeight="1">
      <c r="A46" s="3" t="s">
        <v>37</v>
      </c>
      <c r="B46" s="4"/>
      <c r="C46" s="12"/>
      <c r="D46" s="22"/>
      <c r="E46" s="93">
        <v>41711</v>
      </c>
      <c r="F46" s="20"/>
      <c r="G46" s="17">
        <v>41456</v>
      </c>
      <c r="H46" s="20"/>
    </row>
    <row r="47" spans="1:238" s="58" customFormat="1" ht="21.75" customHeight="1">
      <c r="A47" s="3" t="s">
        <v>38</v>
      </c>
      <c r="B47" s="4"/>
      <c r="C47" s="12"/>
      <c r="D47" s="22"/>
      <c r="E47" s="122">
        <v>5439</v>
      </c>
      <c r="F47" s="20"/>
      <c r="G47" s="24">
        <v>4663</v>
      </c>
      <c r="H47" s="20"/>
    </row>
    <row r="48" spans="1:238" s="58" customFormat="1" ht="21.75" customHeight="1">
      <c r="A48" s="4" t="s">
        <v>39</v>
      </c>
      <c r="B48" s="4"/>
      <c r="C48" s="22"/>
      <c r="D48" s="22"/>
      <c r="E48" s="116">
        <f>SUM(E44:E47)</f>
        <v>313729</v>
      </c>
      <c r="F48" s="20"/>
      <c r="G48" s="24">
        <f>SUM(G44:G47)</f>
        <v>323255</v>
      </c>
      <c r="H48" s="20"/>
    </row>
    <row r="49" spans="1:238" s="58" customFormat="1" ht="21.75" customHeight="1">
      <c r="A49" s="4" t="s">
        <v>40</v>
      </c>
      <c r="B49" s="4"/>
      <c r="C49" s="22"/>
      <c r="D49" s="22"/>
      <c r="E49" s="116">
        <f>SUM(E41+E48)</f>
        <v>598903</v>
      </c>
      <c r="F49" s="20"/>
      <c r="G49" s="24">
        <f>SUM(G41+G48)</f>
        <v>587824</v>
      </c>
      <c r="H49" s="20"/>
    </row>
    <row r="50" spans="1:238">
      <c r="A50" s="4"/>
      <c r="B50" s="4"/>
      <c r="C50" s="15"/>
      <c r="D50" s="15"/>
      <c r="E50" s="118"/>
      <c r="F50" s="15"/>
    </row>
    <row r="51" spans="1:238">
      <c r="A51" s="3" t="s">
        <v>26</v>
      </c>
      <c r="B51" s="4"/>
      <c r="C51" s="15"/>
      <c r="D51" s="15"/>
      <c r="E51" s="118"/>
      <c r="F51" s="15"/>
    </row>
    <row r="52" spans="1:238">
      <c r="A52" s="1" t="s">
        <v>0</v>
      </c>
      <c r="B52" s="2"/>
      <c r="C52" s="2"/>
      <c r="D52" s="2"/>
      <c r="E52" s="110"/>
      <c r="F52" s="2"/>
      <c r="G52" s="2"/>
    </row>
    <row r="53" spans="1:238">
      <c r="A53" s="1" t="s">
        <v>27</v>
      </c>
      <c r="B53" s="2"/>
      <c r="C53" s="2"/>
      <c r="D53" s="2"/>
      <c r="E53" s="110"/>
      <c r="F53" s="2"/>
      <c r="G53" s="2"/>
    </row>
    <row r="54" spans="1:238">
      <c r="A54" s="1" t="s">
        <v>131</v>
      </c>
      <c r="B54" s="2"/>
      <c r="C54" s="2"/>
      <c r="D54" s="2"/>
      <c r="E54" s="110"/>
      <c r="F54" s="2"/>
      <c r="G54" s="2"/>
    </row>
    <row r="55" spans="1:238">
      <c r="A55" s="4"/>
      <c r="B55" s="4"/>
      <c r="C55" s="5"/>
      <c r="D55" s="5"/>
      <c r="E55" s="95"/>
      <c r="F55" s="6"/>
      <c r="G55" s="7" t="s">
        <v>2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</row>
    <row r="56" spans="1:238">
      <c r="A56" s="4"/>
      <c r="B56" s="4"/>
      <c r="C56" s="12"/>
      <c r="D56" s="5"/>
      <c r="E56" s="111" t="s">
        <v>132</v>
      </c>
      <c r="F56" s="6"/>
      <c r="G56" s="9" t="s">
        <v>133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</row>
    <row r="57" spans="1:238">
      <c r="A57" s="4"/>
      <c r="B57" s="4"/>
      <c r="C57" s="2"/>
      <c r="D57" s="5"/>
      <c r="E57" s="112" t="s">
        <v>4</v>
      </c>
      <c r="F57" s="6"/>
      <c r="G57" s="60" t="s">
        <v>5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</row>
    <row r="58" spans="1:238">
      <c r="A58" s="4"/>
      <c r="B58" s="4"/>
      <c r="C58" s="10"/>
      <c r="D58" s="5"/>
      <c r="E58" s="112" t="s">
        <v>6</v>
      </c>
      <c r="F58" s="6"/>
      <c r="G58" s="60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</row>
    <row r="59" spans="1:238" s="58" customFormat="1" ht="21.75" customHeight="1">
      <c r="A59" s="4" t="s">
        <v>41</v>
      </c>
      <c r="B59" s="2"/>
      <c r="C59" s="2"/>
      <c r="D59" s="12"/>
      <c r="E59" s="123"/>
      <c r="F59" s="20"/>
      <c r="G59" s="20"/>
      <c r="H59" s="3"/>
    </row>
    <row r="60" spans="1:238" s="58" customFormat="1" ht="21.75" customHeight="1">
      <c r="A60" s="3" t="s">
        <v>42</v>
      </c>
      <c r="B60" s="2"/>
      <c r="C60" s="12"/>
      <c r="D60" s="25"/>
      <c r="E60" s="123"/>
      <c r="F60" s="20"/>
      <c r="G60" s="20"/>
      <c r="H60" s="3"/>
    </row>
    <row r="61" spans="1:238" s="58" customFormat="1" ht="21.75" customHeight="1">
      <c r="A61" s="3" t="s">
        <v>43</v>
      </c>
      <c r="B61" s="3"/>
      <c r="C61" s="25"/>
      <c r="D61" s="25"/>
      <c r="E61" s="93"/>
      <c r="F61" s="3"/>
      <c r="G61" s="3"/>
      <c r="H61" s="3"/>
    </row>
    <row r="62" spans="1:238" s="58" customFormat="1" ht="21.75" customHeight="1" thickBot="1">
      <c r="A62" s="3" t="s">
        <v>44</v>
      </c>
      <c r="B62" s="3"/>
      <c r="C62" s="12"/>
      <c r="D62" s="69">
        <v>310000</v>
      </c>
      <c r="E62" s="124">
        <v>372000</v>
      </c>
      <c r="F62" s="3"/>
      <c r="G62" s="33">
        <v>372000</v>
      </c>
      <c r="H62" s="3"/>
    </row>
    <row r="63" spans="1:238" s="58" customFormat="1" ht="21.75" customHeight="1" thickTop="1">
      <c r="A63" s="3" t="s">
        <v>150</v>
      </c>
      <c r="B63" s="3"/>
      <c r="C63" s="25"/>
      <c r="D63" s="25"/>
      <c r="E63" s="115"/>
      <c r="F63" s="20"/>
      <c r="G63" s="21"/>
      <c r="H63" s="20"/>
    </row>
    <row r="64" spans="1:238" s="58" customFormat="1" ht="21.75" customHeight="1">
      <c r="A64" s="3" t="s">
        <v>45</v>
      </c>
      <c r="B64" s="3"/>
      <c r="D64" s="25"/>
      <c r="E64" s="115">
        <v>372000</v>
      </c>
      <c r="F64" s="20"/>
      <c r="G64" s="21">
        <v>372000</v>
      </c>
      <c r="H64" s="20"/>
    </row>
    <row r="65" spans="1:8" s="58" customFormat="1" ht="21.75" customHeight="1">
      <c r="A65" s="3" t="s">
        <v>46</v>
      </c>
      <c r="B65" s="3"/>
      <c r="C65" s="12"/>
      <c r="D65" s="25"/>
      <c r="E65" s="115">
        <v>450123</v>
      </c>
      <c r="F65" s="20"/>
      <c r="G65" s="21">
        <v>450123</v>
      </c>
      <c r="H65" s="20"/>
    </row>
    <row r="66" spans="1:8" s="58" customFormat="1" ht="21.4" customHeight="1">
      <c r="A66" s="3" t="s">
        <v>47</v>
      </c>
      <c r="B66" s="3"/>
      <c r="C66" s="25"/>
      <c r="D66" s="25"/>
      <c r="E66" s="115"/>
      <c r="F66" s="20"/>
      <c r="G66" s="21"/>
      <c r="H66" s="20"/>
    </row>
    <row r="67" spans="1:8" s="58" customFormat="1" ht="21.75" customHeight="1">
      <c r="A67" s="3" t="s">
        <v>48</v>
      </c>
      <c r="B67" s="3"/>
      <c r="C67" s="12"/>
      <c r="D67" s="25"/>
      <c r="E67" s="93">
        <v>37200</v>
      </c>
      <c r="F67" s="20"/>
      <c r="G67" s="21">
        <v>37200</v>
      </c>
      <c r="H67" s="20"/>
    </row>
    <row r="68" spans="1:8" s="58" customFormat="1" ht="21.75" customHeight="1">
      <c r="A68" s="3" t="s">
        <v>49</v>
      </c>
      <c r="B68" s="3"/>
      <c r="C68" s="25"/>
      <c r="D68" s="25"/>
      <c r="E68" s="125">
        <v>131433</v>
      </c>
      <c r="F68" s="20"/>
      <c r="G68" s="26">
        <v>92557</v>
      </c>
      <c r="H68" s="20"/>
    </row>
    <row r="69" spans="1:8" s="58" customFormat="1" ht="21.75" customHeight="1">
      <c r="A69" s="4" t="s">
        <v>50</v>
      </c>
      <c r="B69" s="4"/>
      <c r="C69" s="25"/>
      <c r="D69" s="25"/>
      <c r="E69" s="116">
        <f>SUM(E64:E68)</f>
        <v>990756</v>
      </c>
      <c r="F69" s="20"/>
      <c r="G69" s="24">
        <f>SUM(G64:G68)</f>
        <v>951880</v>
      </c>
      <c r="H69" s="20"/>
    </row>
    <row r="70" spans="1:8" s="58" customFormat="1" ht="21.75" customHeight="1" thickBot="1">
      <c r="A70" s="4" t="s">
        <v>51</v>
      </c>
      <c r="B70" s="4"/>
      <c r="C70" s="25"/>
      <c r="D70" s="25"/>
      <c r="E70" s="126">
        <f>SUM(E49+E69)</f>
        <v>1589659</v>
      </c>
      <c r="F70" s="20"/>
      <c r="G70" s="27">
        <f>SUM(G49+G69)</f>
        <v>1539704</v>
      </c>
      <c r="H70" s="20"/>
    </row>
    <row r="71" spans="1:8" s="58" customFormat="1" ht="21.75" customHeight="1" thickTop="1">
      <c r="A71" s="3"/>
      <c r="B71" s="3"/>
      <c r="C71" s="12"/>
      <c r="D71" s="12"/>
      <c r="E71" s="113">
        <f>SUM(E25-E70)</f>
        <v>0</v>
      </c>
      <c r="F71" s="20"/>
      <c r="G71" s="17">
        <f>SUM(G25-G70)</f>
        <v>0</v>
      </c>
      <c r="H71" s="3"/>
    </row>
    <row r="72" spans="1:8">
      <c r="A72" s="3" t="s">
        <v>26</v>
      </c>
    </row>
    <row r="75" spans="1:8">
      <c r="A75" s="63"/>
    </row>
    <row r="76" spans="1:8">
      <c r="D76" s="12"/>
      <c r="E76" s="113"/>
      <c r="F76" s="20"/>
      <c r="G76" s="17"/>
    </row>
    <row r="77" spans="1:8">
      <c r="B77" s="3" t="s">
        <v>52</v>
      </c>
      <c r="C77" s="12"/>
      <c r="D77" s="12"/>
      <c r="E77" s="119"/>
    </row>
    <row r="78" spans="1:8">
      <c r="A78" s="63"/>
    </row>
  </sheetData>
  <pageMargins left="0.78740157480314965" right="0.39370078740157483" top="0.78740157480314965" bottom="0.39370078740157483" header="0.31496062992125984" footer="3.937007874015748E-2"/>
  <pageSetup paperSize="9" scale="95" orientation="portrait" horizontalDpi="1200" verticalDpi="1200" r:id="rId1"/>
  <rowBreaks count="2" manualBreakCount="2">
    <brk id="27" max="6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38"/>
  <sheetViews>
    <sheetView showGridLines="0" view="pageBreakPreview" topLeftCell="A19" zoomScale="80" zoomScaleNormal="100" zoomScaleSheetLayoutView="80" workbookViewId="0">
      <selection activeCell="A20" sqref="A20"/>
    </sheetView>
  </sheetViews>
  <sheetFormatPr defaultColWidth="10.7109375" defaultRowHeight="23.25"/>
  <cols>
    <col min="1" max="1" width="54.85546875" style="3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3" customWidth="1"/>
    <col min="6" max="6" width="1.5703125" style="3" customWidth="1"/>
    <col min="7" max="7" width="14.7109375" style="3" customWidth="1"/>
    <col min="8" max="8" width="1.7109375" style="3" customWidth="1"/>
    <col min="9" max="9" width="10.7109375" style="3" customWidth="1"/>
    <col min="10" max="10" width="9.7109375" style="3" customWidth="1"/>
    <col min="11" max="16384" width="10.7109375" style="3"/>
  </cols>
  <sheetData>
    <row r="1" spans="1:255">
      <c r="G1" s="61" t="s">
        <v>53</v>
      </c>
    </row>
    <row r="2" spans="1:255" ht="21.75" customHeight="1">
      <c r="A2" s="1" t="s">
        <v>0</v>
      </c>
      <c r="B2" s="2"/>
      <c r="C2" s="28"/>
      <c r="D2" s="28"/>
      <c r="E2" s="28"/>
      <c r="F2" s="28"/>
      <c r="G2" s="2"/>
    </row>
    <row r="3" spans="1:255" ht="21.75" customHeight="1">
      <c r="A3" s="1" t="s">
        <v>54</v>
      </c>
      <c r="B3" s="2"/>
      <c r="C3" s="28"/>
      <c r="D3" s="28"/>
      <c r="E3" s="28"/>
      <c r="F3" s="28"/>
      <c r="G3" s="2"/>
    </row>
    <row r="4" spans="1:255" ht="21.75" customHeight="1">
      <c r="A4" s="1" t="s">
        <v>135</v>
      </c>
      <c r="B4" s="2"/>
      <c r="C4" s="2"/>
      <c r="D4" s="2"/>
      <c r="E4" s="2"/>
      <c r="F4" s="2"/>
      <c r="G4" s="2"/>
      <c r="K4"/>
    </row>
    <row r="5" spans="1:255" ht="21.75" customHeight="1">
      <c r="A5" s="4"/>
      <c r="B5" s="4"/>
      <c r="D5" s="5"/>
      <c r="E5" s="5"/>
      <c r="F5" s="5"/>
      <c r="G5" s="7" t="s">
        <v>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 ht="21.75" customHeight="1">
      <c r="A6" s="4"/>
      <c r="B6" s="4"/>
      <c r="C6" s="8" t="s">
        <v>3</v>
      </c>
      <c r="D6" s="5"/>
      <c r="E6" s="59" t="s">
        <v>136</v>
      </c>
      <c r="F6" s="5"/>
      <c r="G6" s="9" t="s">
        <v>55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 ht="21.75" customHeight="1">
      <c r="A7" s="4" t="s">
        <v>56</v>
      </c>
      <c r="B7" s="4"/>
      <c r="C7" s="10"/>
      <c r="D7" s="5"/>
      <c r="E7" s="5"/>
      <c r="F7" s="5"/>
      <c r="G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ht="21.75" customHeight="1">
      <c r="A8" s="4" t="s">
        <v>57</v>
      </c>
      <c r="B8" s="4"/>
      <c r="G8" s="29"/>
    </row>
    <row r="9" spans="1:255" ht="21.75" customHeight="1">
      <c r="A9" s="14" t="s">
        <v>58</v>
      </c>
      <c r="B9" s="4"/>
      <c r="C9" s="12"/>
      <c r="E9" s="92">
        <v>481345</v>
      </c>
      <c r="G9" s="61">
        <v>443993</v>
      </c>
    </row>
    <row r="10" spans="1:255" ht="21.75" customHeight="1">
      <c r="A10" s="14" t="s">
        <v>59</v>
      </c>
      <c r="B10" s="4"/>
      <c r="E10" s="92">
        <v>63890</v>
      </c>
      <c r="G10" s="61">
        <v>61583</v>
      </c>
    </row>
    <row r="11" spans="1:255" ht="21.75" customHeight="1">
      <c r="A11" s="14" t="s">
        <v>60</v>
      </c>
      <c r="B11" s="4"/>
      <c r="E11" s="92">
        <v>5012</v>
      </c>
      <c r="G11" s="61">
        <v>2838</v>
      </c>
    </row>
    <row r="12" spans="1:255" ht="21.75" customHeight="1">
      <c r="A12" s="14" t="s">
        <v>61</v>
      </c>
      <c r="B12" s="4"/>
      <c r="E12" s="64">
        <v>4611</v>
      </c>
      <c r="G12" s="64">
        <v>1354</v>
      </c>
    </row>
    <row r="13" spans="1:255" ht="21.75" customHeight="1">
      <c r="A13" s="30" t="s">
        <v>62</v>
      </c>
      <c r="B13" s="4"/>
      <c r="E13" s="24">
        <f>SUM(E9:E12)</f>
        <v>554858</v>
      </c>
      <c r="G13" s="24">
        <f>SUM(G9:G12)</f>
        <v>509768</v>
      </c>
    </row>
    <row r="14" spans="1:255" ht="21.75" customHeight="1">
      <c r="A14" s="4" t="s">
        <v>63</v>
      </c>
      <c r="B14" s="4"/>
      <c r="E14" s="21"/>
      <c r="G14" s="21"/>
    </row>
    <row r="15" spans="1:255" ht="21.75" customHeight="1">
      <c r="A15" s="14" t="s">
        <v>64</v>
      </c>
      <c r="B15" s="4"/>
      <c r="E15" s="3">
        <v>402252</v>
      </c>
      <c r="G15" s="3">
        <v>362352</v>
      </c>
    </row>
    <row r="16" spans="1:255" ht="21.75" customHeight="1">
      <c r="A16" s="14" t="s">
        <v>65</v>
      </c>
      <c r="B16" s="4"/>
      <c r="E16" s="3">
        <v>47124</v>
      </c>
      <c r="G16" s="3">
        <v>46201</v>
      </c>
    </row>
    <row r="17" spans="1:255" ht="21.75" customHeight="1">
      <c r="A17" s="14" t="s">
        <v>66</v>
      </c>
      <c r="B17" s="4"/>
      <c r="E17" s="3">
        <v>1523</v>
      </c>
      <c r="G17" s="3">
        <v>1334</v>
      </c>
    </row>
    <row r="18" spans="1:255" ht="21.75" customHeight="1">
      <c r="A18" s="3" t="s">
        <v>67</v>
      </c>
      <c r="E18" s="16">
        <v>55325</v>
      </c>
      <c r="G18" s="16">
        <v>50762</v>
      </c>
    </row>
    <row r="19" spans="1:255" ht="21.75" customHeight="1">
      <c r="A19" s="4" t="s">
        <v>68</v>
      </c>
      <c r="B19" s="4"/>
      <c r="E19" s="24">
        <f>SUM(E15:E18)</f>
        <v>506224</v>
      </c>
      <c r="G19" s="24">
        <f>SUM(G15:G18)</f>
        <v>460649</v>
      </c>
    </row>
    <row r="20" spans="1:255" ht="21.75" customHeight="1">
      <c r="A20" s="4" t="s">
        <v>151</v>
      </c>
      <c r="B20" s="4"/>
      <c r="E20" s="17">
        <f>SUM(E13-E19)</f>
        <v>48634</v>
      </c>
      <c r="G20" s="17">
        <f>SUM(G13-G19)</f>
        <v>49119</v>
      </c>
    </row>
    <row r="21" spans="1:255" ht="21.75" customHeight="1">
      <c r="A21" s="3" t="s">
        <v>69</v>
      </c>
      <c r="B21" s="4"/>
      <c r="E21" s="17">
        <v>99</v>
      </c>
      <c r="G21" s="17">
        <v>159</v>
      </c>
    </row>
    <row r="22" spans="1:255" ht="21.75" customHeight="1">
      <c r="A22" s="3" t="s">
        <v>70</v>
      </c>
      <c r="B22" s="4"/>
      <c r="E22" s="24">
        <v>0</v>
      </c>
      <c r="G22" s="16">
        <v>-2</v>
      </c>
    </row>
    <row r="23" spans="1:255" ht="21.75" customHeight="1">
      <c r="A23" s="4" t="s">
        <v>71</v>
      </c>
      <c r="B23" s="4"/>
      <c r="E23" s="17">
        <f>SUM(E20:E22)</f>
        <v>48733</v>
      </c>
      <c r="G23" s="17">
        <f>SUM(G20:G22)</f>
        <v>49276</v>
      </c>
    </row>
    <row r="24" spans="1:255" ht="21.75" customHeight="1">
      <c r="A24" s="3" t="s">
        <v>72</v>
      </c>
      <c r="B24" s="4"/>
      <c r="C24" s="12"/>
      <c r="E24" s="16">
        <v>-9857</v>
      </c>
      <c r="G24" s="16">
        <v>-9981</v>
      </c>
    </row>
    <row r="25" spans="1:255" ht="21.75" customHeight="1">
      <c r="A25" s="32" t="s">
        <v>73</v>
      </c>
      <c r="B25" s="21"/>
      <c r="C25" s="21"/>
      <c r="D25" s="21"/>
      <c r="E25" s="23">
        <f>SUM(E23:E24)</f>
        <v>38876</v>
      </c>
      <c r="F25" s="21"/>
      <c r="G25" s="23">
        <f>SUM(G23:G24)</f>
        <v>39295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</row>
    <row r="26" spans="1:255" ht="21.75" customHeight="1">
      <c r="A26" s="4"/>
      <c r="B26" s="4"/>
      <c r="C26" s="12"/>
      <c r="D26" s="12"/>
      <c r="F26" s="12"/>
    </row>
    <row r="27" spans="1:255" ht="21.75" customHeight="1">
      <c r="A27" s="4" t="s">
        <v>74</v>
      </c>
      <c r="B27" s="4"/>
      <c r="C27" s="12"/>
      <c r="D27" s="12"/>
      <c r="F27" s="12"/>
    </row>
    <row r="28" spans="1:255" ht="21.75" customHeight="1">
      <c r="A28" s="3" t="s">
        <v>75</v>
      </c>
      <c r="B28" s="4"/>
      <c r="C28" s="12"/>
      <c r="D28" s="12"/>
      <c r="E28" s="57">
        <v>0</v>
      </c>
      <c r="F28" s="62"/>
      <c r="G28" s="57">
        <v>0</v>
      </c>
    </row>
    <row r="29" spans="1:255" ht="21.75" customHeight="1" thickBot="1">
      <c r="A29" s="4" t="s">
        <v>76</v>
      </c>
      <c r="B29" s="4"/>
      <c r="C29" s="12"/>
      <c r="D29" s="12"/>
      <c r="E29" s="33">
        <f>ROUND(E25+E28,0)</f>
        <v>38876</v>
      </c>
      <c r="F29" s="12"/>
      <c r="G29" s="33">
        <f>ROUND(G25+G28,0)</f>
        <v>39295</v>
      </c>
    </row>
    <row r="30" spans="1:255" ht="21.75" customHeight="1" thickTop="1">
      <c r="A30" s="4"/>
      <c r="B30" s="4"/>
      <c r="C30" s="12"/>
      <c r="D30" s="12"/>
      <c r="F30" s="12"/>
    </row>
    <row r="31" spans="1:255" ht="21.75" customHeight="1">
      <c r="A31" s="4"/>
      <c r="B31" s="4"/>
      <c r="C31" s="12"/>
      <c r="D31" s="12"/>
      <c r="F31" s="12"/>
      <c r="G31" s="61" t="s">
        <v>77</v>
      </c>
    </row>
    <row r="32" spans="1:255" ht="21.75" customHeight="1">
      <c r="A32" s="4"/>
      <c r="B32" s="4"/>
      <c r="C32" s="12"/>
      <c r="D32" s="12"/>
      <c r="E32" s="12"/>
      <c r="F32" s="12"/>
      <c r="G32" s="7" t="s">
        <v>78</v>
      </c>
    </row>
    <row r="33" spans="1:9" ht="21.75" customHeight="1">
      <c r="A33" s="4" t="s">
        <v>79</v>
      </c>
      <c r="B33" s="4"/>
      <c r="C33" s="12">
        <v>12</v>
      </c>
      <c r="D33" s="12"/>
      <c r="E33" s="12"/>
      <c r="F33" s="12"/>
    </row>
    <row r="34" spans="1:9" ht="21.75" customHeight="1">
      <c r="A34" s="3" t="s">
        <v>80</v>
      </c>
      <c r="B34" s="4"/>
      <c r="C34" s="12"/>
      <c r="D34" s="12"/>
      <c r="E34" s="12"/>
      <c r="F34" s="12"/>
      <c r="G34" s="78"/>
    </row>
    <row r="35" spans="1:9" ht="21.75" customHeight="1" thickBot="1">
      <c r="A35" s="3" t="s">
        <v>81</v>
      </c>
      <c r="E35" s="74">
        <f>E29*1000/446399965.2</f>
        <v>8.7087820409175967E-2</v>
      </c>
      <c r="G35" s="74">
        <f>G29*1000/446399965.2</f>
        <v>8.8026440554032553E-2</v>
      </c>
      <c r="H35" s="15"/>
      <c r="I35" s="37"/>
    </row>
    <row r="36" spans="1:9" ht="21.75" customHeight="1" thickTop="1" thickBot="1">
      <c r="A36" s="3" t="s">
        <v>82</v>
      </c>
      <c r="E36" s="75">
        <v>446399965</v>
      </c>
      <c r="G36" s="75">
        <v>446399965</v>
      </c>
      <c r="H36" s="15"/>
    </row>
    <row r="37" spans="1:9" ht="21.75" customHeight="1" thickTop="1">
      <c r="H37" s="15"/>
    </row>
    <row r="38" spans="1:9">
      <c r="A38" s="3" t="s">
        <v>26</v>
      </c>
    </row>
  </sheetData>
  <pageMargins left="0.78740157480314965" right="0.39370078740157483" top="0.78740157480314965" bottom="0.39370078740157483" header="0.31496062992125984" footer="0.31496062992125984"/>
  <pageSetup paperSize="9" scale="9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dimension ref="A1:Q146"/>
  <sheetViews>
    <sheetView showGridLines="0" view="pageBreakPreview" topLeftCell="A10" zoomScaleNormal="70" zoomScaleSheetLayoutView="100" workbookViewId="0">
      <selection activeCell="A16" sqref="A16"/>
    </sheetView>
  </sheetViews>
  <sheetFormatPr defaultColWidth="10.7109375" defaultRowHeight="23.25"/>
  <cols>
    <col min="1" max="1" width="10.7109375" style="50" customWidth="1"/>
    <col min="2" max="2" width="11.140625" style="50" customWidth="1"/>
    <col min="3" max="3" width="11.7109375" style="50" customWidth="1"/>
    <col min="4" max="4" width="1.5703125" style="3" customWidth="1"/>
    <col min="5" max="5" width="9.42578125" style="3" customWidth="1"/>
    <col min="6" max="6" width="1.7109375" style="50" customWidth="1"/>
    <col min="7" max="7" width="15.7109375" style="50" customWidth="1"/>
    <col min="8" max="8" width="1.7109375" style="50" customWidth="1"/>
    <col min="9" max="9" width="15.7109375" style="50" customWidth="1"/>
    <col min="10" max="10" width="1.7109375" style="50" customWidth="1"/>
    <col min="11" max="11" width="15.7109375" style="50" customWidth="1"/>
    <col min="12" max="12" width="1.7109375" style="50" customWidth="1"/>
    <col min="13" max="13" width="15.7109375" style="55" customWidth="1"/>
    <col min="14" max="14" width="1.7109375" style="50" customWidth="1"/>
    <col min="15" max="15" width="15.7109375" style="55" customWidth="1"/>
    <col min="16" max="16" width="9" style="50" customWidth="1"/>
    <col min="17" max="16384" width="10.7109375" style="50"/>
  </cols>
  <sheetData>
    <row r="1" spans="1:17">
      <c r="O1" s="80" t="s">
        <v>53</v>
      </c>
    </row>
    <row r="2" spans="1:17">
      <c r="A2" s="1" t="s">
        <v>0</v>
      </c>
      <c r="B2" s="48"/>
      <c r="C2" s="48"/>
      <c r="D2" s="2"/>
      <c r="E2" s="28"/>
      <c r="F2" s="49"/>
      <c r="G2" s="49"/>
      <c r="H2" s="49"/>
      <c r="I2" s="49"/>
      <c r="J2" s="49"/>
      <c r="K2" s="49"/>
      <c r="L2" s="49"/>
      <c r="M2" s="81"/>
      <c r="N2" s="48"/>
      <c r="O2" s="50"/>
    </row>
    <row r="3" spans="1:17">
      <c r="A3" s="51" t="s">
        <v>122</v>
      </c>
      <c r="B3" s="48"/>
      <c r="C3" s="48"/>
      <c r="D3" s="2"/>
      <c r="E3" s="28"/>
      <c r="F3" s="49"/>
      <c r="G3" s="49"/>
      <c r="H3" s="49"/>
      <c r="I3" s="49"/>
      <c r="J3" s="49"/>
      <c r="K3" s="49"/>
      <c r="L3" s="49"/>
      <c r="M3" s="81"/>
      <c r="N3" s="48"/>
      <c r="O3" s="81"/>
    </row>
    <row r="4" spans="1:17">
      <c r="A4" s="1" t="s">
        <v>135</v>
      </c>
      <c r="B4" s="48"/>
      <c r="C4" s="48"/>
      <c r="D4" s="2"/>
      <c r="E4" s="2"/>
      <c r="F4" s="49"/>
      <c r="G4" s="49"/>
      <c r="H4" s="49"/>
      <c r="I4" s="49"/>
      <c r="J4" s="49"/>
      <c r="K4" s="49"/>
      <c r="L4" s="49"/>
      <c r="M4" s="81"/>
      <c r="N4" s="48"/>
      <c r="O4" s="81"/>
      <c r="Q4"/>
    </row>
    <row r="5" spans="1:17">
      <c r="C5" s="52"/>
      <c r="D5" s="4"/>
      <c r="M5" s="80"/>
      <c r="O5" s="80" t="s">
        <v>2</v>
      </c>
    </row>
    <row r="6" spans="1:17">
      <c r="A6" s="53"/>
      <c r="D6" s="4"/>
      <c r="E6" s="10"/>
      <c r="J6" s="82"/>
      <c r="K6" s="127" t="s">
        <v>47</v>
      </c>
      <c r="L6" s="127"/>
      <c r="M6" s="127"/>
      <c r="N6" s="82"/>
      <c r="O6" s="83"/>
    </row>
    <row r="7" spans="1:17">
      <c r="A7" s="53"/>
      <c r="D7" s="4"/>
      <c r="E7" s="10"/>
      <c r="G7" s="82" t="s">
        <v>123</v>
      </c>
      <c r="I7" s="82" t="s">
        <v>124</v>
      </c>
      <c r="J7" s="82"/>
      <c r="K7" s="82" t="s">
        <v>125</v>
      </c>
      <c r="L7" s="82"/>
      <c r="M7" s="82"/>
      <c r="N7" s="82"/>
      <c r="O7" s="83"/>
    </row>
    <row r="8" spans="1:17">
      <c r="A8" s="53"/>
      <c r="D8" s="4"/>
      <c r="E8" s="10"/>
      <c r="G8" s="89" t="s">
        <v>126</v>
      </c>
      <c r="I8" s="89" t="s">
        <v>127</v>
      </c>
      <c r="J8" s="82"/>
      <c r="K8" s="89" t="s">
        <v>128</v>
      </c>
      <c r="L8" s="82"/>
      <c r="M8" s="89" t="s">
        <v>129</v>
      </c>
      <c r="N8" s="84"/>
      <c r="O8" s="85" t="s">
        <v>130</v>
      </c>
    </row>
    <row r="9" spans="1:17">
      <c r="A9" s="54" t="s">
        <v>152</v>
      </c>
      <c r="D9" s="4"/>
      <c r="E9" s="12"/>
      <c r="G9" s="86">
        <v>310000</v>
      </c>
      <c r="I9" s="86">
        <v>450123</v>
      </c>
      <c r="J9" s="86"/>
      <c r="K9" s="86">
        <v>31000</v>
      </c>
      <c r="L9" s="86"/>
      <c r="M9" s="86">
        <v>78053</v>
      </c>
      <c r="N9" s="86"/>
      <c r="O9" s="86">
        <f>SUM(G9:M9)</f>
        <v>869176</v>
      </c>
    </row>
    <row r="10" spans="1:17">
      <c r="A10" s="55" t="s">
        <v>73</v>
      </c>
      <c r="D10" s="4"/>
      <c r="G10" s="86">
        <f>0</f>
        <v>0</v>
      </c>
      <c r="I10" s="86">
        <f>0</f>
        <v>0</v>
      </c>
      <c r="J10" s="86"/>
      <c r="K10" s="86">
        <v>0</v>
      </c>
      <c r="L10" s="86"/>
      <c r="M10" s="86">
        <f>SUM(PL!G29)</f>
        <v>39295</v>
      </c>
      <c r="N10" s="86"/>
      <c r="O10" s="86">
        <f>SUM(G10:M10)</f>
        <v>39295</v>
      </c>
    </row>
    <row r="11" spans="1:17">
      <c r="A11" s="55" t="s">
        <v>75</v>
      </c>
      <c r="D11" s="4"/>
      <c r="G11" s="87">
        <v>0</v>
      </c>
      <c r="I11" s="87">
        <v>0</v>
      </c>
      <c r="J11" s="56"/>
      <c r="K11" s="87">
        <f>[1]PL!E28</f>
        <v>0</v>
      </c>
      <c r="L11" s="56"/>
      <c r="M11" s="87">
        <v>0</v>
      </c>
      <c r="N11" s="56"/>
      <c r="O11" s="87">
        <f>SUM(G11:N11)</f>
        <v>0</v>
      </c>
    </row>
    <row r="12" spans="1:17">
      <c r="A12" s="55" t="s">
        <v>76</v>
      </c>
      <c r="D12" s="4"/>
      <c r="G12" s="56">
        <f>SUM(G10:G11)</f>
        <v>0</v>
      </c>
      <c r="I12" s="56">
        <f>SUM(I10:I11)</f>
        <v>0</v>
      </c>
      <c r="J12" s="56"/>
      <c r="K12" s="56">
        <f>SUM(K10:K11)</f>
        <v>0</v>
      </c>
      <c r="L12" s="56"/>
      <c r="M12" s="56">
        <f>SUM(M10:M11)</f>
        <v>39295</v>
      </c>
      <c r="N12" s="56"/>
      <c r="O12" s="56">
        <f>SUM(O10:O11)</f>
        <v>39295</v>
      </c>
    </row>
    <row r="13" spans="1:17" ht="24" thickBot="1">
      <c r="A13" s="54" t="s">
        <v>137</v>
      </c>
      <c r="D13" s="4"/>
      <c r="G13" s="88">
        <f>SUM(G9,G12:G12)</f>
        <v>310000</v>
      </c>
      <c r="I13" s="91">
        <f>SUM(I9,I12:I12)</f>
        <v>450123</v>
      </c>
      <c r="K13" s="88">
        <f>SUM(K9,K12:K12)</f>
        <v>31000</v>
      </c>
      <c r="L13" s="56"/>
      <c r="M13" s="88">
        <f>SUM(M9,M12:M12)</f>
        <v>117348</v>
      </c>
      <c r="N13" s="56"/>
      <c r="O13" s="88">
        <f>SUM(O9,O12:O12)</f>
        <v>908471</v>
      </c>
    </row>
    <row r="14" spans="1:17" ht="24" thickTop="1">
      <c r="A14" s="53"/>
      <c r="D14" s="4"/>
      <c r="G14" s="82"/>
      <c r="I14" s="82"/>
      <c r="J14" s="82"/>
      <c r="K14" s="82"/>
      <c r="L14" s="82"/>
      <c r="M14" s="82"/>
      <c r="N14" s="84"/>
      <c r="O14" s="83"/>
    </row>
    <row r="15" spans="1:17">
      <c r="A15" s="54" t="s">
        <v>153</v>
      </c>
      <c r="D15" s="4"/>
      <c r="G15" s="86">
        <v>372000</v>
      </c>
      <c r="I15" s="86">
        <v>450123</v>
      </c>
      <c r="J15" s="86"/>
      <c r="K15" s="86">
        <v>37200</v>
      </c>
      <c r="L15" s="86"/>
      <c r="M15" s="86">
        <v>92557</v>
      </c>
      <c r="N15" s="86"/>
      <c r="O15" s="86">
        <f>SUM(G15:M15)</f>
        <v>951880</v>
      </c>
    </row>
    <row r="16" spans="1:17">
      <c r="A16" s="55" t="s">
        <v>73</v>
      </c>
      <c r="G16" s="86">
        <f>0</f>
        <v>0</v>
      </c>
      <c r="I16" s="86">
        <f>0</f>
        <v>0</v>
      </c>
      <c r="J16" s="86"/>
      <c r="K16" s="86">
        <v>0</v>
      </c>
      <c r="L16" s="86"/>
      <c r="M16" s="86">
        <f>SUM(PL!E29)</f>
        <v>38876</v>
      </c>
      <c r="N16" s="86"/>
      <c r="O16" s="86">
        <f>SUM(G16:M16)</f>
        <v>38876</v>
      </c>
    </row>
    <row r="17" spans="1:15">
      <c r="A17" s="55" t="s">
        <v>75</v>
      </c>
      <c r="D17" s="4"/>
      <c r="G17" s="87">
        <v>0</v>
      </c>
      <c r="I17" s="87">
        <v>0</v>
      </c>
      <c r="J17" s="56"/>
      <c r="K17" s="87">
        <v>0</v>
      </c>
      <c r="L17" s="56"/>
      <c r="M17" s="87">
        <v>0</v>
      </c>
      <c r="N17" s="56"/>
      <c r="O17" s="87">
        <f>SUM(G17:N17)</f>
        <v>0</v>
      </c>
    </row>
    <row r="18" spans="1:15">
      <c r="A18" s="55" t="s">
        <v>76</v>
      </c>
      <c r="D18" s="4"/>
      <c r="G18" s="56">
        <f>SUM(G16:G17)</f>
        <v>0</v>
      </c>
      <c r="I18" s="56">
        <f>SUM(I16:I17)</f>
        <v>0</v>
      </c>
      <c r="J18" s="56"/>
      <c r="K18" s="56">
        <f>SUM(K16:K17)</f>
        <v>0</v>
      </c>
      <c r="L18" s="56"/>
      <c r="M18" s="56">
        <f>SUM(M16:M17)</f>
        <v>38876</v>
      </c>
      <c r="N18" s="56"/>
      <c r="O18" s="56">
        <f>SUM(O16:O17)</f>
        <v>38876</v>
      </c>
    </row>
    <row r="19" spans="1:15" ht="24" thickBot="1">
      <c r="A19" s="54" t="s">
        <v>138</v>
      </c>
      <c r="D19" s="4"/>
      <c r="E19" s="12"/>
      <c r="G19" s="88">
        <f>SUM(G15,G18:G18)</f>
        <v>372000</v>
      </c>
      <c r="I19" s="88">
        <f>SUM(I15,I18:I18)</f>
        <v>450123</v>
      </c>
      <c r="K19" s="88">
        <f>SUM(K15,K18:K18)</f>
        <v>37200</v>
      </c>
      <c r="L19" s="56"/>
      <c r="M19" s="88">
        <f>SUM(M15,M18:M18)</f>
        <v>131433</v>
      </c>
      <c r="N19" s="56"/>
      <c r="O19" s="88">
        <f>SUM(O15,O18:O18)</f>
        <v>990756</v>
      </c>
    </row>
    <row r="20" spans="1:15" ht="24" thickTop="1">
      <c r="A20" s="54"/>
      <c r="D20" s="21"/>
      <c r="E20" s="21"/>
      <c r="G20" s="56">
        <f>G19-BS!E64</f>
        <v>0</v>
      </c>
      <c r="I20" s="56">
        <f>I19-BS!E65</f>
        <v>0</v>
      </c>
      <c r="J20" s="56"/>
      <c r="K20" s="56">
        <f>K19-BS!E67</f>
        <v>0</v>
      </c>
      <c r="L20" s="56"/>
      <c r="M20" s="56">
        <f>M19-BS!E68</f>
        <v>0</v>
      </c>
      <c r="N20" s="56"/>
      <c r="O20" s="56">
        <f>O19-BS!E69</f>
        <v>0</v>
      </c>
    </row>
    <row r="21" spans="1:15">
      <c r="A21" s="53"/>
      <c r="D21" s="4"/>
      <c r="E21" s="12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>
      <c r="A22" s="3" t="s">
        <v>26</v>
      </c>
      <c r="D22" s="4"/>
      <c r="E22" s="12"/>
      <c r="F22" s="52"/>
      <c r="G22" s="52"/>
      <c r="H22" s="52"/>
      <c r="I22" s="52"/>
      <c r="J22" s="52"/>
      <c r="K22" s="52"/>
      <c r="L22" s="52"/>
    </row>
    <row r="23" spans="1:15">
      <c r="D23" s="4"/>
      <c r="E23" s="12"/>
    </row>
    <row r="24" spans="1:15">
      <c r="D24" s="4"/>
      <c r="E24" s="12"/>
    </row>
    <row r="25" spans="1:15">
      <c r="D25" s="4"/>
      <c r="E25" s="12"/>
    </row>
    <row r="26" spans="1:15">
      <c r="D26" s="4"/>
      <c r="E26" s="12"/>
    </row>
    <row r="27" spans="1:15">
      <c r="D27" s="4"/>
      <c r="E27" s="12"/>
    </row>
    <row r="28" spans="1:15">
      <c r="D28" s="4"/>
      <c r="E28" s="12"/>
    </row>
    <row r="29" spans="1:15">
      <c r="D29" s="4"/>
      <c r="E29" s="12"/>
    </row>
    <row r="35" spans="4:5">
      <c r="D35" s="2"/>
      <c r="E35" s="28"/>
    </row>
    <row r="36" spans="4:5">
      <c r="D36" s="2"/>
      <c r="E36" s="28"/>
    </row>
    <row r="37" spans="4:5">
      <c r="D37" s="2"/>
      <c r="E37" s="2"/>
    </row>
    <row r="38" spans="4:5">
      <c r="D38" s="4"/>
    </row>
    <row r="39" spans="4:5">
      <c r="D39" s="4"/>
      <c r="E39" s="8"/>
    </row>
    <row r="40" spans="4:5">
      <c r="D40" s="4"/>
      <c r="E40" s="10"/>
    </row>
    <row r="41" spans="4:5">
      <c r="D41" s="4"/>
    </row>
    <row r="42" spans="4:5">
      <c r="D42" s="4"/>
      <c r="E42" s="12"/>
    </row>
    <row r="43" spans="4:5">
      <c r="D43" s="4"/>
    </row>
    <row r="44" spans="4:5">
      <c r="D44" s="4"/>
    </row>
    <row r="45" spans="4:5">
      <c r="D45" s="4"/>
    </row>
    <row r="46" spans="4:5">
      <c r="D46" s="4"/>
    </row>
    <row r="47" spans="4:5">
      <c r="D47" s="4"/>
    </row>
    <row r="48" spans="4:5">
      <c r="D48" s="4"/>
    </row>
    <row r="49" spans="4:5">
      <c r="D49" s="4"/>
    </row>
    <row r="50" spans="4:5">
      <c r="D50" s="4"/>
    </row>
    <row r="52" spans="4:5">
      <c r="D52" s="4"/>
    </row>
    <row r="53" spans="4:5">
      <c r="D53" s="4"/>
    </row>
    <row r="54" spans="4:5">
      <c r="D54" s="4"/>
    </row>
    <row r="55" spans="4:5">
      <c r="D55" s="4"/>
    </row>
    <row r="56" spans="4:5">
      <c r="D56" s="4"/>
    </row>
    <row r="57" spans="4:5">
      <c r="D57" s="4"/>
      <c r="E57" s="12"/>
    </row>
    <row r="58" spans="4:5">
      <c r="D58" s="21"/>
      <c r="E58" s="21"/>
    </row>
    <row r="59" spans="4:5">
      <c r="D59" s="4"/>
      <c r="E59" s="12"/>
    </row>
    <row r="60" spans="4:5">
      <c r="D60" s="4"/>
      <c r="E60" s="12"/>
    </row>
    <row r="61" spans="4:5">
      <c r="D61" s="4"/>
      <c r="E61" s="12"/>
    </row>
    <row r="62" spans="4:5">
      <c r="D62" s="4"/>
      <c r="E62" s="12"/>
    </row>
    <row r="63" spans="4:5">
      <c r="D63" s="4"/>
      <c r="E63" s="12"/>
    </row>
    <row r="64" spans="4:5">
      <c r="D64" s="4"/>
      <c r="E64" s="12"/>
    </row>
    <row r="65" spans="4:5">
      <c r="D65" s="4"/>
      <c r="E65" s="12"/>
    </row>
    <row r="66" spans="4:5">
      <c r="D66" s="4"/>
      <c r="E66" s="12"/>
    </row>
    <row r="67" spans="4:5">
      <c r="D67" s="4"/>
      <c r="E67" s="12"/>
    </row>
    <row r="73" spans="4:5">
      <c r="D73" s="34"/>
      <c r="E73" s="34"/>
    </row>
    <row r="74" spans="4:5">
      <c r="D74" s="36"/>
      <c r="E74" s="34"/>
    </row>
    <row r="75" spans="4:5">
      <c r="D75" s="34"/>
      <c r="E75" s="34"/>
    </row>
    <row r="76" spans="4:5">
      <c r="D76" s="4"/>
      <c r="E76" s="4"/>
    </row>
    <row r="77" spans="4:5">
      <c r="D77" s="4"/>
      <c r="E77" s="4"/>
    </row>
    <row r="78" spans="4:5">
      <c r="D78" s="39"/>
      <c r="E78" s="39"/>
    </row>
    <row r="79" spans="4:5">
      <c r="D79" s="39"/>
      <c r="E79" s="39"/>
    </row>
    <row r="80" spans="4:5">
      <c r="D80" s="39"/>
      <c r="E80" s="39"/>
    </row>
    <row r="81" spans="4:5">
      <c r="D81" s="39"/>
      <c r="E81" s="39"/>
    </row>
    <row r="82" spans="4:5">
      <c r="D82" s="39"/>
      <c r="E82" s="39"/>
    </row>
    <row r="83" spans="4:5">
      <c r="D83" s="39"/>
      <c r="E83" s="39"/>
    </row>
    <row r="84" spans="4:5">
      <c r="D84" s="39"/>
      <c r="E84" s="39"/>
    </row>
    <row r="85" spans="4:5">
      <c r="D85" s="42"/>
      <c r="E85" s="39"/>
    </row>
    <row r="86" spans="4:5">
      <c r="D86" s="42"/>
      <c r="E86" s="39"/>
    </row>
    <row r="87" spans="4:5">
      <c r="D87" s="42"/>
      <c r="E87" s="39"/>
    </row>
    <row r="88" spans="4:5">
      <c r="D88" s="42"/>
      <c r="E88" s="39"/>
    </row>
    <row r="89" spans="4:5">
      <c r="D89" s="42"/>
      <c r="E89" s="39"/>
    </row>
    <row r="90" spans="4:5">
      <c r="D90" s="42"/>
      <c r="E90" s="39"/>
    </row>
    <row r="91" spans="4:5">
      <c r="D91" s="42"/>
      <c r="E91" s="39"/>
    </row>
    <row r="92" spans="4:5">
      <c r="D92" s="42"/>
      <c r="E92" s="39"/>
    </row>
    <row r="93" spans="4:5">
      <c r="D93" s="42"/>
      <c r="E93" s="39"/>
    </row>
    <row r="94" spans="4:5">
      <c r="D94" s="42"/>
      <c r="E94" s="39"/>
    </row>
    <row r="95" spans="4:5">
      <c r="D95" s="42"/>
      <c r="E95" s="39"/>
    </row>
    <row r="96" spans="4:5">
      <c r="D96" s="42"/>
      <c r="E96" s="39"/>
    </row>
    <row r="97" spans="4:5">
      <c r="D97" s="42"/>
      <c r="E97" s="39"/>
    </row>
    <row r="98" spans="4:5">
      <c r="D98" s="42"/>
      <c r="E98" s="39"/>
    </row>
    <row r="99" spans="4:5">
      <c r="D99" s="42"/>
      <c r="E99" s="39"/>
    </row>
    <row r="100" spans="4:5">
      <c r="D100" s="42"/>
      <c r="E100" s="39"/>
    </row>
    <row r="101" spans="4:5">
      <c r="D101" s="42"/>
      <c r="E101" s="39"/>
    </row>
    <row r="102" spans="4:5">
      <c r="D102" s="42"/>
      <c r="E102" s="39"/>
    </row>
    <row r="103" spans="4:5">
      <c r="D103" s="42"/>
      <c r="E103" s="39"/>
    </row>
    <row r="104" spans="4:5">
      <c r="D104" s="42"/>
      <c r="E104" s="39"/>
    </row>
    <row r="105" spans="4:5">
      <c r="D105" s="42"/>
      <c r="E105" s="39"/>
    </row>
    <row r="106" spans="4:5">
      <c r="D106" s="42"/>
      <c r="E106" s="39"/>
    </row>
    <row r="107" spans="4:5">
      <c r="D107" s="42"/>
      <c r="E107" s="39"/>
    </row>
    <row r="108" spans="4:5">
      <c r="D108" s="42"/>
      <c r="E108" s="39"/>
    </row>
    <row r="109" spans="4:5">
      <c r="D109" s="42"/>
      <c r="E109" s="39"/>
    </row>
    <row r="110" spans="4:5">
      <c r="D110" s="42"/>
      <c r="E110" s="39"/>
    </row>
    <row r="111" spans="4:5">
      <c r="D111" s="42"/>
      <c r="E111" s="39"/>
    </row>
    <row r="112" spans="4:5">
      <c r="D112" s="42"/>
      <c r="E112" s="39"/>
    </row>
    <row r="115" spans="4:5">
      <c r="D115" s="34"/>
      <c r="E115" s="34"/>
    </row>
    <row r="116" spans="4:5">
      <c r="D116" s="36"/>
      <c r="E116" s="34"/>
    </row>
    <row r="117" spans="4:5">
      <c r="D117" s="34"/>
      <c r="E117" s="34"/>
    </row>
    <row r="118" spans="4:5">
      <c r="D118" s="4"/>
      <c r="E118" s="4"/>
    </row>
    <row r="119" spans="4:5">
      <c r="D119" s="4"/>
      <c r="E119" s="4"/>
    </row>
    <row r="120" spans="4:5">
      <c r="D120" s="39"/>
      <c r="E120" s="39"/>
    </row>
    <row r="121" spans="4:5">
      <c r="D121" s="39"/>
      <c r="E121" s="39"/>
    </row>
    <row r="122" spans="4:5">
      <c r="D122" s="39"/>
      <c r="E122" s="39"/>
    </row>
    <row r="123" spans="4:5">
      <c r="D123" s="39"/>
      <c r="E123" s="39"/>
    </row>
    <row r="124" spans="4:5">
      <c r="D124" s="39"/>
      <c r="E124" s="39"/>
    </row>
    <row r="125" spans="4:5">
      <c r="D125" s="39"/>
      <c r="E125" s="39"/>
    </row>
    <row r="126" spans="4:5">
      <c r="D126" s="39"/>
      <c r="E126" s="39"/>
    </row>
    <row r="127" spans="4:5">
      <c r="D127" s="39"/>
      <c r="E127" s="39"/>
    </row>
    <row r="128" spans="4:5">
      <c r="D128" s="39"/>
      <c r="E128" s="39"/>
    </row>
    <row r="129" spans="4:5">
      <c r="D129" s="39"/>
      <c r="E129" s="39"/>
    </row>
    <row r="130" spans="4:5">
      <c r="D130" s="39"/>
      <c r="E130" s="39"/>
    </row>
    <row r="131" spans="4:5">
      <c r="D131" s="39"/>
      <c r="E131" s="39"/>
    </row>
    <row r="132" spans="4:5">
      <c r="D132" s="39"/>
      <c r="E132" s="39"/>
    </row>
    <row r="133" spans="4:5">
      <c r="D133" s="39"/>
      <c r="E133" s="39"/>
    </row>
    <row r="134" spans="4:5">
      <c r="D134" s="39"/>
      <c r="E134" s="39"/>
    </row>
    <row r="135" spans="4:5">
      <c r="D135" s="39"/>
      <c r="E135" s="39"/>
    </row>
    <row r="136" spans="4:5">
      <c r="D136" s="39"/>
      <c r="E136" s="39"/>
    </row>
    <row r="137" spans="4:5">
      <c r="D137" s="39"/>
      <c r="E137" s="39"/>
    </row>
    <row r="138" spans="4:5">
      <c r="D138" s="39"/>
      <c r="E138" s="39"/>
    </row>
    <row r="139" spans="4:5">
      <c r="D139" s="39"/>
      <c r="E139" s="39"/>
    </row>
    <row r="140" spans="4:5">
      <c r="D140" s="39"/>
      <c r="E140" s="39"/>
    </row>
    <row r="141" spans="4:5">
      <c r="D141" s="39"/>
      <c r="E141" s="39"/>
    </row>
    <row r="142" spans="4:5">
      <c r="D142" s="39"/>
      <c r="E142" s="39"/>
    </row>
    <row r="143" spans="4:5">
      <c r="D143" s="39"/>
      <c r="E143" s="39"/>
    </row>
    <row r="144" spans="4:5">
      <c r="D144" s="39"/>
      <c r="E144" s="39"/>
    </row>
    <row r="145" spans="4:5">
      <c r="D145" s="39"/>
      <c r="E145" s="39"/>
    </row>
    <row r="146" spans="4:5">
      <c r="D146" s="39"/>
      <c r="E146" s="39"/>
    </row>
  </sheetData>
  <mergeCells count="1">
    <mergeCell ref="K6:M6"/>
  </mergeCells>
  <pageMargins left="0.62992125984251968" right="3.937007874015748E-2" top="0.9055118110236221" bottom="0.74803149606299213" header="0.31496062992125984" footer="0.31496062992125984"/>
  <pageSetup paperSize="9" scale="7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U69"/>
  <sheetViews>
    <sheetView showGridLines="0" tabSelected="1" view="pageBreakPreview" topLeftCell="A57" zoomScaleNormal="100" zoomScaleSheetLayoutView="100" workbookViewId="0">
      <selection activeCell="C60" sqref="C60"/>
    </sheetView>
  </sheetViews>
  <sheetFormatPr defaultColWidth="10.7109375" defaultRowHeight="23.25"/>
  <cols>
    <col min="1" max="1" width="54.85546875" style="3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93" customWidth="1"/>
    <col min="6" max="6" width="1.5703125" style="3" customWidth="1"/>
    <col min="7" max="7" width="14.7109375" style="3" customWidth="1"/>
    <col min="8" max="8" width="1.7109375" style="3" customWidth="1"/>
    <col min="9" max="9" width="10.7109375" style="3" customWidth="1"/>
    <col min="10" max="10" width="9.7109375" style="3" customWidth="1"/>
    <col min="11" max="16384" width="10.7109375" style="3"/>
  </cols>
  <sheetData>
    <row r="1" spans="1:255">
      <c r="G1" s="61" t="s">
        <v>53</v>
      </c>
    </row>
    <row r="2" spans="1:255">
      <c r="A2" s="1" t="s">
        <v>0</v>
      </c>
      <c r="B2" s="34"/>
      <c r="C2" s="34"/>
      <c r="D2" s="34"/>
      <c r="E2" s="94"/>
      <c r="F2" s="34"/>
      <c r="G2" s="34"/>
    </row>
    <row r="3" spans="1:255">
      <c r="A3" s="35" t="s">
        <v>83</v>
      </c>
      <c r="B3" s="36"/>
      <c r="C3" s="34"/>
      <c r="D3" s="34"/>
      <c r="E3" s="94"/>
      <c r="F3" s="34"/>
      <c r="G3" s="34"/>
      <c r="J3" s="37"/>
    </row>
    <row r="4" spans="1:255">
      <c r="A4" s="1" t="s">
        <v>135</v>
      </c>
      <c r="B4" s="34"/>
      <c r="C4" s="34"/>
      <c r="D4" s="34"/>
      <c r="E4" s="94"/>
      <c r="F4" s="34"/>
      <c r="G4" s="34"/>
    </row>
    <row r="5" spans="1:255">
      <c r="A5" s="4"/>
      <c r="B5" s="4"/>
      <c r="C5" s="4"/>
      <c r="D5" s="5"/>
      <c r="E5" s="95"/>
      <c r="F5" s="5"/>
      <c r="G5" s="7" t="s">
        <v>2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>
      <c r="A6" s="4"/>
      <c r="B6" s="4"/>
      <c r="C6" s="4"/>
      <c r="D6" s="5"/>
      <c r="E6" s="96" t="s">
        <v>136</v>
      </c>
      <c r="F6" s="5"/>
      <c r="G6" s="9" t="s">
        <v>55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>
      <c r="A7" s="38" t="s">
        <v>84</v>
      </c>
      <c r="B7" s="39"/>
      <c r="C7" s="39"/>
      <c r="D7" s="40"/>
      <c r="E7" s="97"/>
      <c r="F7" s="40"/>
      <c r="G7" s="40"/>
    </row>
    <row r="8" spans="1:255">
      <c r="A8" s="39" t="s">
        <v>85</v>
      </c>
      <c r="B8" s="39"/>
      <c r="C8" s="39"/>
      <c r="D8" s="41"/>
      <c r="E8" s="98">
        <f>PL!E23</f>
        <v>48733</v>
      </c>
      <c r="F8" s="41"/>
      <c r="G8" s="41">
        <f>PL!G23</f>
        <v>49276</v>
      </c>
    </row>
    <row r="9" spans="1:255">
      <c r="A9" s="39" t="s">
        <v>86</v>
      </c>
      <c r="B9" s="39"/>
      <c r="C9" s="39"/>
      <c r="D9" s="41"/>
      <c r="E9" s="98"/>
      <c r="F9" s="41"/>
      <c r="G9" s="41"/>
    </row>
    <row r="10" spans="1:255">
      <c r="A10" s="39" t="s">
        <v>87</v>
      </c>
      <c r="B10" s="39"/>
      <c r="C10" s="39"/>
      <c r="D10" s="41"/>
      <c r="E10" s="98"/>
      <c r="F10" s="41"/>
      <c r="G10" s="41"/>
    </row>
    <row r="11" spans="1:255">
      <c r="A11" s="39" t="s">
        <v>88</v>
      </c>
      <c r="B11" s="39"/>
      <c r="C11" s="39"/>
      <c r="D11" s="41"/>
      <c r="E11" s="99">
        <v>33745</v>
      </c>
      <c r="F11" s="41"/>
      <c r="G11" s="65">
        <v>34132</v>
      </c>
    </row>
    <row r="12" spans="1:255">
      <c r="A12" s="39" t="s">
        <v>89</v>
      </c>
      <c r="B12" s="39"/>
      <c r="C12" s="39"/>
      <c r="D12" s="41"/>
      <c r="E12" s="99">
        <v>-5012</v>
      </c>
      <c r="F12" s="41"/>
      <c r="G12" s="65">
        <v>-2588</v>
      </c>
    </row>
    <row r="13" spans="1:255">
      <c r="A13" s="39" t="s">
        <v>90</v>
      </c>
      <c r="B13" s="39"/>
      <c r="C13" s="39"/>
      <c r="D13" s="41"/>
      <c r="E13" s="100">
        <v>0</v>
      </c>
      <c r="F13" s="41"/>
      <c r="G13" s="43">
        <v>-250</v>
      </c>
    </row>
    <row r="14" spans="1:255">
      <c r="A14" s="39" t="s">
        <v>144</v>
      </c>
      <c r="B14" s="39"/>
      <c r="C14" s="39"/>
      <c r="D14" s="41"/>
      <c r="E14" s="99">
        <v>-1581</v>
      </c>
      <c r="F14" s="41"/>
      <c r="G14" s="43">
        <v>0</v>
      </c>
    </row>
    <row r="15" spans="1:255">
      <c r="A15" s="39" t="s">
        <v>91</v>
      </c>
      <c r="B15" s="42"/>
      <c r="C15" s="39"/>
      <c r="D15" s="43"/>
      <c r="E15" s="101">
        <v>1126</v>
      </c>
      <c r="F15" s="43"/>
      <c r="G15" s="66">
        <v>986</v>
      </c>
    </row>
    <row r="16" spans="1:255">
      <c r="A16" s="39" t="s">
        <v>145</v>
      </c>
      <c r="B16" s="42"/>
      <c r="C16" s="39"/>
      <c r="D16" s="43"/>
      <c r="E16" s="101">
        <v>-99</v>
      </c>
      <c r="F16" s="43"/>
      <c r="G16" s="66">
        <v>-159</v>
      </c>
    </row>
    <row r="17" spans="1:7">
      <c r="A17" s="39" t="s">
        <v>92</v>
      </c>
      <c r="B17" s="42"/>
      <c r="C17" s="39"/>
      <c r="D17" s="43"/>
      <c r="E17" s="102">
        <v>3501</v>
      </c>
      <c r="F17" s="43"/>
      <c r="G17" s="72">
        <v>4584</v>
      </c>
    </row>
    <row r="18" spans="1:7">
      <c r="A18" s="39" t="s">
        <v>93</v>
      </c>
      <c r="B18" s="42"/>
      <c r="C18" s="39"/>
      <c r="D18" s="41"/>
      <c r="E18" s="103"/>
      <c r="F18" s="41"/>
      <c r="G18" s="44"/>
    </row>
    <row r="19" spans="1:7">
      <c r="A19" s="39" t="s">
        <v>94</v>
      </c>
      <c r="B19" s="42"/>
      <c r="C19" s="39"/>
      <c r="D19" s="41"/>
      <c r="E19" s="98">
        <f>SUM(E8:E17)</f>
        <v>80413</v>
      </c>
      <c r="F19" s="41"/>
      <c r="G19" s="41">
        <f>SUM(G8:G17)</f>
        <v>85981</v>
      </c>
    </row>
    <row r="20" spans="1:7">
      <c r="A20" s="38" t="s">
        <v>95</v>
      </c>
      <c r="B20" s="42"/>
      <c r="C20" s="39"/>
      <c r="D20" s="41"/>
      <c r="E20" s="98"/>
      <c r="F20" s="41"/>
      <c r="G20" s="41"/>
    </row>
    <row r="21" spans="1:7">
      <c r="A21" s="39" t="s">
        <v>96</v>
      </c>
      <c r="B21" s="42"/>
      <c r="C21" s="39"/>
      <c r="D21" s="41"/>
      <c r="E21" s="101">
        <v>-38274</v>
      </c>
      <c r="F21" s="41"/>
      <c r="G21" s="66">
        <v>-5476</v>
      </c>
    </row>
    <row r="22" spans="1:7">
      <c r="A22" s="39" t="s">
        <v>97</v>
      </c>
      <c r="B22" s="42"/>
      <c r="C22" s="39"/>
      <c r="D22" s="41"/>
      <c r="E22" s="101">
        <v>242</v>
      </c>
      <c r="F22" s="41"/>
      <c r="G22" s="66">
        <v>213</v>
      </c>
    </row>
    <row r="23" spans="1:7">
      <c r="A23" s="39" t="s">
        <v>98</v>
      </c>
      <c r="B23" s="42"/>
      <c r="C23" s="39"/>
      <c r="D23" s="41"/>
      <c r="E23" s="101">
        <v>-11572</v>
      </c>
      <c r="F23" s="41"/>
      <c r="G23" s="66">
        <v>-14824</v>
      </c>
    </row>
    <row r="24" spans="1:7">
      <c r="A24" s="39" t="s">
        <v>99</v>
      </c>
      <c r="B24" s="42"/>
      <c r="C24" s="39"/>
      <c r="D24" s="41"/>
      <c r="E24" s="101">
        <v>1</v>
      </c>
      <c r="F24" s="41"/>
      <c r="G24" s="66">
        <v>4</v>
      </c>
    </row>
    <row r="25" spans="1:7">
      <c r="A25" s="38" t="s">
        <v>100</v>
      </c>
      <c r="B25" s="42"/>
      <c r="C25" s="39"/>
      <c r="D25" s="41"/>
      <c r="E25" s="100"/>
      <c r="F25" s="41"/>
      <c r="G25" s="43"/>
    </row>
    <row r="26" spans="1:7">
      <c r="A26" s="39" t="s">
        <v>101</v>
      </c>
      <c r="B26" s="42"/>
      <c r="C26" s="39"/>
      <c r="D26" s="41"/>
      <c r="E26" s="101">
        <v>28408</v>
      </c>
      <c r="F26" s="41"/>
      <c r="G26" s="66">
        <v>25513</v>
      </c>
    </row>
    <row r="27" spans="1:7">
      <c r="A27" s="39" t="s">
        <v>146</v>
      </c>
      <c r="B27" s="42"/>
      <c r="C27" s="39"/>
      <c r="D27" s="41"/>
      <c r="E27" s="101">
        <v>-1053</v>
      </c>
      <c r="F27" s="41"/>
      <c r="G27" s="43">
        <v>1303</v>
      </c>
    </row>
    <row r="28" spans="1:7">
      <c r="A28" s="39" t="s">
        <v>102</v>
      </c>
      <c r="B28" s="42"/>
      <c r="C28" s="39"/>
      <c r="D28" s="41"/>
      <c r="E28" s="99">
        <v>223</v>
      </c>
      <c r="F28" s="41"/>
      <c r="G28" s="65">
        <v>-3570</v>
      </c>
    </row>
    <row r="29" spans="1:7">
      <c r="A29" s="39" t="s">
        <v>103</v>
      </c>
      <c r="B29" s="42"/>
      <c r="C29" s="39"/>
      <c r="D29" s="41"/>
      <c r="E29" s="102">
        <v>776</v>
      </c>
      <c r="F29" s="41"/>
      <c r="G29" s="76">
        <v>-1084</v>
      </c>
    </row>
    <row r="30" spans="1:7">
      <c r="A30" s="38" t="s">
        <v>104</v>
      </c>
      <c r="B30" s="42"/>
      <c r="C30" s="39"/>
      <c r="D30" s="41"/>
      <c r="E30" s="98">
        <f>SUM(E19:E29)</f>
        <v>59164</v>
      </c>
      <c r="F30" s="41"/>
      <c r="G30" s="41">
        <f>SUM(G19:G29)</f>
        <v>88060</v>
      </c>
    </row>
    <row r="31" spans="1:7">
      <c r="A31" s="39" t="s">
        <v>154</v>
      </c>
      <c r="B31" s="42"/>
      <c r="C31" s="39"/>
      <c r="D31" s="41"/>
      <c r="E31" s="99">
        <v>175</v>
      </c>
      <c r="F31" s="41"/>
      <c r="G31" s="65">
        <v>134</v>
      </c>
    </row>
    <row r="32" spans="1:7">
      <c r="A32" s="39" t="s">
        <v>105</v>
      </c>
      <c r="B32" s="42"/>
      <c r="C32" s="39"/>
      <c r="D32" s="41"/>
      <c r="E32" s="99">
        <v>-871</v>
      </c>
      <c r="F32" s="41"/>
      <c r="G32" s="65">
        <v>-589</v>
      </c>
    </row>
    <row r="33" spans="1:255">
      <c r="A33" s="39" t="s">
        <v>106</v>
      </c>
      <c r="B33" s="42"/>
      <c r="C33" s="39"/>
      <c r="D33" s="41"/>
      <c r="E33" s="100">
        <v>0</v>
      </c>
      <c r="F33" s="41"/>
      <c r="G33" s="65">
        <v>-1</v>
      </c>
      <c r="I33" s="61"/>
      <c r="J33" s="11"/>
      <c r="K33" s="61"/>
    </row>
    <row r="34" spans="1:255">
      <c r="A34" s="39" t="s">
        <v>107</v>
      </c>
      <c r="B34" s="42"/>
      <c r="C34" s="39"/>
      <c r="D34" s="41"/>
      <c r="E34" s="104">
        <v>-9031</v>
      </c>
      <c r="F34" s="41"/>
      <c r="G34" s="67">
        <v>-8539</v>
      </c>
    </row>
    <row r="35" spans="1:255">
      <c r="A35" s="38" t="s">
        <v>108</v>
      </c>
      <c r="B35" s="42"/>
      <c r="C35" s="39"/>
      <c r="D35" s="41"/>
      <c r="E35" s="105">
        <f>SUM(E30:E34)</f>
        <v>49437</v>
      </c>
      <c r="F35" s="41"/>
      <c r="G35" s="46">
        <f>SUM(G30:G34)</f>
        <v>79065</v>
      </c>
    </row>
    <row r="36" spans="1:255" ht="15.75" customHeight="1">
      <c r="A36" s="38"/>
      <c r="B36" s="42"/>
      <c r="C36" s="39"/>
      <c r="D36" s="41"/>
      <c r="E36" s="98"/>
      <c r="F36" s="41"/>
      <c r="G36" s="41"/>
    </row>
    <row r="37" spans="1:255">
      <c r="A37" s="3" t="s">
        <v>26</v>
      </c>
    </row>
    <row r="38" spans="1:255">
      <c r="G38" s="61" t="s">
        <v>53</v>
      </c>
    </row>
    <row r="39" spans="1:255">
      <c r="A39" s="1" t="s">
        <v>0</v>
      </c>
      <c r="B39" s="34"/>
      <c r="C39" s="34"/>
      <c r="D39" s="34"/>
      <c r="E39" s="94"/>
      <c r="F39" s="34"/>
      <c r="G39" s="34"/>
    </row>
    <row r="40" spans="1:255">
      <c r="A40" s="35" t="s">
        <v>109</v>
      </c>
      <c r="B40" s="36"/>
      <c r="C40" s="34"/>
      <c r="D40" s="34"/>
      <c r="E40" s="94"/>
      <c r="F40" s="34"/>
      <c r="G40" s="34"/>
    </row>
    <row r="41" spans="1:255">
      <c r="A41" s="1" t="s">
        <v>135</v>
      </c>
      <c r="B41" s="34"/>
      <c r="C41" s="34"/>
      <c r="D41" s="34"/>
      <c r="E41" s="94"/>
      <c r="F41" s="34"/>
      <c r="G41" s="34"/>
    </row>
    <row r="42" spans="1:255">
      <c r="A42" s="4"/>
      <c r="B42" s="4"/>
      <c r="C42" s="4"/>
      <c r="D42" s="5"/>
      <c r="E42" s="95"/>
      <c r="F42" s="5"/>
      <c r="G42" s="7" t="s">
        <v>2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>
      <c r="A43" s="4"/>
      <c r="B43" s="4"/>
      <c r="C43" s="4"/>
      <c r="D43" s="5"/>
      <c r="E43" s="96" t="s">
        <v>136</v>
      </c>
      <c r="F43" s="5"/>
      <c r="G43" s="9" t="s">
        <v>55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>
      <c r="A44" s="38" t="s">
        <v>110</v>
      </c>
      <c r="B44" s="39"/>
      <c r="C44" s="39"/>
      <c r="D44" s="41"/>
      <c r="E44" s="98"/>
      <c r="F44" s="41"/>
      <c r="G44" s="41"/>
    </row>
    <row r="45" spans="1:255">
      <c r="A45" s="39" t="s">
        <v>147</v>
      </c>
      <c r="B45" s="39"/>
      <c r="C45" s="39"/>
      <c r="D45" s="41"/>
      <c r="E45" s="98">
        <v>120000</v>
      </c>
      <c r="F45" s="41"/>
      <c r="G45" s="43">
        <v>0</v>
      </c>
    </row>
    <row r="46" spans="1:255">
      <c r="A46" s="39" t="s">
        <v>155</v>
      </c>
      <c r="B46" s="39"/>
      <c r="C46" s="39"/>
      <c r="D46" s="41"/>
      <c r="E46" s="99">
        <v>1500</v>
      </c>
      <c r="F46" s="41"/>
      <c r="G46" s="65">
        <v>-6</v>
      </c>
    </row>
    <row r="47" spans="1:255">
      <c r="A47" s="39" t="s">
        <v>156</v>
      </c>
      <c r="B47" s="39"/>
      <c r="C47" s="39"/>
      <c r="D47" s="41"/>
      <c r="E47" s="99">
        <v>-15000</v>
      </c>
      <c r="F47" s="41"/>
      <c r="G47" s="43">
        <v>0</v>
      </c>
    </row>
    <row r="48" spans="1:255">
      <c r="A48" s="39" t="s">
        <v>141</v>
      </c>
      <c r="B48" s="39"/>
      <c r="C48" s="39"/>
      <c r="D48" s="41"/>
      <c r="E48" s="99">
        <v>-2200</v>
      </c>
      <c r="F48" s="41"/>
      <c r="G48" s="65">
        <v>-1379</v>
      </c>
    </row>
    <row r="49" spans="1:7">
      <c r="A49" s="39" t="s">
        <v>111</v>
      </c>
      <c r="B49" s="39"/>
      <c r="C49" s="39"/>
      <c r="D49" s="41"/>
      <c r="E49" s="99">
        <v>-202</v>
      </c>
      <c r="F49" s="41"/>
      <c r="G49" s="43">
        <v>0</v>
      </c>
    </row>
    <row r="50" spans="1:7">
      <c r="A50" s="39" t="s">
        <v>112</v>
      </c>
      <c r="B50" s="39"/>
      <c r="C50" s="39"/>
      <c r="D50" s="41"/>
      <c r="E50" s="99">
        <v>8274</v>
      </c>
      <c r="F50" s="41"/>
      <c r="G50" s="65">
        <v>4513</v>
      </c>
    </row>
    <row r="51" spans="1:7">
      <c r="A51" s="39" t="s">
        <v>113</v>
      </c>
      <c r="B51" s="39"/>
      <c r="C51" s="39"/>
      <c r="D51" s="41"/>
      <c r="E51" s="107">
        <v>0</v>
      </c>
      <c r="F51" s="41"/>
      <c r="G51" s="77">
        <v>250</v>
      </c>
    </row>
    <row r="52" spans="1:7">
      <c r="A52" s="38" t="s">
        <v>148</v>
      </c>
      <c r="B52" s="39"/>
      <c r="C52" s="39"/>
      <c r="D52" s="41"/>
      <c r="E52" s="108">
        <f>SUM(E45:E51)</f>
        <v>112372</v>
      </c>
      <c r="F52" s="41"/>
      <c r="G52" s="45">
        <f>SUM(G46:G51)</f>
        <v>3378</v>
      </c>
    </row>
    <row r="53" spans="1:7">
      <c r="A53" s="38" t="s">
        <v>114</v>
      </c>
      <c r="B53" s="39"/>
      <c r="C53" s="39"/>
      <c r="D53" s="41"/>
      <c r="E53" s="98"/>
      <c r="F53" s="41"/>
      <c r="G53" s="41"/>
    </row>
    <row r="54" spans="1:7">
      <c r="A54" s="39" t="s">
        <v>157</v>
      </c>
      <c r="B54" s="39"/>
      <c r="C54" s="39"/>
      <c r="D54" s="41"/>
      <c r="E54" s="106">
        <v>-48981</v>
      </c>
      <c r="F54" s="41"/>
      <c r="G54" s="65">
        <v>-51381</v>
      </c>
    </row>
    <row r="55" spans="1:7">
      <c r="A55" s="39" t="s">
        <v>115</v>
      </c>
      <c r="B55" s="39"/>
      <c r="C55" s="39"/>
      <c r="D55" s="41"/>
      <c r="E55" s="107">
        <v>-18</v>
      </c>
      <c r="F55" s="41"/>
      <c r="G55" s="77">
        <v>-1786</v>
      </c>
    </row>
    <row r="56" spans="1:7">
      <c r="A56" s="38" t="s">
        <v>116</v>
      </c>
      <c r="B56" s="39"/>
      <c r="C56" s="39"/>
      <c r="D56" s="41"/>
      <c r="E56" s="105">
        <f>SUM(E54:E55)</f>
        <v>-48999</v>
      </c>
      <c r="F56" s="41"/>
      <c r="G56" s="46">
        <f>SUM(G54:G55)</f>
        <v>-53167</v>
      </c>
    </row>
    <row r="57" spans="1:7">
      <c r="A57" s="38" t="s">
        <v>158</v>
      </c>
      <c r="B57" s="39"/>
      <c r="C57" s="39"/>
      <c r="D57" s="41"/>
      <c r="E57" s="98">
        <f>SUM(E35,E52,E56)</f>
        <v>112810</v>
      </c>
      <c r="F57" s="41"/>
      <c r="G57" s="41">
        <f>SUM(G35,G52,G56)</f>
        <v>29276</v>
      </c>
    </row>
    <row r="58" spans="1:7">
      <c r="A58" s="39" t="s">
        <v>117</v>
      </c>
      <c r="B58" s="39"/>
      <c r="C58" s="39"/>
      <c r="D58" s="41"/>
      <c r="E58" s="104">
        <v>147901</v>
      </c>
      <c r="F58" s="41"/>
      <c r="G58" s="67">
        <v>183750</v>
      </c>
    </row>
    <row r="59" spans="1:7" ht="24" thickBot="1">
      <c r="A59" s="38" t="s">
        <v>118</v>
      </c>
      <c r="B59" s="39"/>
      <c r="C59" s="39"/>
      <c r="D59" s="41"/>
      <c r="E59" s="109">
        <f>SUM(E57:E58)</f>
        <v>260711</v>
      </c>
      <c r="F59" s="41"/>
      <c r="G59" s="47">
        <f>SUM(G57:G58)</f>
        <v>213026</v>
      </c>
    </row>
    <row r="60" spans="1:7" ht="24" thickTop="1">
      <c r="A60" s="38"/>
      <c r="B60" s="39"/>
      <c r="C60" s="39"/>
      <c r="D60" s="41"/>
      <c r="E60" s="98">
        <f>SUM(E59-BS!E10)</f>
        <v>0</v>
      </c>
      <c r="F60" s="41"/>
      <c r="G60" s="41"/>
    </row>
    <row r="61" spans="1:7">
      <c r="A61" s="38" t="s">
        <v>119</v>
      </c>
      <c r="B61" s="39"/>
      <c r="C61" s="39"/>
      <c r="D61" s="41"/>
      <c r="E61" s="98"/>
      <c r="F61" s="41"/>
      <c r="G61" s="79"/>
    </row>
    <row r="62" spans="1:7">
      <c r="A62" s="39" t="s">
        <v>120</v>
      </c>
      <c r="B62" s="39"/>
      <c r="C62" s="39"/>
      <c r="D62" s="41"/>
      <c r="E62" s="98"/>
      <c r="F62" s="41"/>
      <c r="G62" s="41"/>
    </row>
    <row r="63" spans="1:7">
      <c r="A63" s="39" t="s">
        <v>121</v>
      </c>
      <c r="B63" s="39"/>
      <c r="C63" s="39"/>
      <c r="D63" s="41"/>
      <c r="E63" s="93">
        <v>3542</v>
      </c>
      <c r="F63" s="41"/>
      <c r="G63" s="65">
        <v>5373</v>
      </c>
    </row>
    <row r="64" spans="1:7">
      <c r="A64" s="39" t="s">
        <v>159</v>
      </c>
      <c r="B64" s="39"/>
      <c r="C64" s="39"/>
      <c r="D64" s="41"/>
      <c r="E64" s="93">
        <v>-20</v>
      </c>
      <c r="F64" s="41"/>
      <c r="G64" s="65">
        <v>-511</v>
      </c>
    </row>
    <row r="65" spans="1:7">
      <c r="A65" s="39" t="s">
        <v>143</v>
      </c>
      <c r="B65" s="39"/>
      <c r="C65" s="39"/>
      <c r="D65" s="41"/>
      <c r="E65" s="93">
        <v>24583</v>
      </c>
      <c r="F65" s="41"/>
      <c r="G65" s="41">
        <v>42588</v>
      </c>
    </row>
    <row r="66" spans="1:7">
      <c r="A66" s="39" t="s">
        <v>139</v>
      </c>
      <c r="B66" s="39"/>
      <c r="C66" s="39"/>
      <c r="D66" s="41"/>
      <c r="E66" s="90">
        <v>0</v>
      </c>
      <c r="F66" s="41"/>
      <c r="G66" s="41">
        <v>15</v>
      </c>
    </row>
    <row r="67" spans="1:7">
      <c r="A67" s="39" t="s">
        <v>142</v>
      </c>
      <c r="B67" s="39"/>
      <c r="C67" s="39"/>
      <c r="D67" s="41"/>
      <c r="E67" s="93">
        <v>1581</v>
      </c>
      <c r="F67" s="41"/>
      <c r="G67" s="90">
        <v>0</v>
      </c>
    </row>
    <row r="68" spans="1:7">
      <c r="A68" s="38"/>
      <c r="B68" s="39"/>
      <c r="C68" s="39"/>
      <c r="D68" s="41"/>
      <c r="E68" s="98"/>
      <c r="F68" s="41"/>
      <c r="G68" s="73"/>
    </row>
    <row r="69" spans="1:7">
      <c r="A69" s="3" t="s">
        <v>26</v>
      </c>
      <c r="B69" s="39"/>
      <c r="C69" s="39"/>
      <c r="D69" s="41"/>
      <c r="E69" s="98"/>
      <c r="F69" s="41"/>
      <c r="G69" s="41"/>
    </row>
  </sheetData>
  <pageMargins left="0.78740157480314965" right="0.39370078740157483" top="0.78740157480314965" bottom="0.39370078740157483" header="0.31496062992125984" footer="0.31496062992125984"/>
  <pageSetup paperSize="9" scale="90" orientation="portrait" horizontalDpi="1200" verticalDpi="1200" r:id="rId1"/>
  <rowBreaks count="1" manualBreakCount="1">
    <brk id="3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B3A29325A2264CB1BF38CE32D4F318" ma:contentTypeVersion="4" ma:contentTypeDescription="สร้างเอกสารใหม่" ma:contentTypeScope="" ma:versionID="a0bc3a9730ce2b576e68261f2bd55f59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9e64108b4e5f1a657f224835a8459d60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2607A0-1358-495B-8D0D-C4411CF53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53526</vt:lpwstr>
  </property>
  <property fmtid="{D5CDD505-2E9C-101B-9397-08002B2CF9AE}" pid="4" name="OptimizationTime">
    <vt:lpwstr>20220512_1434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2022-04-29T03:02:34Z</cp:lastPrinted>
  <dcterms:created xsi:type="dcterms:W3CDTF">2017-06-22T06:13:13Z</dcterms:created>
  <dcterms:modified xsi:type="dcterms:W3CDTF">2022-05-06T09:02:50Z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