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2\ร่างงบการเงิน\Final_T  -  ส่งตลาด\"/>
    </mc:Choice>
  </mc:AlternateContent>
  <xr:revisionPtr revIDLastSave="0" documentId="13_ncr:1_{3AD71EDB-A0D9-4878-A3B3-34479512694D}" xr6:coauthVersionLast="47" xr6:coauthVersionMax="47" xr10:uidLastSave="{00000000-0000-0000-0000-000000000000}"/>
  <bookViews>
    <workbookView xWindow="-108" yWindow="-108" windowWidth="23256" windowHeight="12456" tabRatio="836" activeTab="4" xr2:uid="{00000000-000D-0000-FFFF-FFFF00000000}"/>
  </bookViews>
  <sheets>
    <sheet name="งบแสดง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'!$A$1:$O$96</definedName>
    <definedName name="_xlnm.Print_Area" localSheetId="1">งบกำไรขาดทุน!$A$1:$N$47</definedName>
    <definedName name="_xlnm.Print_Area" localSheetId="3">งบเปลี่ยนแปลง!$A$1:$Q$56</definedName>
    <definedName name="_xlnm.Print_Area" localSheetId="0">งบแสดงฐานะการเงิน!$A$1:$N$141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8" l="1"/>
  <c r="N17" i="18"/>
  <c r="L17" i="18"/>
  <c r="J17" i="18"/>
  <c r="O68" i="6"/>
  <c r="M68" i="6"/>
  <c r="K68" i="6"/>
  <c r="I68" i="6"/>
  <c r="O61" i="6"/>
  <c r="N11" i="18" l="1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H26" i="18" l="1"/>
  <c r="J29" i="18"/>
  <c r="J31" i="18" s="1"/>
  <c r="H29" i="18"/>
  <c r="H31" i="18" s="1"/>
  <c r="L26" i="18"/>
  <c r="N26" i="18"/>
  <c r="J26" i="18"/>
  <c r="Q19" i="16"/>
  <c r="J34" i="18" l="1"/>
  <c r="J36" i="18" s="1"/>
  <c r="H34" i="18"/>
  <c r="H36" i="18" s="1"/>
  <c r="I17" i="16"/>
  <c r="G17" i="16"/>
  <c r="O23" i="16"/>
  <c r="K23" i="16"/>
  <c r="I23" i="16"/>
  <c r="G23" i="16"/>
  <c r="O23" i="17"/>
  <c r="K23" i="17"/>
  <c r="I23" i="17"/>
  <c r="G23" i="17"/>
  <c r="K17" i="16" l="1"/>
  <c r="O17" i="16"/>
  <c r="Q22" i="16"/>
  <c r="Q19" i="17"/>
  <c r="Q22" i="17" l="1"/>
  <c r="O17" i="17"/>
  <c r="K17" i="17"/>
  <c r="I17" i="17"/>
  <c r="G17" i="17"/>
  <c r="Q16" i="17"/>
  <c r="Q13" i="17"/>
  <c r="Q16" i="16"/>
  <c r="Q13" i="16"/>
  <c r="H19" i="5" l="1"/>
  <c r="I61" i="6" l="1"/>
  <c r="H70" i="5" l="1"/>
  <c r="L30" i="5" l="1"/>
  <c r="J77" i="5"/>
  <c r="L77" i="5"/>
  <c r="N77" i="5"/>
  <c r="N70" i="5"/>
  <c r="L70" i="5"/>
  <c r="J70" i="5"/>
  <c r="N30" i="5"/>
  <c r="J30" i="5"/>
  <c r="N19" i="5"/>
  <c r="L19" i="5"/>
  <c r="J19" i="5"/>
  <c r="M61" i="6"/>
  <c r="K61" i="6"/>
  <c r="O23" i="6"/>
  <c r="O33" i="6" s="1"/>
  <c r="O35" i="6" s="1"/>
  <c r="M23" i="6"/>
  <c r="M33" i="6" s="1"/>
  <c r="M35" i="6" s="1"/>
  <c r="K23" i="6"/>
  <c r="K33" i="6" s="1"/>
  <c r="K35" i="6" s="1"/>
  <c r="I23" i="6"/>
  <c r="N116" i="5"/>
  <c r="N118" i="5" s="1"/>
  <c r="H77" i="5"/>
  <c r="H30" i="5"/>
  <c r="J116" i="5"/>
  <c r="J118" i="5" s="1"/>
  <c r="A50" i="6"/>
  <c r="I33" i="6" l="1"/>
  <c r="M70" i="6"/>
  <c r="M72" i="6" s="1"/>
  <c r="O70" i="6"/>
  <c r="O72" i="6" s="1"/>
  <c r="L32" i="5"/>
  <c r="H79" i="5"/>
  <c r="K70" i="6"/>
  <c r="K72" i="6" s="1"/>
  <c r="N32" i="5"/>
  <c r="L79" i="5"/>
  <c r="N79" i="5"/>
  <c r="N120" i="5" s="1"/>
  <c r="H32" i="5"/>
  <c r="J32" i="5"/>
  <c r="J79" i="5"/>
  <c r="J120" i="5" s="1"/>
  <c r="I35" i="6" l="1"/>
  <c r="I70" i="6" s="1"/>
  <c r="I72" i="6" s="1"/>
  <c r="M23" i="17"/>
  <c r="Q15" i="17"/>
  <c r="Q17" i="17" s="1"/>
  <c r="M17" i="17"/>
  <c r="M17" i="16"/>
  <c r="Q21" i="17" l="1"/>
  <c r="Q23" i="17" s="1"/>
  <c r="M23" i="16"/>
  <c r="Q21" i="16"/>
  <c r="Q23" i="16" s="1"/>
  <c r="Q15" i="16"/>
  <c r="H116" i="5" l="1"/>
  <c r="H118" i="5" s="1"/>
  <c r="H120" i="5" s="1"/>
  <c r="Q17" i="16"/>
  <c r="L116" i="5"/>
  <c r="L118" i="5" s="1"/>
  <c r="L120" i="5" s="1"/>
</calcChain>
</file>

<file path=xl/sharedStrings.xml><?xml version="1.0" encoding="utf-8"?>
<sst xmlns="http://schemas.openxmlformats.org/spreadsheetml/2006/main" count="313" uniqueCount="175">
  <si>
    <t>บริษัท เอส. แพ็ค แอนด์ พริ้นท์ จำกัด (มหาชน) และบริษัทย่อย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</si>
  <si>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</si>
  <si>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</si>
  <si>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</si>
  <si>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</si>
  <si>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</si>
  <si>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</si>
  <si>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</si>
  <si>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31 มีนาคม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</si>
  <si>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</si>
  <si>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</si>
  <si>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</si>
  <si>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</si>
  <si>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</si>
  <si>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</si>
  <si>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</si>
  <si>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</si>
  <si>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</si>
  <si>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</si>
  <si>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</si>
  <si>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เงินให้กู้ยืมระยะยาวแก่พนักงาน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</si>
  <si>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</si>
  <si>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</si>
  <si>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</si>
  <si>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</si>
  <si>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</si>
  <si>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</si>
  <si>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</si>
  <si>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</si>
  <si>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</si>
  <si>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</si>
  <si>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</si>
  <si>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</si>
  <si>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</si>
  <si>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</si>
  <si>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</si>
  <si>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</si>
  <si>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</si>
  <si>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</si>
  <si>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</si>
  <si>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</si>
  <si>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</si>
  <si>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</si>
  <si>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</si>
  <si>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</si>
  <si>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</si>
  <si>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</si>
  <si>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</si>
  <si>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</si>
  <si>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</si>
  <si>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</si>
  <si>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</si>
  <si>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</si>
  <si>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</si>
  <si>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</si>
  <si>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</si>
  <si>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</si>
  <si>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</si>
  <si>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</si>
  <si>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</si>
  <si>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</si>
  <si>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</si>
  <si>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</si>
  <si>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</si>
  <si>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</si>
  <si>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</si>
  <si>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</si>
  <si>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</si>
  <si>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</si>
  <si>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</si>
  <si>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</si>
  <si>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</si>
  <si>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</si>
  <si>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2565</t>
  </si>
  <si>
    <t>ปี 2565</t>
  </si>
  <si>
    <t>ปี 2564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</si>
  <si>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</si>
  <si>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</si>
  <si>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</si>
  <si>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</si>
  <si>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</si>
  <si>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</si>
  <si>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</si>
  <si>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</si>
  <si>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</si>
  <si>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</si>
  <si>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</si>
  <si>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</si>
  <si>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</si>
  <si>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</si>
  <si>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</si>
  <si>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</si>
  <si>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</si>
  <si>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</si>
  <si>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</si>
  <si>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</si>
  <si>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</si>
  <si>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</si>
  <si>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</si>
  <si>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</si>
  <si>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</si>
  <si>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</si>
  <si>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</si>
  <si>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</si>
  <si>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</si>
  <si>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</si>
  <si>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</si>
  <si>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</si>
  <si>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</si>
  <si>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</si>
  <si>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</si>
  <si>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2564</t>
  </si>
  <si>
    <t>กำไร(ขาดทุน)เบ็ดเสร็จอื่นสำหรับงวด</t>
  </si>
  <si>
    <t>กำไรสุทธิ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</si>
  <si>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</si>
  <si>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</si>
  <si>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</si>
  <si>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</si>
  <si>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</si>
  <si>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</si>
  <si>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</si>
  <si>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</si>
  <si>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</si>
  <si>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</si>
  <si>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</si>
  <si>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</si>
  <si>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</si>
  <si>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</si>
  <si>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</si>
  <si>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</si>
  <si>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</si>
  <si>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</si>
  <si>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</si>
  <si>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</si>
  <si>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</si>
  <si>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</si>
  <si>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</si>
  <si>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</si>
  <si>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</si>
  <si>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</si>
  <si>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</si>
  <si>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</si>
  <si>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</si>
  <si>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</si>
  <si>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</si>
  <si>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</si>
  <si>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</si>
  <si>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</si>
  <si>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ซื้อทรัพย์สินถาวร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</si>
  <si>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</si>
  <si>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</si>
  <si>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</si>
  <si>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</si>
  <si>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</si>
  <si>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</si>
  <si>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</si>
  <si>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</si>
  <si>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</si>
  <si>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</si>
  <si>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</si>
  <si>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</si>
  <si>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</si>
  <si>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</si>
  <si>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10 และ 12</t>
  </si>
  <si>
    <t>โอนเงินมัดจำเป็นสินทรัพย์ถาวรและสินทรัพย์ไม่มีตัวตน</t>
  </si>
  <si>
    <t>2. 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</si>
  <si>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</si>
  <si>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8 จาก 26</t>
  </si>
  <si>
    <t>หน้า 7 จาก 26</t>
  </si>
  <si>
    <t>หน้า 6 จาก 26</t>
  </si>
  <si>
    <t>หน้า 5 จาก 26</t>
  </si>
  <si>
    <t>หน้า 4 จาก 26</t>
  </si>
  <si>
    <t>หน้า 3 จาก 26</t>
  </si>
  <si>
    <t>หน้า 2 จาก 26</t>
  </si>
  <si>
    <t>หน้า 1 จาก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</si>
</sst>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2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40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43" fontId="13" fillId="0" borderId="0" xfId="1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196" fontId="17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8" fontId="13" fillId="0" borderId="0" xfId="429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94" fontId="13" fillId="0" borderId="6" xfId="1" applyNumberFormat="1" applyFont="1" applyFill="1" applyBorder="1" applyAlignment="1"/>
    <xf numFmtId="193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1" applyFont="1" applyFill="1" applyAlignment="1"/>
    <xf numFmtId="194" fontId="2" fillId="0" borderId="0" xfId="1" applyNumberFormat="1" applyFont="1" applyFill="1" applyAlignment="1"/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43" fontId="2" fillId="0" borderId="0" xfId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93" fontId="13" fillId="0" borderId="3" xfId="1" applyNumberFormat="1" applyFont="1" applyFill="1" applyBorder="1" applyAlignment="1"/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43" fontId="141" fillId="0" borderId="0" xfId="1" applyFont="1" applyFill="1" applyAlignment="1">
      <alignment horizontal="right"/>
    </xf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43" fontId="12" fillId="0" borderId="0" xfId="1" applyFont="1" applyFill="1" applyAlignment="1"/>
    <xf numFmtId="43" fontId="18" fillId="0" borderId="0" xfId="1" applyFont="1" applyFill="1" applyAlignment="1">
      <alignment horizontal="center"/>
    </xf>
    <xf numFmtId="193" fontId="13" fillId="0" borderId="8" xfId="1" applyNumberFormat="1" applyFont="1" applyFill="1" applyBorder="1" applyAlignment="1"/>
    <xf numFmtId="196" fontId="13" fillId="0" borderId="5" xfId="1" applyNumberFormat="1" applyFont="1" applyFill="1" applyBorder="1" applyAlignment="1"/>
    <xf numFmtId="43" fontId="13" fillId="0" borderId="0" xfId="581" applyFont="1" applyFill="1"/>
    <xf numFmtId="0" fontId="12" fillId="0" borderId="0" xfId="27" applyFont="1"/>
    <xf numFmtId="0" fontId="13" fillId="0" borderId="0" xfId="27" applyFont="1"/>
    <xf numFmtId="0" fontId="13" fillId="0" borderId="0" xfId="27" applyFont="1" applyAlignment="1">
      <alignment horizontal="center"/>
    </xf>
    <xf numFmtId="195" fontId="13" fillId="0" borderId="0" xfId="27" applyNumberFormat="1" applyFont="1" applyAlignment="1">
      <alignment horizontal="center"/>
    </xf>
    <xf numFmtId="0" fontId="13" fillId="0" borderId="3" xfId="27" applyFont="1" applyBorder="1" applyAlignment="1">
      <alignment horizontal="center"/>
    </xf>
    <xf numFmtId="15" fontId="13" fillId="0" borderId="3" xfId="27" quotePrefix="1" applyNumberFormat="1" applyFont="1" applyBorder="1" applyAlignment="1">
      <alignment horizontal="center"/>
    </xf>
    <xf numFmtId="195" fontId="13" fillId="0" borderId="0" xfId="27" applyNumberFormat="1" applyFont="1" applyAlignment="1">
      <alignment horizontal="centerContinuous" wrapText="1"/>
    </xf>
    <xf numFmtId="43" fontId="13" fillId="0" borderId="0" xfId="27" applyNumberFormat="1" applyFont="1"/>
    <xf numFmtId="0" fontId="13" fillId="0" borderId="0" xfId="0" applyFont="1"/>
    <xf numFmtId="0" fontId="13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95" fontId="13" fillId="0" borderId="0" xfId="27" applyNumberFormat="1" applyFont="1" applyAlignment="1">
      <alignment horizontal="centerContinuous"/>
    </xf>
    <xf numFmtId="0" fontId="12" fillId="0" borderId="0" xfId="27" applyFont="1" applyAlignment="1">
      <alignment horizontal="left"/>
    </xf>
    <xf numFmtId="0" fontId="18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95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195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"/>
    </xf>
    <xf numFmtId="0" fontId="13" fillId="0" borderId="0" xfId="27" quotePrefix="1" applyFont="1" applyAlignment="1">
      <alignment horizontal="centerContinuous"/>
    </xf>
    <xf numFmtId="194" fontId="13" fillId="0" borderId="3" xfId="27" applyNumberFormat="1" applyFont="1" applyBorder="1"/>
    <xf numFmtId="0" fontId="16" fillId="0" borderId="0" xfId="27" applyFont="1"/>
    <xf numFmtId="0" fontId="14" fillId="0" borderId="0" xfId="27" applyFont="1"/>
    <xf numFmtId="0" fontId="14" fillId="0" borderId="0" xfId="27" applyFont="1" applyAlignment="1">
      <alignment horizontal="center"/>
    </xf>
    <xf numFmtId="0" fontId="13" fillId="0" borderId="4" xfId="27" applyFont="1" applyBorder="1" applyAlignment="1">
      <alignment horizontal="center"/>
    </xf>
    <xf numFmtId="193" fontId="13" fillId="0" borderId="0" xfId="27" applyNumberFormat="1" applyFont="1"/>
    <xf numFmtId="0" fontId="17" fillId="0" borderId="0" xfId="27" applyFont="1"/>
    <xf numFmtId="0" fontId="2" fillId="0" borderId="0" xfId="27" applyFont="1"/>
    <xf numFmtId="194" fontId="13" fillId="0" borderId="0" xfId="27" applyNumberFormat="1" applyFont="1"/>
    <xf numFmtId="194" fontId="13" fillId="0" borderId="5" xfId="27" applyNumberFormat="1" applyFont="1" applyBorder="1"/>
    <xf numFmtId="0" fontId="12" fillId="0" borderId="0" xfId="0" applyFont="1"/>
    <xf numFmtId="193" fontId="15" fillId="0" borderId="0" xfId="0" applyNumberFormat="1" applyFont="1" applyAlignment="1">
      <alignment horizontal="right" shrinkToFit="1"/>
    </xf>
    <xf numFmtId="200" fontId="13" fillId="0" borderId="0" xfId="0" applyNumberFormat="1" applyFont="1" applyAlignment="1">
      <alignment horizontal="right" shrinkToFit="1"/>
    </xf>
    <xf numFmtId="200" fontId="2" fillId="0" borderId="0" xfId="0" applyNumberFormat="1" applyFont="1" applyAlignment="1">
      <alignment horizontal="right" vertical="center" shrinkToFit="1"/>
    </xf>
    <xf numFmtId="0" fontId="2" fillId="0" borderId="0" xfId="27" applyFont="1" applyAlignment="1">
      <alignment horizontal="left"/>
    </xf>
    <xf numFmtId="0" fontId="141" fillId="0" borderId="0" xfId="27" applyFont="1" applyAlignment="1">
      <alignment horizontal="right"/>
    </xf>
    <xf numFmtId="0" fontId="16" fillId="0" borderId="0" xfId="28" applyFont="1"/>
    <xf numFmtId="0" fontId="19" fillId="0" borderId="0" xfId="0" applyFont="1" applyAlignment="1">
      <alignment horizontal="center" readingOrder="1"/>
    </xf>
    <xf numFmtId="0" fontId="16" fillId="0" borderId="0" xfId="28" applyFont="1" applyAlignment="1">
      <alignment horizontal="centerContinuous"/>
    </xf>
    <xf numFmtId="0" fontId="2" fillId="0" borderId="0" xfId="28" applyFont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193" fontId="13" fillId="0" borderId="0" xfId="27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0" fontId="2" fillId="0" borderId="0" xfId="28" applyFont="1"/>
    <xf numFmtId="43" fontId="2" fillId="0" borderId="0" xfId="28" applyNumberFormat="1" applyFont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43" fontId="2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6" fillId="0" borderId="0" xfId="28" applyFont="1" applyAlignment="1">
      <alignment horizontal="center"/>
    </xf>
    <xf numFmtId="0" fontId="2" fillId="0" borderId="0" xfId="28" applyFont="1" applyAlignment="1">
      <alignment horizontal="center"/>
    </xf>
    <xf numFmtId="0" fontId="2" fillId="0" borderId="3" xfId="28" applyFont="1" applyBorder="1" applyAlignment="1">
      <alignment horizontal="center"/>
    </xf>
    <xf numFmtId="261" fontId="2" fillId="0" borderId="0" xfId="28" applyNumberFormat="1" applyFont="1" applyAlignment="1">
      <alignment horizontal="center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97" fontId="13" fillId="0" borderId="0" xfId="27" applyNumberFormat="1" applyFont="1"/>
    <xf numFmtId="0" fontId="2" fillId="0" borderId="0" xfId="0" applyFont="1" applyAlignment="1">
      <alignment horizontal="center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29" applyFont="1"/>
    <xf numFmtId="0" fontId="13" fillId="0" borderId="0" xfId="27" quotePrefix="1" applyFont="1" applyAlignment="1">
      <alignment horizontal="left"/>
    </xf>
    <xf numFmtId="0" fontId="13" fillId="0" borderId="0" xfId="31" applyNumberFormat="1" applyFont="1"/>
    <xf numFmtId="1" fontId="13" fillId="0" borderId="0" xfId="27" applyNumberFormat="1" applyFont="1" applyAlignment="1">
      <alignment horizontal="right"/>
    </xf>
    <xf numFmtId="0" fontId="2" fillId="0" borderId="0" xfId="0" applyFont="1"/>
    <xf numFmtId="199" fontId="13" fillId="0" borderId="0" xfId="0" applyNumberFormat="1" applyFont="1" applyAlignment="1">
      <alignment horizontal="center"/>
    </xf>
    <xf numFmtId="198" fontId="13" fillId="0" borderId="0" xfId="438" applyNumberFormat="1" applyFont="1" applyFill="1" applyAlignment="1">
      <alignment horizontal="right"/>
    </xf>
    <xf numFmtId="198" fontId="13" fillId="0" borderId="0" xfId="1" quotePrefix="1" applyNumberFormat="1" applyFont="1" applyFill="1" applyAlignment="1">
      <alignment horizontal="right"/>
    </xf>
    <xf numFmtId="198" fontId="13" fillId="0" borderId="0" xfId="429" quotePrefix="1" applyNumberFormat="1" applyFont="1" applyFill="1" applyAlignment="1">
      <alignment horizontal="right"/>
    </xf>
    <xf numFmtId="0" fontId="13" fillId="0" borderId="0" xfId="29" applyFont="1" applyFill="1"/>
    <xf numFmtId="0" fontId="13" fillId="0" borderId="0" xfId="27" applyFont="1" applyFill="1" applyAlignment="1">
      <alignment horizontal="center"/>
    </xf>
    <xf numFmtId="0" fontId="13" fillId="0" borderId="0" xfId="27" applyFont="1" applyFill="1"/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4" fillId="0" borderId="0" xfId="27" applyFont="1" applyAlignment="1">
      <alignment horizontal="left"/>
    </xf>
    <xf numFmtId="195" fontId="13" fillId="0" borderId="4" xfId="27" applyNumberFormat="1" applyFont="1" applyBorder="1" applyAlignment="1" applyProtection="1">
      <alignment horizontal="center"/>
      <protection locked="0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857250</xdr:colOff>
      <xdr:row>0</xdr:row>
      <xdr:rowOff>137583</xdr:rowOff>
    </xdr:from>
    <xdr:to>
      <xdr:col>13</xdr:col>
      <xdr:colOff>987954</xdr:colOff>
      <xdr:row>2</xdr:row>
      <xdr:rowOff>232832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0374A9-FC2E-4C0D-8E89-09CB8F0EDD69}"/>
            </a:ext>
          </a:extLst>
        </xdr:cNvPr>
        <xdr:cNvSpPr/>
      </xdr:nvSpPr>
      <xdr:spPr>
        <a:xfrm>
          <a:off x="6254750" y="137583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1037166</xdr:colOff>
      <xdr:row>0</xdr:row>
      <xdr:rowOff>158750</xdr:rowOff>
    </xdr:from>
    <xdr:to>
      <xdr:col>16</xdr:col>
      <xdr:colOff>871536</xdr:colOff>
      <xdr:row>2</xdr:row>
      <xdr:rowOff>253999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7E7C8D7-C2EC-4F86-A6A7-2DC1B3CB9512}"/>
            </a:ext>
          </a:extLst>
        </xdr:cNvPr>
        <xdr:cNvSpPr/>
      </xdr:nvSpPr>
      <xdr:spPr>
        <a:xfrm>
          <a:off x="8000999" y="15875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1005417</xdr:colOff>
      <xdr:row>0</xdr:row>
      <xdr:rowOff>127000</xdr:rowOff>
    </xdr:from>
    <xdr:to>
      <xdr:col>16</xdr:col>
      <xdr:colOff>839787</xdr:colOff>
      <xdr:row>2</xdr:row>
      <xdr:rowOff>222249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3FF6C0B-9485-4D72-A6E6-54F441331B30}"/>
            </a:ext>
          </a:extLst>
        </xdr:cNvPr>
        <xdr:cNvSpPr/>
      </xdr:nvSpPr>
      <xdr:spPr>
        <a:xfrm>
          <a:off x="7969250" y="12700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6428317" y="13835592"/>
          <a:ext cx="1710266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772583</xdr:colOff>
      <xdr:row>0</xdr:row>
      <xdr:rowOff>201083</xdr:rowOff>
    </xdr:from>
    <xdr:to>
      <xdr:col>14</xdr:col>
      <xdr:colOff>903287</xdr:colOff>
      <xdr:row>3</xdr:row>
      <xdr:rowOff>10582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B65C9A1-AB0D-417C-A0DE-EC63BF140031}"/>
            </a:ext>
          </a:extLst>
        </xdr:cNvPr>
        <xdr:cNvSpPr/>
      </xdr:nvSpPr>
      <xdr:spPr>
        <a:xfrm>
          <a:off x="6667500" y="201083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709083</xdr:colOff>
      <xdr:row>47</xdr:row>
      <xdr:rowOff>243416</xdr:rowOff>
    </xdr:from>
    <xdr:to>
      <xdr:col>14</xdr:col>
      <xdr:colOff>839787</xdr:colOff>
      <xdr:row>50</xdr:row>
      <xdr:rowOff>52915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408205B-E4A4-4536-A747-28A08D0D9E55}"/>
            </a:ext>
          </a:extLst>
        </xdr:cNvPr>
        <xdr:cNvSpPr/>
      </xdr:nvSpPr>
      <xdr:spPr>
        <a:xfrm>
          <a:off x="6604000" y="14012333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115" zoomScaleNormal="100" zoomScaleSheetLayoutView="100" workbookViewId="0">
      <selection activeCell="N120" sqref="N120"/>
    </sheetView>
  </sheetViews>
  <sheetFormatPr defaultColWidth="9.375" defaultRowHeight="19.8"/>
  <cols>
    <col min="1" max="4" width="2.375" style="55" customWidth="1"/>
    <col min="5" max="5" width="34.875" style="55" customWidth="1"/>
    <col min="6" max="6" width="10.875" style="55" customWidth="1"/>
    <col min="7" max="7" width="0.625" style="55" customWidth="1"/>
    <col min="8" max="8" width="20.875" style="55" customWidth="1"/>
    <col min="9" max="9" width="0.625" style="55" customWidth="1"/>
    <col min="10" max="10" width="20.875" style="55" customWidth="1"/>
    <col min="11" max="11" width="0.625" style="55" customWidth="1"/>
    <col min="12" max="12" width="20.875" style="55" customWidth="1"/>
    <col min="13" max="13" width="0.5" style="55" customWidth="1"/>
    <col min="14" max="14" width="20.875" style="55" customWidth="1"/>
    <col min="15" max="15" width="0.375" style="55" hidden="1" customWidth="1"/>
    <col min="16" max="16" width="17.5" style="55" customWidth="1"/>
    <col min="17" max="17" width="1.875" style="55" customWidth="1"/>
    <col min="18" max="18" width="17" style="55" bestFit="1" customWidth="1"/>
    <col min="19" max="19" width="1.875" style="55" customWidth="1"/>
    <col min="20" max="20" width="17" style="55" bestFit="1" customWidth="1"/>
    <col min="21" max="21" width="2.375" style="55" customWidth="1"/>
    <col min="22" max="22" width="17" style="55" bestFit="1" customWidth="1"/>
    <col min="23" max="23" width="0.625" style="55" customWidth="1"/>
    <col min="24" max="24" width="18.625" style="55" bestFit="1" customWidth="1"/>
    <col min="25" max="16384" width="9.375" style="55"/>
  </cols>
  <sheetData>
    <row r="1" spans="1:24" ht="23.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4" ht="23.1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24" ht="23.1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24" ht="23.1" customHeight="1"/>
    <row r="5" spans="1:24" ht="23.1" customHeight="1">
      <c r="H5" s="134" t="s">
        <v>3</v>
      </c>
      <c r="I5" s="134"/>
      <c r="J5" s="134"/>
      <c r="K5" s="134"/>
      <c r="L5" s="134"/>
      <c r="M5" s="134"/>
      <c r="N5" s="134"/>
    </row>
    <row r="6" spans="1:24" ht="23.1" customHeight="1">
      <c r="H6" s="137" t="s">
        <v>4</v>
      </c>
      <c r="I6" s="137"/>
      <c r="J6" s="137"/>
      <c r="L6" s="135" t="s">
        <v>5</v>
      </c>
      <c r="M6" s="135"/>
      <c r="N6" s="135"/>
    </row>
    <row r="7" spans="1:24" ht="23.1" customHeight="1">
      <c r="H7" s="56" t="s">
        <v>6</v>
      </c>
      <c r="I7" s="57" t="s">
        <v>7</v>
      </c>
      <c r="J7" s="56" t="s">
        <v>6</v>
      </c>
      <c r="L7" s="56" t="s">
        <v>6</v>
      </c>
      <c r="M7" s="57" t="s">
        <v>7</v>
      </c>
      <c r="N7" s="56" t="s">
        <v>6</v>
      </c>
    </row>
    <row r="8" spans="1:24" ht="23.1" customHeight="1">
      <c r="H8" s="56" t="s">
        <v>8</v>
      </c>
      <c r="I8" s="57"/>
      <c r="J8" s="56" t="s">
        <v>9</v>
      </c>
      <c r="L8" s="56" t="s">
        <v>8</v>
      </c>
      <c r="M8" s="57"/>
      <c r="N8" s="56" t="s">
        <v>9</v>
      </c>
    </row>
    <row r="9" spans="1:24" ht="23.1" customHeight="1">
      <c r="H9" s="56" t="s">
        <v>10</v>
      </c>
      <c r="I9" s="57"/>
      <c r="J9" s="56" t="s">
        <v>11</v>
      </c>
      <c r="L9" s="56" t="s">
        <v>10</v>
      </c>
      <c r="M9" s="57"/>
      <c r="N9" s="56" t="s">
        <v>11</v>
      </c>
    </row>
    <row r="10" spans="1:24" ht="23.1" customHeight="1">
      <c r="F10" s="58" t="s">
        <v>12</v>
      </c>
      <c r="H10" s="59" t="s">
        <v>13</v>
      </c>
      <c r="I10" s="57"/>
      <c r="J10" s="59"/>
      <c r="L10" s="59" t="s">
        <v>13</v>
      </c>
      <c r="M10" s="57"/>
      <c r="N10" s="59"/>
    </row>
    <row r="11" spans="1:24" ht="23.1" customHeight="1">
      <c r="A11" s="136" t="s">
        <v>14</v>
      </c>
      <c r="B11" s="136"/>
      <c r="C11" s="136"/>
      <c r="D11" s="136"/>
      <c r="E11" s="136"/>
      <c r="I11" s="60"/>
      <c r="J11" s="56"/>
      <c r="K11" s="56"/>
      <c r="M11" s="60"/>
      <c r="N11" s="60"/>
      <c r="O11" s="60"/>
    </row>
    <row r="12" spans="1:24" ht="23.1" customHeight="1">
      <c r="A12" s="54" t="s">
        <v>15</v>
      </c>
      <c r="H12" s="5"/>
      <c r="K12" s="5"/>
      <c r="L12" s="5"/>
      <c r="M12" s="5"/>
      <c r="N12" s="5"/>
      <c r="O12" s="5"/>
    </row>
    <row r="13" spans="1:24" ht="23.1" customHeight="1">
      <c r="A13" s="55" t="s">
        <v>16</v>
      </c>
      <c r="F13" s="56">
        <v>6</v>
      </c>
      <c r="H13" s="5">
        <v>64088967.739999995</v>
      </c>
      <c r="I13" s="5"/>
      <c r="J13" s="5">
        <v>55822451.069999993</v>
      </c>
      <c r="K13" s="5"/>
      <c r="L13" s="5">
        <v>21298193.779999997</v>
      </c>
      <c r="M13" s="5"/>
      <c r="N13" s="5">
        <v>20073417.41</v>
      </c>
      <c r="O13" s="5"/>
      <c r="V13" s="61"/>
      <c r="W13" s="61"/>
      <c r="X13" s="61"/>
    </row>
    <row r="14" spans="1:24" ht="23.1" customHeight="1">
      <c r="A14" s="55" t="s">
        <v>17</v>
      </c>
      <c r="F14" s="56" t="s">
        <v>18</v>
      </c>
      <c r="H14" s="5">
        <v>306706433.93000001</v>
      </c>
      <c r="I14" s="5"/>
      <c r="J14" s="5">
        <v>271810649.31</v>
      </c>
      <c r="K14" s="5"/>
      <c r="L14" s="5">
        <v>159829308.19999999</v>
      </c>
      <c r="M14" s="5"/>
      <c r="N14" s="5">
        <v>135746802.97999999</v>
      </c>
      <c r="O14" s="5"/>
      <c r="V14" s="61"/>
      <c r="W14" s="61"/>
      <c r="X14" s="61"/>
    </row>
    <row r="15" spans="1:24" ht="23.1" customHeight="1">
      <c r="A15" s="55" t="s">
        <v>19</v>
      </c>
      <c r="F15" s="56">
        <v>8</v>
      </c>
      <c r="H15" s="5">
        <v>299627379.92000002</v>
      </c>
      <c r="I15" s="5"/>
      <c r="J15" s="5">
        <v>253411834.41</v>
      </c>
      <c r="K15" s="5"/>
      <c r="L15" s="5">
        <v>142556830.56000003</v>
      </c>
      <c r="M15" s="5"/>
      <c r="N15" s="5">
        <v>128444777.43000001</v>
      </c>
      <c r="O15" s="5"/>
      <c r="V15" s="61"/>
      <c r="W15" s="61"/>
      <c r="X15" s="61"/>
    </row>
    <row r="16" spans="1:24" ht="23.1" customHeight="1">
      <c r="A16" s="62" t="s">
        <v>20</v>
      </c>
      <c r="H16" s="5"/>
      <c r="I16" s="5"/>
      <c r="J16" s="5"/>
      <c r="K16" s="5"/>
      <c r="L16" s="5"/>
      <c r="M16" s="5"/>
      <c r="N16" s="5"/>
      <c r="O16" s="5"/>
      <c r="V16" s="61"/>
      <c r="W16" s="61"/>
      <c r="X16" s="61"/>
    </row>
    <row r="17" spans="1:24" ht="23.1" customHeight="1">
      <c r="B17" s="55" t="s">
        <v>21</v>
      </c>
      <c r="F17" s="56"/>
      <c r="H17" s="5">
        <v>1552.2</v>
      </c>
      <c r="I17" s="5"/>
      <c r="J17" s="5">
        <v>10925.67</v>
      </c>
      <c r="K17" s="5"/>
      <c r="L17" s="5">
        <v>1236.52</v>
      </c>
      <c r="M17" s="5"/>
      <c r="N17" s="5">
        <v>10609.99</v>
      </c>
      <c r="O17" s="5"/>
      <c r="V17" s="61"/>
      <c r="W17" s="61"/>
      <c r="X17" s="61"/>
    </row>
    <row r="18" spans="1:24" ht="23.1" customHeight="1">
      <c r="A18" s="55" t="s">
        <v>22</v>
      </c>
      <c r="F18" s="56"/>
      <c r="H18" s="5">
        <v>617195.34000000008</v>
      </c>
      <c r="I18" s="5"/>
      <c r="J18" s="5">
        <v>295834.45</v>
      </c>
      <c r="K18" s="5"/>
      <c r="L18" s="5">
        <v>54231.27</v>
      </c>
      <c r="M18" s="5"/>
      <c r="N18" s="5">
        <v>76520.070000000007</v>
      </c>
      <c r="O18" s="5"/>
      <c r="V18" s="61"/>
      <c r="W18" s="61"/>
      <c r="X18" s="61"/>
    </row>
    <row r="19" spans="1:24" ht="23.1" customHeight="1">
      <c r="A19" s="55" t="s">
        <v>23</v>
      </c>
      <c r="F19" s="56"/>
      <c r="H19" s="9">
        <f>SUM(H13:H18)</f>
        <v>671041529.13000011</v>
      </c>
      <c r="I19" s="5"/>
      <c r="J19" s="9">
        <f>SUM(J13:J18)</f>
        <v>581351694.90999997</v>
      </c>
      <c r="K19" s="5"/>
      <c r="L19" s="9">
        <f>SUM(L13:L18)</f>
        <v>323739800.32999998</v>
      </c>
      <c r="M19" s="5"/>
      <c r="N19" s="9">
        <f>SUM(N13:N18)</f>
        <v>284352127.88</v>
      </c>
      <c r="O19" s="5"/>
      <c r="R19" s="5"/>
      <c r="S19" s="61"/>
      <c r="V19" s="61"/>
      <c r="W19" s="61"/>
      <c r="X19" s="61"/>
    </row>
    <row r="20" spans="1:24" ht="15" customHeight="1">
      <c r="D20" s="54"/>
      <c r="F20" s="56"/>
      <c r="H20" s="5"/>
      <c r="I20" s="5"/>
      <c r="J20" s="5"/>
      <c r="K20" s="5"/>
      <c r="L20" s="5"/>
      <c r="M20" s="5"/>
      <c r="N20" s="5"/>
      <c r="O20" s="5"/>
      <c r="V20" s="61"/>
      <c r="W20" s="61"/>
      <c r="X20" s="61"/>
    </row>
    <row r="21" spans="1:24" ht="23.1" customHeight="1">
      <c r="A21" s="54" t="s">
        <v>24</v>
      </c>
      <c r="F21" s="56"/>
      <c r="H21" s="5"/>
      <c r="I21" s="5"/>
      <c r="J21" s="5"/>
      <c r="K21" s="5"/>
      <c r="L21" s="5"/>
      <c r="M21" s="5"/>
      <c r="N21" s="5"/>
      <c r="O21" s="5"/>
      <c r="V21" s="61"/>
      <c r="W21" s="61"/>
      <c r="X21" s="61"/>
    </row>
    <row r="22" spans="1:24" ht="23.1" customHeight="1">
      <c r="A22" s="55" t="s">
        <v>25</v>
      </c>
      <c r="F22" s="56">
        <v>9</v>
      </c>
      <c r="H22" s="5">
        <v>0</v>
      </c>
      <c r="I22" s="5"/>
      <c r="J22" s="5">
        <v>0</v>
      </c>
      <c r="K22" s="5"/>
      <c r="L22" s="5">
        <v>500100399.39999998</v>
      </c>
      <c r="M22" s="5"/>
      <c r="N22" s="5">
        <v>500100399.39999998</v>
      </c>
      <c r="O22" s="5"/>
      <c r="V22" s="61"/>
      <c r="W22" s="61"/>
      <c r="X22" s="61"/>
    </row>
    <row r="23" spans="1:24" ht="23.1" customHeight="1">
      <c r="A23" s="55" t="s">
        <v>26</v>
      </c>
      <c r="F23" s="56"/>
      <c r="H23" s="5">
        <v>0</v>
      </c>
      <c r="I23" s="5"/>
      <c r="J23" s="5">
        <v>0</v>
      </c>
      <c r="K23" s="5"/>
      <c r="L23" s="5">
        <v>0</v>
      </c>
      <c r="M23" s="5"/>
      <c r="N23" s="5">
        <v>0</v>
      </c>
      <c r="O23" s="5"/>
    </row>
    <row r="24" spans="1:24" ht="23.1" customHeight="1">
      <c r="A24" s="55" t="s">
        <v>27</v>
      </c>
      <c r="F24" s="56"/>
      <c r="H24" s="5">
        <v>14298750</v>
      </c>
      <c r="I24" s="5"/>
      <c r="J24" s="5">
        <v>14298750</v>
      </c>
      <c r="K24" s="5"/>
      <c r="L24" s="5">
        <v>0</v>
      </c>
      <c r="M24" s="5"/>
      <c r="N24" s="5">
        <v>0</v>
      </c>
      <c r="O24" s="5"/>
      <c r="R24" s="5"/>
    </row>
    <row r="25" spans="1:24" ht="23.1" customHeight="1">
      <c r="A25" s="55" t="s">
        <v>28</v>
      </c>
      <c r="F25" s="56">
        <v>10</v>
      </c>
      <c r="H25" s="5">
        <v>814259144.05999994</v>
      </c>
      <c r="I25" s="5"/>
      <c r="J25" s="5">
        <v>820517254.37</v>
      </c>
      <c r="K25" s="5"/>
      <c r="L25" s="5">
        <v>232673561.27999985</v>
      </c>
      <c r="M25" s="5"/>
      <c r="N25" s="5">
        <v>229004389.70999965</v>
      </c>
      <c r="O25" s="5"/>
    </row>
    <row r="26" spans="1:24" ht="23.1" customHeight="1">
      <c r="A26" s="55" t="s">
        <v>29</v>
      </c>
      <c r="F26" s="56">
        <v>11.1</v>
      </c>
      <c r="H26" s="5">
        <v>3990136.24</v>
      </c>
      <c r="I26" s="5"/>
      <c r="J26" s="5">
        <v>769965.32000000007</v>
      </c>
      <c r="K26" s="5"/>
      <c r="L26" s="5">
        <v>3613434.15</v>
      </c>
      <c r="M26" s="5"/>
      <c r="N26" s="5">
        <v>306331.99000000011</v>
      </c>
      <c r="O26" s="5"/>
    </row>
    <row r="27" spans="1:24" ht="23.1" customHeight="1">
      <c r="A27" s="55" t="s">
        <v>30</v>
      </c>
      <c r="F27" s="56">
        <v>12</v>
      </c>
      <c r="H27" s="5">
        <v>4576465.38</v>
      </c>
      <c r="I27" s="5"/>
      <c r="J27" s="5">
        <v>3876492.5599999987</v>
      </c>
      <c r="K27" s="5"/>
      <c r="L27" s="5">
        <v>2612162.81</v>
      </c>
      <c r="M27" s="5"/>
      <c r="N27" s="5">
        <v>2774159.34</v>
      </c>
      <c r="O27" s="5"/>
    </row>
    <row r="28" spans="1:24" ht="23.1" customHeight="1">
      <c r="A28" s="55" t="s">
        <v>31</v>
      </c>
      <c r="F28" s="56">
        <v>13</v>
      </c>
      <c r="H28" s="5">
        <v>6612876.9099999992</v>
      </c>
      <c r="I28" s="5"/>
      <c r="J28" s="5">
        <v>6813548.2000000002</v>
      </c>
      <c r="K28" s="5"/>
      <c r="L28" s="5">
        <v>6826489.5799999991</v>
      </c>
      <c r="M28" s="5"/>
      <c r="N28" s="5">
        <v>6663067.7800000003</v>
      </c>
      <c r="O28" s="5"/>
    </row>
    <row r="29" spans="1:24" ht="23.1" customHeight="1">
      <c r="A29" s="55" t="s">
        <v>32</v>
      </c>
      <c r="F29" s="56"/>
      <c r="H29" s="18">
        <v>677823.49</v>
      </c>
      <c r="I29" s="5"/>
      <c r="J29" s="5">
        <v>693238.64999999991</v>
      </c>
      <c r="K29" s="5"/>
      <c r="L29" s="5">
        <v>401631.26999999996</v>
      </c>
      <c r="M29" s="5"/>
      <c r="N29" s="7">
        <v>417046.43</v>
      </c>
      <c r="O29" s="5"/>
    </row>
    <row r="30" spans="1:24" ht="23.1" customHeight="1">
      <c r="A30" s="55" t="s">
        <v>33</v>
      </c>
      <c r="H30" s="9">
        <f>SUM(H22:H29)</f>
        <v>844415196.07999992</v>
      </c>
      <c r="I30" s="5"/>
      <c r="J30" s="9">
        <f>SUM(J22:J29)</f>
        <v>846969249.10000002</v>
      </c>
      <c r="K30" s="5"/>
      <c r="L30" s="9">
        <f>SUM(L22:L29)</f>
        <v>746227678.48999977</v>
      </c>
      <c r="M30" s="5"/>
      <c r="N30" s="9">
        <f>SUM(N22:N29)</f>
        <v>739265394.64999962</v>
      </c>
      <c r="O30" s="5"/>
      <c r="V30" s="5"/>
      <c r="W30" s="5"/>
      <c r="X30" s="5"/>
    </row>
    <row r="31" spans="1:24" ht="15" customHeight="1">
      <c r="I31" s="5"/>
      <c r="J31" s="5"/>
      <c r="L31" s="5"/>
    </row>
    <row r="32" spans="1:24" ht="23.1" customHeight="1" thickBot="1">
      <c r="A32" s="54" t="s">
        <v>34</v>
      </c>
      <c r="H32" s="17">
        <f>H19+H30</f>
        <v>1515456725.21</v>
      </c>
      <c r="I32" s="5"/>
      <c r="J32" s="17">
        <f>J19+J30</f>
        <v>1428320944.01</v>
      </c>
      <c r="K32" s="5"/>
      <c r="L32" s="17">
        <f>L19+L30</f>
        <v>1069967478.8199997</v>
      </c>
      <c r="M32" s="5"/>
      <c r="N32" s="17">
        <f>N19+N30</f>
        <v>1023617522.5299996</v>
      </c>
      <c r="O32" s="5"/>
    </row>
    <row r="33" spans="1:15" ht="23.1" customHeight="1" thickTop="1">
      <c r="H33" s="5"/>
      <c r="I33" s="5"/>
      <c r="J33" s="5"/>
      <c r="K33" s="5"/>
      <c r="L33" s="5"/>
      <c r="M33" s="5"/>
      <c r="N33" s="5"/>
      <c r="O33" s="5"/>
    </row>
    <row r="34" spans="1:15" ht="23.1" customHeight="1">
      <c r="A34" s="55" t="s">
        <v>35</v>
      </c>
      <c r="H34" s="5"/>
      <c r="I34" s="5"/>
      <c r="J34" s="5"/>
      <c r="K34" s="5"/>
      <c r="L34" s="5"/>
      <c r="M34" s="5"/>
      <c r="N34" s="5"/>
      <c r="O34" s="5"/>
    </row>
    <row r="35" spans="1:15" ht="23.1" customHeight="1">
      <c r="H35" s="5"/>
      <c r="I35" s="5"/>
      <c r="J35" s="5"/>
      <c r="K35" s="5"/>
      <c r="L35" s="5"/>
      <c r="M35" s="5"/>
      <c r="N35" s="5"/>
      <c r="O35" s="5"/>
    </row>
    <row r="36" spans="1:15" ht="23.1" customHeight="1">
      <c r="H36" s="5"/>
      <c r="I36" s="5"/>
      <c r="J36" s="5"/>
      <c r="K36" s="5"/>
      <c r="L36" s="5"/>
      <c r="M36" s="5"/>
      <c r="N36" s="5"/>
      <c r="O36" s="5"/>
    </row>
    <row r="37" spans="1:15" ht="23.1" customHeight="1">
      <c r="H37" s="5"/>
      <c r="I37" s="5"/>
      <c r="J37" s="5"/>
      <c r="K37" s="5"/>
      <c r="L37" s="5"/>
      <c r="M37" s="5"/>
      <c r="N37" s="5"/>
      <c r="O37" s="5"/>
    </row>
    <row r="38" spans="1:15" ht="23.1" customHeight="1">
      <c r="H38" s="5"/>
      <c r="I38" s="5"/>
      <c r="J38" s="5"/>
      <c r="K38" s="5"/>
      <c r="L38" s="5"/>
      <c r="M38" s="5"/>
      <c r="N38" s="5"/>
      <c r="O38" s="5"/>
    </row>
    <row r="39" spans="1:15" ht="23.1" customHeight="1">
      <c r="H39" s="5"/>
      <c r="I39" s="5"/>
      <c r="J39" s="5"/>
      <c r="K39" s="5"/>
      <c r="L39" s="5"/>
      <c r="M39" s="5"/>
      <c r="N39" s="5"/>
      <c r="O39" s="5"/>
    </row>
    <row r="40" spans="1:15" ht="23.1" customHeight="1">
      <c r="H40" s="5"/>
      <c r="I40" s="5"/>
      <c r="J40" s="5"/>
      <c r="K40" s="5"/>
      <c r="L40" s="5"/>
      <c r="M40" s="5"/>
      <c r="N40" s="5"/>
      <c r="O40" s="5"/>
    </row>
    <row r="41" spans="1:15" ht="23.1" customHeight="1">
      <c r="H41" s="5"/>
      <c r="I41" s="5"/>
      <c r="J41" s="5"/>
      <c r="K41" s="5"/>
      <c r="L41" s="5"/>
      <c r="M41" s="5"/>
      <c r="N41" s="5"/>
      <c r="O41" s="5"/>
    </row>
    <row r="42" spans="1:15" ht="23.1" customHeight="1">
      <c r="H42" s="5"/>
      <c r="I42" s="5"/>
      <c r="J42" s="5"/>
      <c r="K42" s="5"/>
      <c r="L42" s="5"/>
      <c r="M42" s="5"/>
      <c r="N42" s="5"/>
      <c r="O42" s="5"/>
    </row>
    <row r="43" spans="1:15" ht="23.1" customHeight="1">
      <c r="H43" s="5"/>
      <c r="I43" s="5"/>
      <c r="J43" s="5"/>
      <c r="K43" s="5"/>
      <c r="L43" s="5"/>
      <c r="M43" s="5"/>
      <c r="N43" s="5"/>
      <c r="O43" s="5"/>
    </row>
    <row r="44" spans="1:15" ht="23.1" customHeight="1">
      <c r="H44" s="5"/>
      <c r="I44" s="5"/>
      <c r="J44" s="5"/>
      <c r="K44" s="5"/>
      <c r="L44" s="5"/>
      <c r="M44" s="5"/>
      <c r="N44" s="5"/>
      <c r="O44" s="5"/>
    </row>
    <row r="45" spans="1:15" ht="23.1" customHeight="1">
      <c r="H45" s="5"/>
      <c r="I45" s="5"/>
      <c r="J45" s="5"/>
      <c r="K45" s="5"/>
      <c r="L45" s="5"/>
      <c r="M45" s="5"/>
      <c r="N45" s="5"/>
      <c r="O45" s="5"/>
    </row>
    <row r="46" spans="1:15" ht="43.5" customHeight="1">
      <c r="H46" s="5"/>
      <c r="I46" s="5"/>
      <c r="J46" s="5"/>
      <c r="K46" s="5"/>
      <c r="L46" s="5"/>
      <c r="M46" s="5"/>
      <c r="N46" s="5"/>
      <c r="O46" s="5"/>
    </row>
    <row r="47" spans="1:15" ht="23.1" customHeight="1">
      <c r="A47" s="63"/>
      <c r="H47" s="5"/>
      <c r="I47" s="5"/>
      <c r="J47" s="5"/>
      <c r="K47" s="5"/>
      <c r="L47" s="5"/>
      <c r="M47" s="5"/>
      <c r="N47" s="20" t="s">
        <v>174</v>
      </c>
      <c r="O47" s="5"/>
    </row>
    <row r="48" spans="1:15" s="54" customFormat="1" ht="23.1" customHeight="1">
      <c r="A48" s="54" t="s">
        <v>0</v>
      </c>
    </row>
    <row r="49" spans="1:24" s="54" customFormat="1" ht="23.1" customHeight="1">
      <c r="A49" s="54" t="s">
        <v>36</v>
      </c>
    </row>
    <row r="50" spans="1:24" s="54" customFormat="1" ht="23.1" customHeight="1">
      <c r="A50" s="54" t="s">
        <v>2</v>
      </c>
    </row>
    <row r="51" spans="1:24" ht="23.1" customHeight="1"/>
    <row r="52" spans="1:24" ht="23.1" customHeight="1">
      <c r="H52" s="134" t="s">
        <v>3</v>
      </c>
      <c r="I52" s="134"/>
      <c r="J52" s="134"/>
      <c r="K52" s="134"/>
      <c r="L52" s="134"/>
      <c r="M52" s="134"/>
      <c r="N52" s="134"/>
    </row>
    <row r="53" spans="1:24" ht="23.1" customHeight="1">
      <c r="H53" s="137" t="s">
        <v>4</v>
      </c>
      <c r="I53" s="137"/>
      <c r="J53" s="137"/>
      <c r="L53" s="135" t="s">
        <v>5</v>
      </c>
      <c r="M53" s="135"/>
      <c r="N53" s="135"/>
    </row>
    <row r="54" spans="1:24" ht="23.1" customHeight="1">
      <c r="H54" s="56" t="s">
        <v>6</v>
      </c>
      <c r="I54" s="57" t="s">
        <v>7</v>
      </c>
      <c r="J54" s="56" t="s">
        <v>6</v>
      </c>
      <c r="L54" s="56" t="s">
        <v>6</v>
      </c>
      <c r="M54" s="57" t="s">
        <v>7</v>
      </c>
      <c r="N54" s="56" t="s">
        <v>6</v>
      </c>
    </row>
    <row r="55" spans="1:24" ht="23.1" customHeight="1">
      <c r="H55" s="56" t="s">
        <v>8</v>
      </c>
      <c r="I55" s="57"/>
      <c r="J55" s="56" t="s">
        <v>9</v>
      </c>
      <c r="L55" s="56" t="s">
        <v>8</v>
      </c>
      <c r="M55" s="57"/>
      <c r="N55" s="56" t="s">
        <v>9</v>
      </c>
    </row>
    <row r="56" spans="1:24" ht="23.1" customHeight="1">
      <c r="H56" s="56" t="s">
        <v>10</v>
      </c>
      <c r="I56" s="57"/>
      <c r="J56" s="56" t="s">
        <v>11</v>
      </c>
      <c r="L56" s="56" t="s">
        <v>10</v>
      </c>
      <c r="M56" s="57"/>
      <c r="N56" s="56" t="s">
        <v>11</v>
      </c>
    </row>
    <row r="57" spans="1:24" ht="23.1" customHeight="1">
      <c r="F57" s="58" t="s">
        <v>12</v>
      </c>
      <c r="H57" s="59" t="s">
        <v>13</v>
      </c>
      <c r="I57" s="57"/>
      <c r="J57" s="59"/>
      <c r="L57" s="59" t="s">
        <v>13</v>
      </c>
      <c r="M57" s="57"/>
      <c r="N57" s="59"/>
    </row>
    <row r="58" spans="1:24" ht="23.1" customHeight="1">
      <c r="A58" s="64" t="s">
        <v>37</v>
      </c>
      <c r="B58" s="65"/>
      <c r="C58" s="65"/>
      <c r="D58" s="65"/>
      <c r="E58" s="65"/>
      <c r="H58" s="66"/>
      <c r="I58" s="67"/>
      <c r="J58" s="56"/>
      <c r="K58" s="56"/>
      <c r="L58" s="66"/>
      <c r="M58" s="67"/>
      <c r="N58" s="67"/>
      <c r="O58" s="67"/>
      <c r="R58" s="5"/>
    </row>
    <row r="59" spans="1:24" ht="23.1" customHeight="1">
      <c r="A59" s="68" t="s">
        <v>38</v>
      </c>
      <c r="B59" s="65"/>
      <c r="C59" s="65"/>
      <c r="D59" s="65"/>
      <c r="E59" s="65"/>
      <c r="F59" s="69"/>
      <c r="H59" s="70"/>
      <c r="I59" s="71"/>
      <c r="J59" s="72"/>
      <c r="K59" s="73"/>
      <c r="L59" s="70"/>
      <c r="M59" s="71"/>
      <c r="N59" s="71"/>
      <c r="O59" s="71"/>
      <c r="R59" s="5"/>
    </row>
    <row r="60" spans="1:24" ht="23.1" customHeight="1">
      <c r="A60" s="55" t="s">
        <v>39</v>
      </c>
      <c r="F60" s="56" t="s">
        <v>40</v>
      </c>
      <c r="H60" s="5">
        <v>244682265.51999995</v>
      </c>
      <c r="I60" s="5"/>
      <c r="J60" s="5">
        <v>196024836.07999998</v>
      </c>
      <c r="K60" s="5"/>
      <c r="L60" s="5">
        <v>118881675.77</v>
      </c>
      <c r="M60" s="5"/>
      <c r="N60" s="7">
        <v>96456725.629999995</v>
      </c>
      <c r="O60" s="5"/>
      <c r="R60" s="5"/>
      <c r="V60" s="5"/>
      <c r="W60" s="5"/>
      <c r="X60" s="5"/>
    </row>
    <row r="61" spans="1:24" ht="23.1" customHeight="1">
      <c r="A61" s="55" t="s">
        <v>41</v>
      </c>
      <c r="F61" s="56"/>
      <c r="H61" s="5"/>
      <c r="I61" s="5"/>
      <c r="J61" s="5"/>
      <c r="K61" s="5"/>
      <c r="L61" s="5"/>
      <c r="M61" s="5"/>
      <c r="N61" s="7"/>
      <c r="O61" s="5"/>
      <c r="R61" s="5"/>
      <c r="V61" s="5"/>
      <c r="W61" s="5"/>
      <c r="X61" s="5"/>
    </row>
    <row r="62" spans="1:24" ht="23.1" customHeight="1">
      <c r="B62" s="55" t="s">
        <v>42</v>
      </c>
      <c r="F62" s="56">
        <v>15</v>
      </c>
      <c r="H62" s="5">
        <v>61466800</v>
      </c>
      <c r="I62" s="5"/>
      <c r="J62" s="5">
        <v>61466800</v>
      </c>
      <c r="K62" s="5"/>
      <c r="L62" s="5">
        <v>0</v>
      </c>
      <c r="M62" s="5"/>
      <c r="N62" s="7">
        <v>0</v>
      </c>
      <c r="O62" s="5"/>
      <c r="R62" s="5"/>
      <c r="V62" s="5"/>
      <c r="W62" s="5"/>
      <c r="X62" s="5"/>
    </row>
    <row r="63" spans="1:24" ht="23.1" customHeight="1">
      <c r="B63" s="55" t="s">
        <v>43</v>
      </c>
      <c r="F63" s="56">
        <v>11.2</v>
      </c>
      <c r="H63" s="5">
        <v>829928.89999999991</v>
      </c>
      <c r="I63" s="5"/>
      <c r="J63" s="5">
        <v>677915.16999999993</v>
      </c>
      <c r="K63" s="5"/>
      <c r="L63" s="5">
        <v>467074.58999999997</v>
      </c>
      <c r="M63" s="5"/>
      <c r="N63" s="7">
        <v>318665.34999999998</v>
      </c>
      <c r="O63" s="5"/>
      <c r="R63" s="5"/>
      <c r="V63" s="5"/>
      <c r="W63" s="5"/>
      <c r="X63" s="5"/>
    </row>
    <row r="64" spans="1:24" ht="23.1" customHeight="1">
      <c r="A64" s="55" t="s">
        <v>44</v>
      </c>
      <c r="F64" s="56">
        <v>5.2</v>
      </c>
      <c r="H64" s="5">
        <v>460000000</v>
      </c>
      <c r="I64" s="5"/>
      <c r="J64" s="5">
        <v>420000000</v>
      </c>
      <c r="K64" s="5"/>
      <c r="L64" s="5">
        <v>0</v>
      </c>
      <c r="M64" s="5"/>
      <c r="N64" s="5">
        <v>0</v>
      </c>
      <c r="O64" s="5"/>
      <c r="R64" s="5"/>
      <c r="V64" s="5"/>
      <c r="W64" s="5"/>
      <c r="X64" s="5"/>
    </row>
    <row r="65" spans="1:24" ht="23.1" customHeight="1">
      <c r="A65" s="55" t="s">
        <v>45</v>
      </c>
      <c r="F65" s="56"/>
      <c r="H65" s="5">
        <v>9958349.4600000009</v>
      </c>
      <c r="I65" s="5"/>
      <c r="J65" s="5">
        <v>6604519.0899999999</v>
      </c>
      <c r="K65" s="5"/>
      <c r="L65" s="5">
        <v>9958349.4600000009</v>
      </c>
      <c r="M65" s="5"/>
      <c r="N65" s="7">
        <v>6604519.0899999999</v>
      </c>
      <c r="O65" s="5"/>
      <c r="R65" s="5"/>
      <c r="V65" s="5"/>
      <c r="W65" s="5"/>
      <c r="X65" s="5"/>
    </row>
    <row r="66" spans="1:24" ht="23.1" customHeight="1">
      <c r="A66" s="55" t="s">
        <v>46</v>
      </c>
      <c r="F66" s="56"/>
      <c r="H66" s="5"/>
      <c r="I66" s="5"/>
      <c r="J66" s="5"/>
      <c r="K66" s="5"/>
      <c r="L66" s="5"/>
      <c r="M66" s="5"/>
      <c r="N66" s="7"/>
      <c r="O66" s="5"/>
      <c r="R66" s="5"/>
      <c r="V66" s="5"/>
      <c r="W66" s="5"/>
      <c r="X66" s="5"/>
    </row>
    <row r="67" spans="1:24" ht="23.1" customHeight="1">
      <c r="B67" s="55" t="s">
        <v>47</v>
      </c>
      <c r="F67" s="56">
        <v>16</v>
      </c>
      <c r="H67" s="5">
        <v>2195565</v>
      </c>
      <c r="I67" s="5"/>
      <c r="J67" s="5">
        <v>2296552</v>
      </c>
      <c r="K67" s="5"/>
      <c r="L67" s="5">
        <v>1318891</v>
      </c>
      <c r="M67" s="5"/>
      <c r="N67" s="7">
        <v>1434723</v>
      </c>
      <c r="O67" s="5"/>
      <c r="R67" s="5"/>
      <c r="V67" s="5"/>
      <c r="W67" s="5"/>
      <c r="X67" s="5"/>
    </row>
    <row r="68" spans="1:24" ht="23.1" customHeight="1">
      <c r="A68" s="55" t="s">
        <v>48</v>
      </c>
      <c r="F68" s="56"/>
      <c r="H68" s="5">
        <v>20535329.420000002</v>
      </c>
      <c r="I68" s="5"/>
      <c r="J68" s="5">
        <v>20535329.420000002</v>
      </c>
      <c r="K68" s="5"/>
      <c r="L68" s="5">
        <v>20535329.420000002</v>
      </c>
      <c r="M68" s="5"/>
      <c r="N68" s="7">
        <v>20535329.420000002</v>
      </c>
      <c r="O68" s="5"/>
      <c r="R68" s="5"/>
      <c r="V68" s="5"/>
      <c r="W68" s="5"/>
      <c r="X68" s="5"/>
    </row>
    <row r="69" spans="1:24" ht="23.1" customHeight="1">
      <c r="A69" s="55" t="s">
        <v>49</v>
      </c>
      <c r="F69" s="56"/>
      <c r="H69" s="18">
        <v>1352330.66</v>
      </c>
      <c r="I69" s="5"/>
      <c r="J69" s="5">
        <v>2822368.4799999995</v>
      </c>
      <c r="K69" s="5"/>
      <c r="L69" s="18">
        <v>1130270.44</v>
      </c>
      <c r="M69" s="5"/>
      <c r="N69" s="7">
        <v>877605.47</v>
      </c>
      <c r="O69" s="5"/>
      <c r="V69" s="5"/>
      <c r="W69" s="5"/>
      <c r="X69" s="5"/>
    </row>
    <row r="70" spans="1:24" ht="23.1" customHeight="1">
      <c r="A70" s="55" t="s">
        <v>50</v>
      </c>
      <c r="F70" s="56"/>
      <c r="H70" s="9">
        <f>SUM(H60:H69)</f>
        <v>801020568.95999992</v>
      </c>
      <c r="I70" s="5"/>
      <c r="J70" s="9">
        <f>SUM(J60:J69)</f>
        <v>710428320.24000001</v>
      </c>
      <c r="K70" s="5"/>
      <c r="L70" s="9">
        <f>SUM(L60:L69)</f>
        <v>152291590.68000001</v>
      </c>
      <c r="M70" s="5"/>
      <c r="N70" s="9">
        <f>SUM(N60:N69)</f>
        <v>126227567.95999999</v>
      </c>
      <c r="O70" s="5"/>
      <c r="V70" s="5"/>
      <c r="W70" s="5"/>
      <c r="X70" s="5"/>
    </row>
    <row r="71" spans="1:24" ht="23.1" customHeight="1">
      <c r="F71" s="56"/>
      <c r="H71" s="5"/>
      <c r="I71" s="5"/>
      <c r="J71" s="5"/>
      <c r="K71" s="5"/>
      <c r="L71" s="5"/>
      <c r="M71" s="5"/>
      <c r="N71" s="5"/>
      <c r="O71" s="5"/>
    </row>
    <row r="72" spans="1:24" ht="23.1" customHeight="1">
      <c r="A72" s="54" t="s">
        <v>51</v>
      </c>
      <c r="F72" s="56"/>
      <c r="H72" s="5"/>
      <c r="I72" s="5"/>
      <c r="J72" s="5"/>
      <c r="K72" s="5"/>
      <c r="L72" s="5"/>
      <c r="M72" s="5"/>
      <c r="N72" s="5"/>
      <c r="O72" s="5"/>
    </row>
    <row r="73" spans="1:24" ht="23.1" customHeight="1">
      <c r="A73" s="55" t="s">
        <v>52</v>
      </c>
      <c r="F73" s="56">
        <v>15</v>
      </c>
      <c r="H73" s="5">
        <v>61199200</v>
      </c>
      <c r="I73" s="5"/>
      <c r="J73" s="5">
        <v>76565900</v>
      </c>
      <c r="K73" s="5"/>
      <c r="L73" s="5">
        <v>0</v>
      </c>
      <c r="M73" s="5"/>
      <c r="N73" s="5">
        <v>0</v>
      </c>
      <c r="O73" s="5"/>
    </row>
    <row r="74" spans="1:24" ht="23.1" customHeight="1">
      <c r="A74" s="55" t="s">
        <v>53</v>
      </c>
      <c r="F74" s="56">
        <v>11.2</v>
      </c>
      <c r="H74" s="5">
        <v>3194625.71</v>
      </c>
      <c r="I74" s="5"/>
      <c r="J74" s="5">
        <v>122973.52</v>
      </c>
      <c r="K74" s="5"/>
      <c r="L74" s="5">
        <v>3163728.7</v>
      </c>
      <c r="M74" s="5"/>
      <c r="N74" s="5">
        <v>0</v>
      </c>
      <c r="O74" s="5"/>
    </row>
    <row r="75" spans="1:24" ht="23.1" customHeight="1">
      <c r="A75" s="55" t="s">
        <v>54</v>
      </c>
      <c r="F75" s="56"/>
      <c r="H75" s="5"/>
      <c r="I75" s="5"/>
      <c r="J75" s="5"/>
      <c r="K75" s="5"/>
      <c r="L75" s="5"/>
      <c r="M75" s="5"/>
      <c r="N75" s="5"/>
      <c r="O75" s="5"/>
    </row>
    <row r="76" spans="1:24" ht="23.1" customHeight="1">
      <c r="B76" s="74" t="s">
        <v>55</v>
      </c>
      <c r="F76" s="56">
        <v>16</v>
      </c>
      <c r="H76" s="5">
        <v>46850458</v>
      </c>
      <c r="I76" s="5"/>
      <c r="J76" s="5">
        <v>45401890</v>
      </c>
      <c r="K76" s="5"/>
      <c r="L76" s="5">
        <v>32108343</v>
      </c>
      <c r="M76" s="5"/>
      <c r="N76" s="5">
        <v>31175402.000000004</v>
      </c>
      <c r="O76" s="5"/>
    </row>
    <row r="77" spans="1:24" ht="23.1" customHeight="1">
      <c r="A77" s="55" t="s">
        <v>56</v>
      </c>
      <c r="F77" s="56"/>
      <c r="H77" s="9">
        <f>SUM(H73:H76)</f>
        <v>111244283.71000001</v>
      </c>
      <c r="I77" s="5"/>
      <c r="J77" s="9">
        <f>SUM(J73:J76)</f>
        <v>122090763.52</v>
      </c>
      <c r="K77" s="5"/>
      <c r="L77" s="9">
        <f>SUM(L73:L76)</f>
        <v>35272071.700000003</v>
      </c>
      <c r="M77" s="5"/>
      <c r="N77" s="9">
        <f>SUM(N73:N76)</f>
        <v>31175402.000000004</v>
      </c>
      <c r="O77" s="5"/>
    </row>
    <row r="78" spans="1:24" ht="15" customHeight="1">
      <c r="D78" s="54"/>
      <c r="F78" s="56"/>
      <c r="H78" s="5"/>
      <c r="I78" s="5"/>
      <c r="J78" s="5"/>
      <c r="K78" s="5"/>
      <c r="L78" s="5"/>
      <c r="M78" s="5"/>
      <c r="N78" s="5"/>
      <c r="O78" s="5"/>
    </row>
    <row r="79" spans="1:24" ht="23.1" customHeight="1">
      <c r="A79" s="54" t="s">
        <v>57</v>
      </c>
      <c r="H79" s="18">
        <f>H70+H77</f>
        <v>912264852.66999996</v>
      </c>
      <c r="I79" s="5"/>
      <c r="J79" s="18">
        <f>J70+J77</f>
        <v>832519083.75999999</v>
      </c>
      <c r="K79" s="5"/>
      <c r="L79" s="18">
        <f t="shared" ref="L79" si="0">L70+L77</f>
        <v>187563662.38</v>
      </c>
      <c r="M79" s="5"/>
      <c r="N79" s="18">
        <f>N70+N77</f>
        <v>157402969.96000001</v>
      </c>
      <c r="O79" s="5"/>
    </row>
    <row r="80" spans="1:24" ht="23.1" customHeight="1">
      <c r="H80" s="5"/>
      <c r="I80" s="5"/>
      <c r="J80" s="5"/>
      <c r="K80" s="5"/>
      <c r="L80" s="5"/>
      <c r="M80" s="5"/>
      <c r="N80" s="5"/>
      <c r="O80" s="5"/>
    </row>
    <row r="81" spans="1:15" ht="23.1" customHeight="1">
      <c r="A81" s="55" t="s">
        <v>35</v>
      </c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35.25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A94" s="63"/>
      <c r="B94" s="65"/>
      <c r="C94" s="65"/>
      <c r="D94" s="65"/>
      <c r="E94" s="65"/>
      <c r="H94" s="66"/>
      <c r="I94" s="67"/>
      <c r="J94" s="56"/>
      <c r="K94" s="56"/>
      <c r="L94" s="66"/>
      <c r="M94" s="67"/>
      <c r="N94" s="20" t="s">
        <v>173</v>
      </c>
      <c r="O94" s="67"/>
    </row>
    <row r="95" spans="1:15" s="54" customFormat="1" ht="23.1" customHeight="1">
      <c r="A95" s="54" t="s">
        <v>0</v>
      </c>
    </row>
    <row r="96" spans="1:15" s="54" customFormat="1" ht="23.1" customHeight="1">
      <c r="A96" s="54" t="s">
        <v>36</v>
      </c>
    </row>
    <row r="97" spans="1:24" s="54" customFormat="1" ht="23.1" customHeight="1">
      <c r="A97" s="54" t="s">
        <v>2</v>
      </c>
    </row>
    <row r="98" spans="1:24" ht="23.1" customHeight="1"/>
    <row r="99" spans="1:24" ht="23.1" customHeight="1">
      <c r="H99" s="134" t="s">
        <v>3</v>
      </c>
      <c r="I99" s="134"/>
      <c r="J99" s="134"/>
      <c r="K99" s="134"/>
      <c r="L99" s="134"/>
      <c r="M99" s="134"/>
      <c r="N99" s="134"/>
    </row>
    <row r="100" spans="1:24" ht="23.1" customHeight="1">
      <c r="H100" s="137" t="s">
        <v>4</v>
      </c>
      <c r="I100" s="137"/>
      <c r="J100" s="137"/>
      <c r="L100" s="135" t="s">
        <v>5</v>
      </c>
      <c r="M100" s="135"/>
      <c r="N100" s="135"/>
    </row>
    <row r="101" spans="1:24" ht="23.1" customHeight="1">
      <c r="H101" s="56" t="s">
        <v>6</v>
      </c>
      <c r="I101" s="57" t="s">
        <v>7</v>
      </c>
      <c r="J101" s="56" t="s">
        <v>6</v>
      </c>
      <c r="L101" s="56" t="s">
        <v>6</v>
      </c>
      <c r="M101" s="57" t="s">
        <v>7</v>
      </c>
      <c r="N101" s="56" t="s">
        <v>6</v>
      </c>
    </row>
    <row r="102" spans="1:24" ht="23.1" customHeight="1">
      <c r="H102" s="56" t="s">
        <v>8</v>
      </c>
      <c r="I102" s="57"/>
      <c r="J102" s="56" t="s">
        <v>9</v>
      </c>
      <c r="L102" s="56" t="s">
        <v>8</v>
      </c>
      <c r="M102" s="57"/>
      <c r="N102" s="56" t="s">
        <v>9</v>
      </c>
    </row>
    <row r="103" spans="1:24" ht="23.1" customHeight="1">
      <c r="H103" s="56" t="s">
        <v>10</v>
      </c>
      <c r="I103" s="57"/>
      <c r="J103" s="56" t="s">
        <v>11</v>
      </c>
      <c r="L103" s="56" t="s">
        <v>10</v>
      </c>
      <c r="M103" s="57"/>
      <c r="N103" s="56" t="s">
        <v>11</v>
      </c>
    </row>
    <row r="104" spans="1:24" ht="23.1" customHeight="1">
      <c r="F104" s="58" t="s">
        <v>12</v>
      </c>
      <c r="H104" s="59" t="s">
        <v>13</v>
      </c>
      <c r="I104" s="57"/>
      <c r="J104" s="59"/>
      <c r="L104" s="59" t="s">
        <v>13</v>
      </c>
      <c r="M104" s="57"/>
      <c r="N104" s="59"/>
    </row>
    <row r="105" spans="1:24" ht="23.1" customHeight="1">
      <c r="A105" s="54" t="s">
        <v>58</v>
      </c>
      <c r="H105" s="5"/>
      <c r="I105" s="5"/>
      <c r="J105" s="5"/>
      <c r="K105" s="5"/>
      <c r="L105" s="5"/>
      <c r="M105" s="5"/>
      <c r="N105" s="5"/>
      <c r="O105" s="5"/>
    </row>
    <row r="106" spans="1:24" ht="23.1" customHeight="1">
      <c r="A106" s="55" t="s">
        <v>59</v>
      </c>
      <c r="F106" s="75"/>
      <c r="H106" s="5"/>
      <c r="I106" s="5"/>
      <c r="J106" s="5"/>
      <c r="K106" s="5"/>
      <c r="L106" s="5"/>
      <c r="M106" s="5"/>
      <c r="N106" s="5"/>
      <c r="O106" s="5"/>
    </row>
    <row r="107" spans="1:24" ht="23.1" customHeight="1">
      <c r="A107" s="55" t="s">
        <v>60</v>
      </c>
      <c r="F107" s="56"/>
      <c r="H107" s="5"/>
      <c r="I107" s="5"/>
      <c r="J107" s="5"/>
      <c r="K107" s="5"/>
      <c r="L107" s="5"/>
      <c r="M107" s="5"/>
      <c r="N107" s="5"/>
      <c r="O107" s="5"/>
    </row>
    <row r="108" spans="1:24" ht="23.1" customHeight="1">
      <c r="B108" s="55" t="s">
        <v>61</v>
      </c>
      <c r="F108" s="56"/>
      <c r="H108" s="21">
        <v>300000000</v>
      </c>
      <c r="I108" s="5"/>
      <c r="J108" s="21">
        <v>300000000</v>
      </c>
      <c r="K108" s="5"/>
      <c r="L108" s="21">
        <v>300000000</v>
      </c>
      <c r="M108" s="5"/>
      <c r="N108" s="21">
        <v>300000000</v>
      </c>
      <c r="O108" s="5"/>
      <c r="V108" s="5"/>
      <c r="W108" s="5"/>
      <c r="X108" s="5"/>
    </row>
    <row r="109" spans="1:24" ht="23.1" customHeight="1">
      <c r="A109" s="55" t="s">
        <v>62</v>
      </c>
      <c r="F109" s="56"/>
      <c r="H109" s="5"/>
      <c r="I109" s="5"/>
      <c r="J109" s="5"/>
      <c r="K109" s="5"/>
      <c r="M109" s="5"/>
      <c r="O109" s="5"/>
      <c r="V109" s="5"/>
      <c r="W109" s="5"/>
      <c r="X109" s="5"/>
    </row>
    <row r="110" spans="1:24" ht="23.1" customHeight="1">
      <c r="B110" s="55" t="s">
        <v>61</v>
      </c>
      <c r="F110" s="56"/>
      <c r="H110" s="5">
        <v>300000000</v>
      </c>
      <c r="I110" s="5"/>
      <c r="J110" s="5">
        <v>300000000</v>
      </c>
      <c r="K110" s="5"/>
      <c r="L110" s="5">
        <v>300000000</v>
      </c>
      <c r="M110" s="5"/>
      <c r="N110" s="5">
        <v>300000000</v>
      </c>
      <c r="O110" s="5"/>
      <c r="V110" s="5"/>
      <c r="W110" s="5"/>
      <c r="X110" s="5"/>
    </row>
    <row r="111" spans="1:24" ht="23.1" customHeight="1">
      <c r="A111" s="55" t="s">
        <v>63</v>
      </c>
      <c r="F111" s="76"/>
      <c r="H111" s="5">
        <v>278374901.60000002</v>
      </c>
      <c r="I111" s="5"/>
      <c r="J111" s="5">
        <v>278374901.60000002</v>
      </c>
      <c r="K111" s="5"/>
      <c r="L111" s="5">
        <v>278374901.60000002</v>
      </c>
      <c r="M111" s="5"/>
      <c r="N111" s="5">
        <v>278374901.60000002</v>
      </c>
      <c r="O111" s="5"/>
      <c r="V111" s="5"/>
      <c r="W111" s="5"/>
      <c r="X111" s="5"/>
    </row>
    <row r="112" spans="1:24" ht="23.1" customHeight="1">
      <c r="A112" s="55" t="s">
        <v>64</v>
      </c>
      <c r="H112" s="5"/>
      <c r="I112" s="15"/>
      <c r="J112" s="5"/>
      <c r="K112" s="15"/>
      <c r="L112" s="5"/>
      <c r="M112" s="15"/>
      <c r="N112" s="5"/>
      <c r="O112" s="15"/>
      <c r="V112" s="5"/>
      <c r="W112" s="5"/>
      <c r="X112" s="5"/>
    </row>
    <row r="113" spans="1:24" ht="23.1" customHeight="1">
      <c r="B113" s="55" t="s">
        <v>65</v>
      </c>
      <c r="F113" s="56"/>
      <c r="H113" s="7">
        <v>30000000</v>
      </c>
      <c r="I113" s="15"/>
      <c r="J113" s="7">
        <v>30000000</v>
      </c>
      <c r="K113" s="15"/>
      <c r="L113" s="7">
        <v>30000000</v>
      </c>
      <c r="M113" s="15"/>
      <c r="N113" s="7">
        <v>30000000</v>
      </c>
      <c r="O113" s="15"/>
      <c r="V113" s="5"/>
      <c r="W113" s="5"/>
      <c r="X113" s="5"/>
    </row>
    <row r="114" spans="1:24" ht="23.1" customHeight="1">
      <c r="B114" s="55" t="s">
        <v>66</v>
      </c>
      <c r="F114" s="56"/>
      <c r="H114" s="7">
        <v>-13100845.570000021</v>
      </c>
      <c r="I114" s="15"/>
      <c r="J114" s="7">
        <v>-20490857.860000014</v>
      </c>
      <c r="K114" s="15"/>
      <c r="L114" s="7">
        <v>276881357.51999992</v>
      </c>
      <c r="M114" s="15"/>
      <c r="N114" s="7">
        <v>260692093.64999992</v>
      </c>
      <c r="O114" s="15"/>
      <c r="V114" s="5"/>
      <c r="W114" s="5"/>
      <c r="X114" s="5"/>
    </row>
    <row r="115" spans="1:24" ht="23.1" customHeight="1">
      <c r="A115" s="55" t="s">
        <v>67</v>
      </c>
      <c r="F115" s="56"/>
      <c r="H115" s="77">
        <v>7917816.5100000007</v>
      </c>
      <c r="I115" s="15"/>
      <c r="J115" s="77">
        <v>7917816.5100000007</v>
      </c>
      <c r="K115" s="15"/>
      <c r="L115" s="16">
        <v>-2852442.6800000006</v>
      </c>
      <c r="M115" s="15"/>
      <c r="N115" s="16">
        <v>-2852442.6800000006</v>
      </c>
      <c r="O115" s="15"/>
      <c r="V115" s="5"/>
      <c r="W115" s="5"/>
      <c r="X115" s="5"/>
    </row>
    <row r="116" spans="1:24" ht="23.1" customHeight="1">
      <c r="A116" s="54" t="s">
        <v>68</v>
      </c>
      <c r="H116" s="7">
        <f>SUM(H110:H115)</f>
        <v>603191872.53999996</v>
      </c>
      <c r="I116" s="15"/>
      <c r="J116" s="7">
        <f>SUM(J110:J115)</f>
        <v>595801860.25</v>
      </c>
      <c r="K116" s="15"/>
      <c r="L116" s="7">
        <f>SUM(L110:L115)</f>
        <v>882403816.43999994</v>
      </c>
      <c r="M116" s="15"/>
      <c r="N116" s="7">
        <f>SUM(N110:N115)</f>
        <v>866214552.57000005</v>
      </c>
      <c r="O116" s="15"/>
      <c r="V116" s="5"/>
      <c r="W116" s="5"/>
      <c r="X116" s="5"/>
    </row>
    <row r="117" spans="1:24" ht="23.1" customHeight="1">
      <c r="A117" s="62" t="s">
        <v>69</v>
      </c>
      <c r="H117" s="16">
        <v>0</v>
      </c>
      <c r="I117" s="5"/>
      <c r="J117" s="16">
        <v>0</v>
      </c>
      <c r="K117" s="5"/>
      <c r="L117" s="16">
        <v>0</v>
      </c>
      <c r="M117" s="5"/>
      <c r="N117" s="16">
        <v>0</v>
      </c>
      <c r="O117" s="5"/>
      <c r="V117" s="5"/>
      <c r="W117" s="5"/>
      <c r="X117" s="5"/>
    </row>
    <row r="118" spans="1:24" ht="23.1" customHeight="1">
      <c r="A118" s="54" t="s">
        <v>70</v>
      </c>
      <c r="H118" s="6">
        <f>SUM(H116:H117)</f>
        <v>603191872.53999996</v>
      </c>
      <c r="I118" s="15"/>
      <c r="J118" s="6">
        <f>SUM(J116:J117)</f>
        <v>595801860.25</v>
      </c>
      <c r="K118" s="15"/>
      <c r="L118" s="6">
        <f>SUM(L116:L117)</f>
        <v>882403816.43999994</v>
      </c>
      <c r="M118" s="15"/>
      <c r="N118" s="6">
        <f>SUM(N116:N117)</f>
        <v>866214552.57000005</v>
      </c>
      <c r="O118" s="15"/>
      <c r="P118" s="61"/>
      <c r="Q118" s="61"/>
      <c r="R118" s="61"/>
      <c r="S118" s="61"/>
      <c r="T118" s="61"/>
      <c r="U118" s="61"/>
      <c r="V118" s="61"/>
      <c r="W118" s="61"/>
      <c r="X118" s="5"/>
    </row>
    <row r="119" spans="1:24" ht="15" customHeight="1">
      <c r="B119" s="54"/>
      <c r="H119" s="15"/>
      <c r="I119" s="15"/>
      <c r="J119" s="15"/>
      <c r="K119" s="15"/>
      <c r="L119" s="15"/>
      <c r="M119" s="15"/>
      <c r="N119" s="15"/>
      <c r="O119" s="15"/>
      <c r="V119" s="5"/>
      <c r="W119" s="5"/>
      <c r="X119" s="5"/>
    </row>
    <row r="120" spans="1:24" ht="23.1" customHeight="1" thickBot="1">
      <c r="A120" s="54" t="s">
        <v>71</v>
      </c>
      <c r="H120" s="22">
        <f>H118+H79</f>
        <v>1515456725.21</v>
      </c>
      <c r="I120" s="15"/>
      <c r="J120" s="22">
        <f>J118+J79</f>
        <v>1428320944.01</v>
      </c>
      <c r="K120" s="15"/>
      <c r="L120" s="22">
        <f>L118+L79</f>
        <v>1069967478.8199999</v>
      </c>
      <c r="M120" s="15"/>
      <c r="N120" s="22">
        <f>N118+N79</f>
        <v>1023617522.5300001</v>
      </c>
      <c r="O120" s="15"/>
      <c r="P120" s="61"/>
      <c r="R120" s="61"/>
      <c r="T120" s="61"/>
      <c r="V120" s="61"/>
      <c r="W120" s="5"/>
      <c r="X120" s="61"/>
    </row>
    <row r="121" spans="1:24" ht="23.1" customHeight="1" thickTop="1">
      <c r="H121" s="5"/>
      <c r="I121" s="5"/>
      <c r="J121" s="5"/>
      <c r="K121" s="5"/>
      <c r="L121" s="5"/>
      <c r="M121" s="5"/>
      <c r="N121" s="5"/>
      <c r="O121" s="15"/>
      <c r="V121" s="5"/>
      <c r="W121" s="5"/>
      <c r="X121" s="5"/>
    </row>
    <row r="122" spans="1:24" ht="23.1" customHeight="1">
      <c r="A122" s="55" t="s">
        <v>35</v>
      </c>
      <c r="H122" s="5"/>
      <c r="I122" s="5"/>
      <c r="J122" s="5"/>
      <c r="K122" s="5"/>
      <c r="L122" s="5"/>
      <c r="M122" s="5"/>
      <c r="N122" s="5"/>
      <c r="O122" s="5"/>
      <c r="T122" s="61"/>
      <c r="V122" s="5"/>
      <c r="W122" s="5"/>
      <c r="X122" s="5"/>
    </row>
    <row r="123" spans="1:24" ht="23.1" customHeight="1">
      <c r="H123" s="5"/>
      <c r="I123" s="5"/>
      <c r="J123" s="5"/>
      <c r="K123" s="5"/>
      <c r="L123" s="5"/>
      <c r="M123" s="5"/>
      <c r="N123" s="5"/>
      <c r="O123" s="5"/>
      <c r="V123" s="5"/>
      <c r="W123" s="5"/>
      <c r="X123" s="5"/>
    </row>
    <row r="124" spans="1:24" ht="23.1" customHeight="1">
      <c r="H124" s="5"/>
      <c r="I124" s="5"/>
      <c r="J124" s="5"/>
      <c r="K124" s="5"/>
      <c r="L124" s="5"/>
      <c r="M124" s="5"/>
      <c r="N124" s="5"/>
      <c r="O124" s="5"/>
      <c r="V124" s="5"/>
      <c r="W124" s="5"/>
      <c r="X124" s="5"/>
    </row>
    <row r="125" spans="1:24" ht="23.1" customHeight="1">
      <c r="H125" s="5"/>
      <c r="I125" s="5"/>
      <c r="J125" s="5"/>
      <c r="K125" s="5"/>
      <c r="L125" s="5"/>
      <c r="M125" s="5"/>
      <c r="N125" s="5"/>
      <c r="O125" s="5"/>
      <c r="V125" s="5"/>
      <c r="W125" s="5"/>
      <c r="X125" s="5"/>
    </row>
    <row r="126" spans="1:24" ht="23.1" customHeight="1">
      <c r="H126" s="5"/>
      <c r="I126" s="5"/>
      <c r="J126" s="5"/>
      <c r="K126" s="5"/>
      <c r="L126" s="5"/>
      <c r="M126" s="5"/>
      <c r="N126" s="5"/>
      <c r="O126" s="5"/>
      <c r="V126" s="5"/>
      <c r="W126" s="5"/>
      <c r="X126" s="5"/>
    </row>
    <row r="127" spans="1:24" ht="23.1" customHeight="1">
      <c r="H127" s="5"/>
      <c r="I127" s="5"/>
      <c r="J127" s="5"/>
      <c r="K127" s="5"/>
      <c r="L127" s="5"/>
      <c r="M127" s="5"/>
      <c r="N127" s="5"/>
      <c r="O127" s="5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1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15"/>
      <c r="I133" s="15"/>
      <c r="J133" s="15"/>
      <c r="K133" s="15"/>
      <c r="L133" s="15"/>
      <c r="M133" s="15"/>
      <c r="N133" s="15"/>
      <c r="O133" s="15"/>
      <c r="V133" s="5"/>
      <c r="W133" s="5"/>
      <c r="X133" s="5"/>
    </row>
    <row r="134" spans="1:24" ht="23.1" customHeight="1">
      <c r="H134" s="15"/>
      <c r="I134" s="15"/>
      <c r="J134" s="15"/>
      <c r="K134" s="15"/>
      <c r="L134" s="15"/>
      <c r="M134" s="15"/>
      <c r="N134" s="15"/>
      <c r="O134" s="15"/>
      <c r="V134" s="5"/>
      <c r="W134" s="5"/>
      <c r="X134" s="5"/>
    </row>
    <row r="135" spans="1:24" ht="23.1" customHeight="1">
      <c r="H135" s="15"/>
      <c r="I135" s="15"/>
      <c r="J135" s="15"/>
      <c r="K135" s="15"/>
      <c r="L135" s="15"/>
      <c r="M135" s="15"/>
      <c r="N135" s="15"/>
      <c r="O135" s="15"/>
      <c r="V135" s="5"/>
      <c r="W135" s="5"/>
      <c r="X135" s="5"/>
    </row>
    <row r="136" spans="1:24" ht="23.1" customHeight="1">
      <c r="H136" s="15"/>
      <c r="I136" s="15"/>
      <c r="J136" s="15"/>
      <c r="K136" s="15"/>
      <c r="L136" s="15"/>
      <c r="M136" s="15"/>
      <c r="N136" s="15"/>
      <c r="O136" s="15"/>
      <c r="V136" s="5"/>
      <c r="W136" s="5"/>
      <c r="X136" s="5"/>
    </row>
    <row r="137" spans="1:24" ht="23.1" customHeight="1">
      <c r="H137" s="15"/>
      <c r="I137" s="15"/>
      <c r="J137" s="15"/>
      <c r="K137" s="15"/>
      <c r="L137" s="15"/>
      <c r="M137" s="15"/>
      <c r="N137" s="15"/>
      <c r="O137" s="15"/>
      <c r="V137" s="5"/>
      <c r="W137" s="5"/>
      <c r="X137" s="5"/>
    </row>
    <row r="138" spans="1:24" ht="23.1" customHeight="1">
      <c r="H138" s="15"/>
      <c r="I138" s="15"/>
      <c r="J138" s="15"/>
      <c r="K138" s="15"/>
      <c r="L138" s="15"/>
      <c r="M138" s="15"/>
      <c r="N138" s="15"/>
      <c r="O138" s="15"/>
      <c r="V138" s="5"/>
      <c r="W138" s="5"/>
      <c r="X138" s="5"/>
    </row>
    <row r="139" spans="1:24" ht="23.1" customHeight="1">
      <c r="H139" s="15"/>
      <c r="I139" s="15"/>
      <c r="J139" s="15"/>
      <c r="K139" s="15"/>
      <c r="L139" s="15"/>
      <c r="M139" s="15"/>
      <c r="N139" s="15"/>
      <c r="O139" s="15"/>
      <c r="V139" s="5"/>
      <c r="W139" s="5"/>
      <c r="X139" s="5"/>
    </row>
    <row r="140" spans="1:24" ht="35.25" customHeight="1">
      <c r="H140" s="15"/>
      <c r="I140" s="15"/>
      <c r="J140" s="15"/>
      <c r="K140" s="15"/>
      <c r="L140" s="15"/>
      <c r="M140" s="15"/>
      <c r="N140" s="15"/>
      <c r="O140" s="15"/>
      <c r="V140" s="5"/>
      <c r="W140" s="5"/>
      <c r="X140" s="5"/>
    </row>
    <row r="141" spans="1:24" ht="23.1" customHeight="1">
      <c r="A141" s="63"/>
      <c r="H141" s="15"/>
      <c r="I141" s="15"/>
      <c r="J141" s="15"/>
      <c r="K141" s="15"/>
      <c r="L141" s="15"/>
      <c r="M141" s="15"/>
      <c r="N141" s="20" t="s">
        <v>172</v>
      </c>
      <c r="O141" s="15"/>
    </row>
  </sheetData>
  <mergeCells count="10">
    <mergeCell ref="H99:N99"/>
    <mergeCell ref="L100:N100"/>
    <mergeCell ref="A11:E11"/>
    <mergeCell ref="H5:N5"/>
    <mergeCell ref="L6:N6"/>
    <mergeCell ref="H52:N52"/>
    <mergeCell ref="L53:N53"/>
    <mergeCell ref="H53:J53"/>
    <mergeCell ref="H6:J6"/>
    <mergeCell ref="H100:J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1"/>
  <sheetViews>
    <sheetView view="pageBreakPreview" topLeftCell="A31" zoomScaleNormal="100" zoomScaleSheetLayoutView="100" workbookViewId="0">
      <selection activeCell="N39" sqref="N39"/>
    </sheetView>
  </sheetViews>
  <sheetFormatPr defaultColWidth="9.375" defaultRowHeight="19.8"/>
  <cols>
    <col min="1" max="4" width="2.375" style="55" customWidth="1"/>
    <col min="5" max="5" width="33.875" style="55" customWidth="1"/>
    <col min="6" max="6" width="10.875" style="55" customWidth="1"/>
    <col min="7" max="7" width="0.625" style="55" customWidth="1"/>
    <col min="8" max="8" width="18.875" style="55" customWidth="1"/>
    <col min="9" max="9" width="0.625" style="55" customWidth="1"/>
    <col min="10" max="10" width="18.875" style="55" customWidth="1"/>
    <col min="11" max="11" width="0.625" style="55" customWidth="1"/>
    <col min="12" max="12" width="18.875" style="55" customWidth="1"/>
    <col min="13" max="13" width="0.625" style="55" customWidth="1"/>
    <col min="14" max="14" width="18.875" style="55" customWidth="1"/>
    <col min="15" max="15" width="1.625" style="55" customWidth="1"/>
    <col min="16" max="16" width="9.375" style="55"/>
    <col min="17" max="17" width="17" style="5" bestFit="1" customWidth="1"/>
    <col min="18" max="18" width="17" style="55" bestFit="1" customWidth="1"/>
    <col min="19" max="19" width="9.375" style="55"/>
    <col min="20" max="20" width="20.125" style="55" customWidth="1"/>
    <col min="21" max="21" width="0.875" style="55" customWidth="1"/>
    <col min="22" max="22" width="15.5" style="55" customWidth="1"/>
    <col min="23" max="16384" width="9.375" style="55"/>
  </cols>
  <sheetData>
    <row r="1" spans="1:20" s="54" customFormat="1" ht="23.1" customHeight="1">
      <c r="A1" s="54" t="s">
        <v>0</v>
      </c>
      <c r="Q1" s="49"/>
    </row>
    <row r="2" spans="1:20" s="54" customFormat="1" ht="23.1" customHeight="1">
      <c r="A2" s="54" t="s">
        <v>72</v>
      </c>
      <c r="Q2" s="49"/>
    </row>
    <row r="3" spans="1:20" s="54" customFormat="1" ht="23.1" customHeight="1">
      <c r="A3" s="78" t="s">
        <v>73</v>
      </c>
      <c r="Q3" s="49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34" t="s">
        <v>3</v>
      </c>
      <c r="I5" s="134"/>
      <c r="J5" s="134"/>
      <c r="K5" s="134"/>
      <c r="L5" s="134"/>
      <c r="M5" s="134"/>
      <c r="N5" s="134"/>
    </row>
    <row r="6" spans="1:20" ht="23.1" customHeight="1">
      <c r="A6" s="79"/>
      <c r="B6" s="79"/>
      <c r="C6" s="79"/>
      <c r="D6" s="79"/>
      <c r="E6" s="79"/>
      <c r="F6" s="79"/>
      <c r="H6" s="135" t="s">
        <v>4</v>
      </c>
      <c r="I6" s="135"/>
      <c r="J6" s="135"/>
      <c r="L6" s="135" t="s">
        <v>5</v>
      </c>
      <c r="M6" s="135"/>
      <c r="N6" s="135"/>
    </row>
    <row r="7" spans="1:20" ht="23.1" customHeight="1">
      <c r="A7" s="80"/>
      <c r="B7" s="80"/>
      <c r="C7" s="80"/>
      <c r="D7" s="80"/>
      <c r="E7" s="80"/>
      <c r="F7" s="58" t="s">
        <v>12</v>
      </c>
      <c r="H7" s="81" t="s">
        <v>74</v>
      </c>
      <c r="I7" s="56"/>
      <c r="J7" s="81" t="s">
        <v>75</v>
      </c>
      <c r="L7" s="81" t="s">
        <v>74</v>
      </c>
      <c r="M7" s="56"/>
      <c r="N7" s="81" t="s">
        <v>75</v>
      </c>
    </row>
    <row r="8" spans="1:20" ht="23.1" customHeight="1">
      <c r="A8" s="54" t="s">
        <v>76</v>
      </c>
      <c r="B8" s="80"/>
      <c r="C8" s="80"/>
      <c r="D8" s="80"/>
      <c r="E8" s="80"/>
      <c r="H8" s="1"/>
      <c r="I8" s="56"/>
      <c r="J8" s="56"/>
      <c r="K8" s="56"/>
      <c r="L8" s="56"/>
      <c r="M8" s="56"/>
      <c r="N8" s="56"/>
    </row>
    <row r="9" spans="1:20" ht="23.1" customHeight="1">
      <c r="A9" s="55" t="s">
        <v>77</v>
      </c>
      <c r="F9" s="56">
        <v>5.0999999999999996</v>
      </c>
      <c r="H9" s="5">
        <v>361902935.55000001</v>
      </c>
      <c r="I9" s="5"/>
      <c r="J9" s="5">
        <v>307982119.13999999</v>
      </c>
      <c r="K9" s="5"/>
      <c r="L9" s="5">
        <v>197346715.04000002</v>
      </c>
      <c r="M9" s="5"/>
      <c r="N9" s="5">
        <v>177056448.55000001</v>
      </c>
      <c r="R9" s="82"/>
    </row>
    <row r="10" spans="1:20" ht="23.1" customHeight="1">
      <c r="A10" s="55" t="s">
        <v>78</v>
      </c>
      <c r="F10" s="56"/>
      <c r="H10" s="5">
        <v>1603329.52</v>
      </c>
      <c r="I10" s="5"/>
      <c r="J10" s="5">
        <v>513028.80000000005</v>
      </c>
      <c r="K10" s="5"/>
      <c r="L10" s="5">
        <v>985227.81</v>
      </c>
      <c r="M10" s="5"/>
      <c r="N10" s="5">
        <v>353257.3</v>
      </c>
      <c r="R10" s="82"/>
    </row>
    <row r="11" spans="1:20" ht="23.1" customHeight="1">
      <c r="A11" s="54" t="s">
        <v>79</v>
      </c>
      <c r="F11" s="56"/>
      <c r="H11" s="6">
        <f>SUM(H9:H10)</f>
        <v>363506265.06999999</v>
      </c>
      <c r="I11" s="5"/>
      <c r="J11" s="6">
        <f>SUM(J9:J10)</f>
        <v>308495147.94</v>
      </c>
      <c r="K11" s="5"/>
      <c r="L11" s="6">
        <f>SUM(L9:L10)</f>
        <v>198331942.85000002</v>
      </c>
      <c r="M11" s="5"/>
      <c r="N11" s="6">
        <f>SUM(N9:N10)</f>
        <v>177409705.85000002</v>
      </c>
    </row>
    <row r="12" spans="1:20" ht="6.75" customHeight="1">
      <c r="F12" s="56"/>
      <c r="H12" s="5"/>
      <c r="I12" s="5"/>
      <c r="J12" s="7"/>
      <c r="K12" s="5"/>
      <c r="L12" s="5"/>
      <c r="M12" s="5"/>
      <c r="N12" s="5"/>
    </row>
    <row r="13" spans="1:20" ht="23.1" customHeight="1">
      <c r="A13" s="54" t="s">
        <v>80</v>
      </c>
      <c r="F13" s="56"/>
      <c r="H13" s="5"/>
      <c r="I13" s="5"/>
      <c r="J13" s="7"/>
      <c r="K13" s="5"/>
      <c r="L13" s="5"/>
      <c r="M13" s="5"/>
      <c r="N13" s="5"/>
      <c r="Q13" s="14"/>
      <c r="R13" s="83"/>
      <c r="S13" s="83"/>
      <c r="T13" s="8"/>
    </row>
    <row r="14" spans="1:20" ht="23.1" customHeight="1">
      <c r="A14" s="55" t="s">
        <v>81</v>
      </c>
      <c r="F14" s="56">
        <v>5.0999999999999996</v>
      </c>
      <c r="H14" s="5">
        <v>320900062.17000002</v>
      </c>
      <c r="I14" s="5"/>
      <c r="J14" s="5">
        <v>256271917.28999999</v>
      </c>
      <c r="K14" s="5"/>
      <c r="L14" s="5">
        <v>165315117.53</v>
      </c>
      <c r="M14" s="5"/>
      <c r="N14" s="5">
        <v>136904294.01000002</v>
      </c>
      <c r="Q14" s="50"/>
      <c r="R14" s="82"/>
      <c r="S14" s="83"/>
      <c r="T14" s="8"/>
    </row>
    <row r="15" spans="1:20" ht="23.1" customHeight="1">
      <c r="A15" s="55" t="s">
        <v>82</v>
      </c>
      <c r="F15" s="56"/>
      <c r="H15" s="5">
        <v>14264326.939999999</v>
      </c>
      <c r="I15" s="5"/>
      <c r="J15" s="5">
        <v>11210011.34</v>
      </c>
      <c r="K15" s="5"/>
      <c r="L15" s="5">
        <v>5069254.7799999993</v>
      </c>
      <c r="M15" s="5"/>
      <c r="N15" s="5">
        <v>4835609.3299999991</v>
      </c>
      <c r="R15" s="82"/>
      <c r="S15" s="83"/>
      <c r="T15" s="8"/>
    </row>
    <row r="16" spans="1:20" ht="23.1" customHeight="1">
      <c r="A16" s="55" t="s">
        <v>83</v>
      </c>
      <c r="F16" s="56">
        <v>5.0999999999999996</v>
      </c>
      <c r="H16" s="5">
        <v>14947686.889999999</v>
      </c>
      <c r="I16" s="5"/>
      <c r="J16" s="5">
        <v>15923364.090000004</v>
      </c>
      <c r="L16" s="5">
        <v>8533460.5599999987</v>
      </c>
      <c r="N16" s="5">
        <v>8310399.1000000006</v>
      </c>
      <c r="R16" s="82"/>
      <c r="S16" s="83"/>
      <c r="T16" s="8"/>
    </row>
    <row r="17" spans="1:20" ht="23.1" customHeight="1">
      <c r="A17" s="78" t="s">
        <v>84</v>
      </c>
      <c r="B17" s="84"/>
      <c r="F17" s="56"/>
      <c r="H17" s="9">
        <f>SUM(H14:H16)</f>
        <v>350112076</v>
      </c>
      <c r="I17" s="5"/>
      <c r="J17" s="9">
        <f>SUM(J14:J16)</f>
        <v>283405292.72000003</v>
      </c>
      <c r="K17" s="5"/>
      <c r="L17" s="9">
        <f>SUM(L14:L16)</f>
        <v>178917832.87</v>
      </c>
      <c r="M17" s="5"/>
      <c r="N17" s="9">
        <f>SUM(N14:N16)</f>
        <v>150050302.44000003</v>
      </c>
      <c r="Q17" s="14"/>
      <c r="R17" s="83"/>
      <c r="S17" s="83"/>
      <c r="T17" s="8"/>
    </row>
    <row r="18" spans="1:20" ht="9.75" customHeight="1">
      <c r="B18" s="84"/>
      <c r="F18" s="56"/>
      <c r="H18" s="5"/>
      <c r="I18" s="5"/>
      <c r="J18" s="5"/>
      <c r="K18" s="5"/>
      <c r="L18" s="5"/>
      <c r="M18" s="5"/>
      <c r="N18" s="5"/>
    </row>
    <row r="19" spans="1:20" ht="23.1" customHeight="1">
      <c r="A19" s="54" t="s">
        <v>85</v>
      </c>
      <c r="D19" s="54"/>
      <c r="F19" s="56"/>
      <c r="H19" s="10">
        <f>+H11-H17</f>
        <v>13394189.069999993</v>
      </c>
      <c r="I19" s="5"/>
      <c r="J19" s="10">
        <f>+J11-J17</f>
        <v>25089855.219999969</v>
      </c>
      <c r="K19" s="5"/>
      <c r="L19" s="10">
        <f>+L11-L17</f>
        <v>19414109.980000019</v>
      </c>
      <c r="M19" s="5"/>
      <c r="N19" s="10">
        <f>+N11-N17</f>
        <v>27359403.409999996</v>
      </c>
    </row>
    <row r="20" spans="1:20" s="83" customFormat="1" ht="23.1" customHeight="1">
      <c r="A20" s="55" t="s">
        <v>86</v>
      </c>
      <c r="B20" s="55"/>
      <c r="C20" s="55"/>
      <c r="D20" s="55"/>
      <c r="E20" s="55"/>
      <c r="F20" s="56">
        <v>5.0999999999999996</v>
      </c>
      <c r="H20" s="11">
        <v>-2449675.1199999996</v>
      </c>
      <c r="I20" s="14"/>
      <c r="J20" s="11">
        <v>-3291924.6399999997</v>
      </c>
      <c r="K20" s="10"/>
      <c r="L20" s="11">
        <v>-34437.54</v>
      </c>
      <c r="M20" s="10"/>
      <c r="N20" s="11">
        <v>-59276.59</v>
      </c>
      <c r="Q20" s="14"/>
      <c r="R20" s="82"/>
      <c r="T20" s="8"/>
    </row>
    <row r="21" spans="1:20" ht="23.1" customHeight="1">
      <c r="A21" s="54" t="s">
        <v>87</v>
      </c>
      <c r="F21" s="56"/>
      <c r="H21" s="13">
        <f>SUM(H19:H20)</f>
        <v>10944513.949999994</v>
      </c>
      <c r="I21" s="5"/>
      <c r="J21" s="51">
        <f>SUM(J19:J20)</f>
        <v>21797930.579999968</v>
      </c>
      <c r="K21" s="5"/>
      <c r="L21" s="13">
        <f>SUM(L19:L20)</f>
        <v>19379672.44000002</v>
      </c>
      <c r="M21" s="5"/>
      <c r="N21" s="13">
        <f>SUM(N19:N20)</f>
        <v>27300126.819999997</v>
      </c>
      <c r="Q21" s="14"/>
      <c r="R21" s="83"/>
      <c r="S21" s="83"/>
      <c r="T21" s="8"/>
    </row>
    <row r="22" spans="1:20" ht="23.1" customHeight="1">
      <c r="A22" s="55" t="s">
        <v>88</v>
      </c>
      <c r="F22" s="56">
        <v>13.2</v>
      </c>
      <c r="H22" s="11">
        <v>-3554501.66</v>
      </c>
      <c r="I22" s="10"/>
      <c r="J22" s="11">
        <v>-3244372.95</v>
      </c>
      <c r="K22" s="10"/>
      <c r="L22" s="11">
        <v>-3190408.5700000003</v>
      </c>
      <c r="M22" s="10"/>
      <c r="N22" s="11">
        <v>-2983018.61</v>
      </c>
      <c r="R22" s="82"/>
    </row>
    <row r="23" spans="1:20" ht="23.1" customHeight="1">
      <c r="A23" s="54" t="s">
        <v>89</v>
      </c>
      <c r="F23" s="56"/>
      <c r="H23" s="10">
        <f>SUM(H21:H22)</f>
        <v>7390012.2899999935</v>
      </c>
      <c r="J23" s="10">
        <f>SUM(J21:J22)</f>
        <v>18553557.629999969</v>
      </c>
      <c r="L23" s="10">
        <f>SUM(L21:L22)</f>
        <v>16189263.87000002</v>
      </c>
      <c r="N23" s="10">
        <f>SUM(N21:N22)</f>
        <v>24317108.209999997</v>
      </c>
    </row>
    <row r="24" spans="1:20" ht="9.9" customHeight="1">
      <c r="A24" s="54"/>
      <c r="F24" s="56"/>
      <c r="H24" s="10"/>
      <c r="J24" s="10"/>
      <c r="L24" s="10"/>
      <c r="N24" s="10"/>
    </row>
    <row r="25" spans="1:20" ht="23.1" customHeight="1">
      <c r="A25" s="54" t="s">
        <v>90</v>
      </c>
      <c r="H25" s="85">
        <v>0</v>
      </c>
      <c r="J25" s="85">
        <v>0</v>
      </c>
      <c r="L25" s="85">
        <v>0</v>
      </c>
      <c r="N25" s="85">
        <v>0</v>
      </c>
    </row>
    <row r="26" spans="1:20" ht="23.1" customHeight="1" thickBot="1">
      <c r="A26" s="54" t="s">
        <v>91</v>
      </c>
      <c r="F26" s="56"/>
      <c r="H26" s="52">
        <f>SUM(H23:H25)</f>
        <v>7390012.2899999935</v>
      </c>
      <c r="J26" s="52">
        <f>SUM(J23:J25)</f>
        <v>18553557.629999969</v>
      </c>
      <c r="L26" s="52">
        <f>SUM(L23:L25)</f>
        <v>16189263.87000002</v>
      </c>
      <c r="N26" s="52">
        <f>SUM(N23:N25)</f>
        <v>24317108.209999997</v>
      </c>
    </row>
    <row r="27" spans="1:20" ht="23.1" customHeight="1" thickTop="1">
      <c r="A27" s="54"/>
      <c r="J27" s="85"/>
      <c r="L27" s="5"/>
      <c r="N27" s="85"/>
    </row>
    <row r="28" spans="1:20" ht="23.1" customHeight="1">
      <c r="A28" s="54" t="s">
        <v>92</v>
      </c>
      <c r="H28" s="85"/>
      <c r="J28" s="85"/>
      <c r="L28" s="5"/>
      <c r="N28" s="85"/>
    </row>
    <row r="29" spans="1:20" ht="23.1" customHeight="1">
      <c r="B29" s="55" t="s">
        <v>93</v>
      </c>
      <c r="H29" s="85">
        <f>H23</f>
        <v>7390012.2899999935</v>
      </c>
      <c r="J29" s="85">
        <f>J23</f>
        <v>18553557.629999969</v>
      </c>
      <c r="L29" s="5"/>
      <c r="N29" s="85"/>
    </row>
    <row r="30" spans="1:20" ht="23.1" customHeight="1">
      <c r="B30" s="62" t="s">
        <v>94</v>
      </c>
      <c r="H30" s="85">
        <v>0</v>
      </c>
      <c r="J30" s="85">
        <v>0</v>
      </c>
      <c r="L30" s="5"/>
      <c r="N30" s="85"/>
    </row>
    <row r="31" spans="1:20" ht="23.1" customHeight="1" thickBot="1">
      <c r="A31" s="54" t="s">
        <v>89</v>
      </c>
      <c r="H31" s="86">
        <f>SUM(H29:H30)</f>
        <v>7390012.2899999935</v>
      </c>
      <c r="J31" s="86">
        <f>SUM(J29:J30)</f>
        <v>18553557.629999969</v>
      </c>
      <c r="L31" s="5"/>
    </row>
    <row r="32" spans="1:20" ht="9.75" customHeight="1" thickTop="1">
      <c r="A32" s="54"/>
      <c r="H32" s="85"/>
      <c r="J32" s="85"/>
    </row>
    <row r="33" spans="1:14" ht="23.1" customHeight="1">
      <c r="A33" s="87" t="s">
        <v>95</v>
      </c>
      <c r="H33" s="85"/>
      <c r="J33" s="85"/>
    </row>
    <row r="34" spans="1:14" ht="23.1" customHeight="1">
      <c r="B34" s="55" t="s">
        <v>93</v>
      </c>
      <c r="H34" s="85">
        <f>H26</f>
        <v>7390012.2899999935</v>
      </c>
      <c r="J34" s="85">
        <f>J26</f>
        <v>18553557.629999969</v>
      </c>
    </row>
    <row r="35" spans="1:14" ht="23.1" customHeight="1">
      <c r="A35" s="62"/>
      <c r="B35" s="55" t="s">
        <v>94</v>
      </c>
      <c r="H35" s="85">
        <v>0</v>
      </c>
      <c r="J35" s="85">
        <v>0</v>
      </c>
    </row>
    <row r="36" spans="1:14" ht="23.1" customHeight="1" thickBot="1">
      <c r="A36" s="87" t="s">
        <v>91</v>
      </c>
      <c r="H36" s="86">
        <f>SUM(H34:H35)</f>
        <v>7390012.2899999935</v>
      </c>
      <c r="J36" s="86">
        <f>SUM(J34:J35)</f>
        <v>18553557.629999969</v>
      </c>
    </row>
    <row r="37" spans="1:14" ht="10.5" customHeight="1" thickTop="1">
      <c r="A37" s="54"/>
      <c r="H37" s="85"/>
      <c r="J37" s="85"/>
    </row>
    <row r="38" spans="1:14" ht="23.1" customHeight="1">
      <c r="A38" s="87" t="s">
        <v>96</v>
      </c>
      <c r="F38" s="56"/>
      <c r="H38" s="88"/>
      <c r="J38" s="88"/>
      <c r="L38" s="88"/>
      <c r="N38" s="88"/>
    </row>
    <row r="39" spans="1:14" ht="23.1" customHeight="1">
      <c r="A39" s="62" t="s">
        <v>97</v>
      </c>
      <c r="B39" s="62"/>
      <c r="F39" s="56">
        <v>18</v>
      </c>
      <c r="H39" s="89">
        <v>2.4633374299999979E-2</v>
      </c>
      <c r="J39" s="90">
        <v>6.1845192104399517E-2</v>
      </c>
      <c r="L39" s="89">
        <v>5.3964212900000065E-2</v>
      </c>
      <c r="N39" s="90">
        <v>8.1057027366666659E-2</v>
      </c>
    </row>
    <row r="40" spans="1:14" ht="23.1" customHeight="1">
      <c r="A40" s="62"/>
      <c r="B40" s="62"/>
      <c r="F40" s="56"/>
      <c r="H40" s="89"/>
      <c r="J40" s="90"/>
      <c r="L40" s="89"/>
      <c r="N40" s="90"/>
    </row>
    <row r="41" spans="1:14" ht="23.1" customHeight="1">
      <c r="A41" s="55" t="s">
        <v>35</v>
      </c>
      <c r="F41" s="56"/>
      <c r="H41" s="88"/>
      <c r="J41" s="88"/>
      <c r="L41" s="88"/>
      <c r="N41" s="88"/>
    </row>
    <row r="42" spans="1:14" ht="23.1" customHeight="1">
      <c r="F42" s="56"/>
      <c r="H42" s="88"/>
      <c r="J42" s="88"/>
      <c r="L42" s="88"/>
      <c r="N42" s="88"/>
    </row>
    <row r="43" spans="1:14" ht="23.1" customHeight="1">
      <c r="F43" s="56"/>
      <c r="H43" s="88"/>
      <c r="J43" s="88"/>
      <c r="L43" s="88"/>
      <c r="N43" s="88"/>
    </row>
    <row r="44" spans="1:14" ht="23.1" customHeight="1">
      <c r="F44" s="56"/>
      <c r="H44" s="88"/>
      <c r="J44" s="88"/>
      <c r="L44" s="88"/>
      <c r="N44" s="88"/>
    </row>
    <row r="45" spans="1:14" ht="29.1" customHeight="1">
      <c r="F45" s="56"/>
      <c r="H45" s="88"/>
      <c r="J45" s="88"/>
      <c r="L45" s="88"/>
      <c r="N45" s="88"/>
    </row>
    <row r="46" spans="1:14" ht="23.1" customHeight="1">
      <c r="A46" s="62"/>
      <c r="F46" s="56"/>
      <c r="H46" s="88"/>
      <c r="J46" s="88"/>
      <c r="L46" s="88"/>
      <c r="N46" s="88"/>
    </row>
    <row r="47" spans="1:14" ht="23.1" customHeight="1">
      <c r="A47" s="91"/>
      <c r="B47" s="87"/>
      <c r="F47" s="56"/>
      <c r="H47" s="88"/>
      <c r="J47" s="88"/>
      <c r="L47" s="88"/>
      <c r="N47" s="92" t="s">
        <v>171</v>
      </c>
    </row>
    <row r="51" spans="8:14">
      <c r="H51" s="5"/>
      <c r="I51" s="5"/>
      <c r="J51" s="5"/>
      <c r="K51" s="5"/>
      <c r="L51" s="5"/>
      <c r="M51" s="5"/>
      <c r="N51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G61"/>
  <sheetViews>
    <sheetView view="pageBreakPreview" topLeftCell="A10" zoomScaleNormal="90" zoomScaleSheetLayoutView="100" zoomScalePageLayoutView="90" workbookViewId="0">
      <selection activeCell="Q22" sqref="Q22"/>
    </sheetView>
  </sheetViews>
  <sheetFormatPr defaultColWidth="9.375" defaultRowHeight="21.9" customHeight="1"/>
  <cols>
    <col min="1" max="1" width="3.5" style="55" customWidth="1"/>
    <col min="2" max="2" width="3.875" style="55" customWidth="1"/>
    <col min="3" max="3" width="5.125" style="55" customWidth="1"/>
    <col min="4" max="4" width="22.5" style="55" customWidth="1"/>
    <col min="5" max="5" width="9.5" style="55" customWidth="1"/>
    <col min="6" max="6" width="1" style="55" customWidth="1"/>
    <col min="7" max="7" width="17.875" style="55" customWidth="1"/>
    <col min="8" max="8" width="1" style="55" customWidth="1"/>
    <col min="9" max="9" width="17.875" style="55" customWidth="1"/>
    <col min="10" max="10" width="1" style="55" customWidth="1"/>
    <col min="11" max="11" width="19.375" style="55" customWidth="1"/>
    <col min="12" max="12" width="1" style="55" customWidth="1"/>
    <col min="13" max="13" width="17.875" style="55" customWidth="1"/>
    <col min="14" max="14" width="1" style="55" customWidth="1"/>
    <col min="15" max="15" width="23.875" style="100" customWidth="1"/>
    <col min="16" max="16" width="1" style="55" customWidth="1"/>
    <col min="17" max="17" width="17.875" style="55" customWidth="1"/>
    <col min="18" max="18" width="9.375" style="55"/>
    <col min="19" max="20" width="17" style="55" bestFit="1" customWidth="1"/>
    <col min="21" max="21" width="14.625" style="55" bestFit="1" customWidth="1"/>
    <col min="22" max="16384" width="9.375" style="55"/>
  </cols>
  <sheetData>
    <row r="1" spans="1:33" s="54" customFormat="1" ht="23.1" customHeight="1">
      <c r="A1" s="68" t="s">
        <v>98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O1" s="93"/>
      <c r="P1" s="68"/>
      <c r="Q1" s="68"/>
    </row>
    <row r="2" spans="1:33" s="54" customFormat="1" ht="23.1" customHeight="1">
      <c r="A2" s="54" t="s">
        <v>99</v>
      </c>
      <c r="M2" s="94"/>
      <c r="N2" s="94"/>
      <c r="O2" s="93"/>
    </row>
    <row r="3" spans="1:33" s="54" customFormat="1" ht="23.1" customHeight="1">
      <c r="A3" s="54" t="s">
        <v>73</v>
      </c>
      <c r="M3" s="94"/>
      <c r="N3" s="94"/>
      <c r="O3" s="93"/>
    </row>
    <row r="4" spans="1:33" s="54" customFormat="1" ht="23.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95"/>
      <c r="P4" s="72"/>
      <c r="Q4" s="72"/>
    </row>
    <row r="5" spans="1:33" s="54" customFormat="1" ht="23.1" customHeight="1">
      <c r="A5" s="72"/>
      <c r="B5" s="72"/>
      <c r="C5" s="72"/>
      <c r="D5" s="72"/>
      <c r="E5" s="72"/>
      <c r="F5" s="72"/>
      <c r="G5" s="134" t="s">
        <v>3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33" s="54" customFormat="1" ht="23.1" customHeight="1">
      <c r="A6" s="72"/>
      <c r="B6" s="72"/>
      <c r="C6" s="72"/>
      <c r="D6" s="72"/>
      <c r="E6" s="72"/>
      <c r="F6" s="72"/>
      <c r="G6" s="135" t="s">
        <v>4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33" ht="23.1" customHeight="1">
      <c r="G7" s="56"/>
      <c r="N7" s="56"/>
      <c r="O7" s="96" t="s">
        <v>100</v>
      </c>
    </row>
    <row r="8" spans="1:33" ht="23.1" customHeight="1">
      <c r="G8" s="56"/>
      <c r="K8" s="134" t="s">
        <v>64</v>
      </c>
      <c r="L8" s="134"/>
      <c r="M8" s="134"/>
      <c r="N8" s="56"/>
      <c r="O8" s="97" t="s">
        <v>58</v>
      </c>
    </row>
    <row r="9" spans="1:33" ht="23.1" customHeight="1">
      <c r="G9" s="56" t="s">
        <v>59</v>
      </c>
      <c r="K9" s="56"/>
      <c r="L9" s="56"/>
      <c r="M9" s="56"/>
      <c r="N9" s="56"/>
      <c r="O9" s="96" t="s">
        <v>101</v>
      </c>
    </row>
    <row r="10" spans="1:33" ht="23.1" customHeight="1">
      <c r="G10" s="56" t="s">
        <v>102</v>
      </c>
      <c r="H10" s="56"/>
      <c r="I10" s="56"/>
      <c r="J10" s="56"/>
      <c r="K10" s="56" t="s">
        <v>103</v>
      </c>
      <c r="L10" s="56"/>
      <c r="M10" s="56"/>
      <c r="N10" s="56"/>
      <c r="O10" s="96" t="s">
        <v>104</v>
      </c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</row>
    <row r="11" spans="1:33" ht="23.1" customHeight="1">
      <c r="G11" s="58" t="s">
        <v>105</v>
      </c>
      <c r="H11" s="56"/>
      <c r="I11" s="58" t="s">
        <v>106</v>
      </c>
      <c r="J11" s="56"/>
      <c r="K11" s="58" t="s">
        <v>107</v>
      </c>
      <c r="L11" s="56"/>
      <c r="M11" s="58" t="s">
        <v>108</v>
      </c>
      <c r="N11" s="56"/>
      <c r="O11" s="97" t="s">
        <v>109</v>
      </c>
      <c r="P11" s="56"/>
      <c r="Q11" s="58" t="s">
        <v>110</v>
      </c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</row>
    <row r="12" spans="1:33" ht="11.4" customHeight="1">
      <c r="E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</row>
    <row r="13" spans="1:33" ht="23.1" customHeight="1">
      <c r="A13" s="55" t="s">
        <v>111</v>
      </c>
      <c r="E13" s="56"/>
      <c r="G13" s="23">
        <v>300000000</v>
      </c>
      <c r="H13" s="98"/>
      <c r="I13" s="23">
        <v>278374901.60000002</v>
      </c>
      <c r="J13" s="98"/>
      <c r="K13" s="23">
        <v>30000000</v>
      </c>
      <c r="L13" s="98"/>
      <c r="M13" s="4">
        <v>-84282526.779999956</v>
      </c>
      <c r="N13" s="56"/>
      <c r="O13" s="19">
        <v>2343608.7400000002</v>
      </c>
      <c r="P13" s="98"/>
      <c r="Q13" s="4">
        <f>SUM(G13:O13)</f>
        <v>526435983.56000006</v>
      </c>
      <c r="R13" s="56"/>
      <c r="S13" s="61"/>
      <c r="T13" s="56"/>
      <c r="U13" s="99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</row>
    <row r="14" spans="1:33" ht="23.1" customHeight="1">
      <c r="A14" s="100" t="s">
        <v>112</v>
      </c>
      <c r="B14" s="100"/>
      <c r="E14" s="56"/>
      <c r="G14" s="23"/>
      <c r="H14" s="98"/>
      <c r="I14" s="23"/>
      <c r="J14" s="98"/>
      <c r="K14" s="23"/>
      <c r="L14" s="98"/>
      <c r="M14" s="4"/>
      <c r="N14" s="56"/>
      <c r="O14" s="101"/>
      <c r="P14" s="98"/>
      <c r="Q14" s="4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</row>
    <row r="15" spans="1:33" ht="23.1" customHeight="1">
      <c r="A15" s="100"/>
      <c r="B15" s="55" t="s">
        <v>113</v>
      </c>
      <c r="E15" s="56"/>
      <c r="G15" s="102">
        <v>0</v>
      </c>
      <c r="H15" s="19"/>
      <c r="I15" s="102">
        <v>0</v>
      </c>
      <c r="J15" s="19"/>
      <c r="K15" s="102">
        <v>0</v>
      </c>
      <c r="L15" s="4"/>
      <c r="M15" s="4">
        <v>18553557.629999999</v>
      </c>
      <c r="N15" s="56"/>
      <c r="O15" s="101">
        <v>0</v>
      </c>
      <c r="P15" s="4"/>
      <c r="Q15" s="4">
        <f>SUM(G15:O15)</f>
        <v>18553557.629999999</v>
      </c>
      <c r="R15" s="5"/>
      <c r="S15" s="5"/>
      <c r="T15" s="5"/>
      <c r="U15" s="5"/>
      <c r="V15" s="5"/>
      <c r="W15" s="5"/>
      <c r="X15" s="5"/>
    </row>
    <row r="16" spans="1:33" ht="23.1" customHeight="1">
      <c r="A16" s="100"/>
      <c r="B16" s="55" t="s">
        <v>90</v>
      </c>
      <c r="E16" s="56"/>
      <c r="G16" s="102">
        <v>0</v>
      </c>
      <c r="H16" s="19"/>
      <c r="I16" s="102">
        <v>0</v>
      </c>
      <c r="J16" s="19"/>
      <c r="K16" s="102">
        <v>0</v>
      </c>
      <c r="L16" s="4"/>
      <c r="M16" s="4">
        <v>0</v>
      </c>
      <c r="N16" s="56"/>
      <c r="O16" s="4">
        <v>0</v>
      </c>
      <c r="P16" s="4"/>
      <c r="Q16" s="4">
        <f>SUM(G16:O16)</f>
        <v>0</v>
      </c>
      <c r="R16" s="5"/>
      <c r="S16" s="5"/>
      <c r="T16" s="5"/>
      <c r="U16" s="5"/>
      <c r="V16" s="5"/>
      <c r="W16" s="5"/>
      <c r="X16" s="5"/>
    </row>
    <row r="17" spans="1:24" ht="23.1" customHeight="1" thickBot="1">
      <c r="A17" s="55" t="s">
        <v>114</v>
      </c>
      <c r="E17" s="56"/>
      <c r="G17" s="103">
        <f>SUM(G13:G16)</f>
        <v>300000000</v>
      </c>
      <c r="H17" s="4"/>
      <c r="I17" s="103">
        <f>SUM(I13:I16)</f>
        <v>278374901.60000002</v>
      </c>
      <c r="J17" s="4"/>
      <c r="K17" s="103">
        <f>SUM(K13:K16)</f>
        <v>30000000</v>
      </c>
      <c r="L17" s="4"/>
      <c r="M17" s="103">
        <f>SUM(M13:M16)</f>
        <v>-65728969.149999961</v>
      </c>
      <c r="N17" s="56"/>
      <c r="O17" s="103">
        <f>SUM(O13:O16)</f>
        <v>2343608.7400000002</v>
      </c>
      <c r="P17" s="4"/>
      <c r="Q17" s="103">
        <f>SUM(Q13:Q16)</f>
        <v>544989541.19000006</v>
      </c>
      <c r="R17" s="5"/>
      <c r="S17" s="5"/>
      <c r="T17" s="5"/>
      <c r="U17" s="5"/>
      <c r="V17" s="5"/>
      <c r="W17" s="5"/>
      <c r="X17" s="5"/>
    </row>
    <row r="18" spans="1:24" ht="23.1" customHeight="1" thickTop="1">
      <c r="E18" s="56"/>
      <c r="G18" s="98"/>
      <c r="H18" s="4"/>
      <c r="I18" s="98"/>
      <c r="J18" s="4"/>
      <c r="K18" s="98"/>
      <c r="L18" s="4"/>
      <c r="M18" s="98"/>
      <c r="N18" s="56"/>
      <c r="O18" s="98"/>
      <c r="P18" s="4"/>
      <c r="Q18" s="98"/>
      <c r="R18" s="5"/>
      <c r="S18" s="5"/>
      <c r="T18" s="5"/>
      <c r="U18" s="5"/>
      <c r="V18" s="5"/>
      <c r="W18" s="5"/>
      <c r="X18" s="5"/>
    </row>
    <row r="19" spans="1:24" ht="23.1" customHeight="1">
      <c r="A19" s="55" t="s">
        <v>115</v>
      </c>
      <c r="E19" s="56"/>
      <c r="G19" s="98">
        <v>300000000</v>
      </c>
      <c r="H19" s="4"/>
      <c r="I19" s="98">
        <v>278374901.60000002</v>
      </c>
      <c r="J19" s="4"/>
      <c r="K19" s="98">
        <v>30000000</v>
      </c>
      <c r="L19" s="4"/>
      <c r="M19" s="98">
        <v>-20490857.860000014</v>
      </c>
      <c r="N19" s="56"/>
      <c r="O19" s="98">
        <v>7917816.5100000007</v>
      </c>
      <c r="P19" s="4"/>
      <c r="Q19" s="4">
        <f>SUM(G19:O19)</f>
        <v>595801860.25</v>
      </c>
      <c r="R19" s="5"/>
      <c r="S19" s="5"/>
      <c r="T19" s="5"/>
      <c r="U19" s="5"/>
      <c r="V19" s="5"/>
      <c r="W19" s="5"/>
      <c r="X19" s="5"/>
    </row>
    <row r="20" spans="1:24" ht="23.1" customHeight="1">
      <c r="A20" s="100" t="s">
        <v>112</v>
      </c>
      <c r="B20" s="100"/>
      <c r="E20" s="56"/>
      <c r="G20" s="99"/>
      <c r="H20" s="24"/>
      <c r="I20" s="99"/>
      <c r="J20" s="25"/>
      <c r="K20" s="99"/>
      <c r="L20" s="25"/>
      <c r="M20" s="26"/>
      <c r="N20" s="56"/>
      <c r="O20" s="101"/>
      <c r="P20" s="25"/>
      <c r="Q20" s="27"/>
      <c r="R20" s="5"/>
      <c r="S20" s="5"/>
      <c r="T20" s="5"/>
      <c r="U20" s="5"/>
      <c r="V20" s="5"/>
      <c r="W20" s="5"/>
      <c r="X20" s="5"/>
    </row>
    <row r="21" spans="1:24" ht="23.1" customHeight="1">
      <c r="A21" s="100"/>
      <c r="B21" s="55" t="s">
        <v>113</v>
      </c>
      <c r="E21" s="56"/>
      <c r="G21" s="104">
        <v>0</v>
      </c>
      <c r="H21" s="28"/>
      <c r="I21" s="104">
        <v>0</v>
      </c>
      <c r="J21" s="29"/>
      <c r="K21" s="104">
        <v>0</v>
      </c>
      <c r="L21" s="29"/>
      <c r="M21" s="19">
        <v>7390012.29</v>
      </c>
      <c r="N21" s="56"/>
      <c r="O21" s="101">
        <v>0</v>
      </c>
      <c r="P21" s="29"/>
      <c r="Q21" s="19">
        <f>SUM(G21:O21)</f>
        <v>7390012.29</v>
      </c>
      <c r="R21" s="5"/>
      <c r="S21" s="5"/>
      <c r="T21" s="5"/>
      <c r="U21" s="5"/>
      <c r="V21" s="5"/>
      <c r="W21" s="5"/>
      <c r="X21" s="5"/>
    </row>
    <row r="22" spans="1:24" ht="23.1" customHeight="1">
      <c r="A22" s="100"/>
      <c r="B22" s="55" t="s">
        <v>90</v>
      </c>
      <c r="E22" s="56"/>
      <c r="G22" s="104">
        <v>0</v>
      </c>
      <c r="H22" s="28"/>
      <c r="I22" s="104">
        <v>0</v>
      </c>
      <c r="J22" s="29"/>
      <c r="K22" s="104">
        <v>0</v>
      </c>
      <c r="L22" s="29"/>
      <c r="M22" s="19">
        <v>0</v>
      </c>
      <c r="N22" s="56"/>
      <c r="O22" s="19">
        <v>0</v>
      </c>
      <c r="P22" s="29"/>
      <c r="Q22" s="19">
        <f>SUM(G22:O22)</f>
        <v>0</v>
      </c>
      <c r="R22" s="5"/>
      <c r="S22" s="5"/>
      <c r="T22" s="5"/>
      <c r="U22" s="5"/>
      <c r="V22" s="5"/>
      <c r="W22" s="5"/>
      <c r="X22" s="5"/>
    </row>
    <row r="23" spans="1:24" ht="23.1" customHeight="1" thickBot="1">
      <c r="A23" s="55" t="s">
        <v>116</v>
      </c>
      <c r="E23" s="56"/>
      <c r="G23" s="105">
        <f>SUM(G19:G22)</f>
        <v>300000000</v>
      </c>
      <c r="H23" s="5"/>
      <c r="I23" s="105">
        <f>SUM(I19:I22)</f>
        <v>278374901.60000002</v>
      </c>
      <c r="J23" s="7"/>
      <c r="K23" s="105">
        <f>SUM(K19:K22)</f>
        <v>30000000</v>
      </c>
      <c r="L23" s="7"/>
      <c r="M23" s="103">
        <f>SUM(M19:M22)</f>
        <v>-13100845.570000015</v>
      </c>
      <c r="N23" s="56"/>
      <c r="O23" s="103">
        <f>SUM(O19:O22)</f>
        <v>7917816.5100000007</v>
      </c>
      <c r="P23" s="7"/>
      <c r="Q23" s="105">
        <f>SUM(Q19:Q22)</f>
        <v>603191872.53999996</v>
      </c>
      <c r="R23" s="5"/>
      <c r="S23" s="5"/>
      <c r="T23" s="5"/>
      <c r="U23" s="5"/>
      <c r="V23" s="5"/>
      <c r="W23" s="5"/>
      <c r="X23" s="5"/>
    </row>
    <row r="24" spans="1:24" ht="23.1" customHeight="1" thickTop="1">
      <c r="E24" s="56"/>
      <c r="G24" s="99"/>
      <c r="H24" s="5"/>
      <c r="I24" s="99"/>
      <c r="J24" s="7"/>
      <c r="K24" s="99"/>
      <c r="L24" s="7"/>
      <c r="M24" s="4"/>
      <c r="N24" s="56"/>
      <c r="O24" s="101"/>
      <c r="P24" s="7"/>
      <c r="Q24" s="99"/>
      <c r="R24" s="5"/>
      <c r="S24" s="5"/>
      <c r="T24" s="5"/>
      <c r="U24" s="5"/>
      <c r="V24" s="5"/>
      <c r="W24" s="5"/>
      <c r="X24" s="5"/>
    </row>
    <row r="25" spans="1:24" ht="23.1" customHeight="1">
      <c r="A25" s="55" t="s">
        <v>35</v>
      </c>
      <c r="E25" s="56"/>
      <c r="G25" s="99"/>
      <c r="H25" s="5"/>
      <c r="I25" s="99"/>
      <c r="J25" s="7"/>
      <c r="K25" s="99"/>
      <c r="L25" s="7"/>
      <c r="M25" s="4"/>
      <c r="N25" s="56"/>
      <c r="O25" s="101"/>
      <c r="P25" s="7"/>
      <c r="Q25" s="99"/>
      <c r="R25" s="5"/>
      <c r="S25" s="5"/>
      <c r="T25" s="5"/>
      <c r="U25" s="5"/>
      <c r="V25" s="5"/>
      <c r="W25" s="5"/>
      <c r="X25" s="5"/>
    </row>
    <row r="26" spans="1:24" ht="23.1" customHeight="1">
      <c r="E26" s="56"/>
      <c r="G26" s="99"/>
      <c r="H26" s="5"/>
      <c r="I26" s="99"/>
      <c r="J26" s="7"/>
      <c r="K26" s="99"/>
      <c r="L26" s="7"/>
      <c r="M26" s="4"/>
      <c r="N26" s="56"/>
      <c r="O26" s="101"/>
      <c r="P26" s="7"/>
      <c r="Q26" s="99"/>
      <c r="R26" s="5"/>
      <c r="S26" s="5"/>
      <c r="T26" s="5"/>
      <c r="U26" s="5"/>
      <c r="V26" s="5"/>
      <c r="W26" s="5"/>
      <c r="X26" s="5"/>
    </row>
    <row r="27" spans="1:24" ht="23.1" customHeight="1">
      <c r="E27" s="56"/>
      <c r="G27" s="99"/>
      <c r="H27" s="5"/>
      <c r="I27" s="99"/>
      <c r="J27" s="7"/>
      <c r="K27" s="99"/>
      <c r="L27" s="7"/>
      <c r="M27" s="4"/>
      <c r="N27" s="56"/>
      <c r="O27" s="101"/>
      <c r="P27" s="7"/>
      <c r="Q27" s="99"/>
      <c r="R27" s="5"/>
      <c r="S27" s="5"/>
      <c r="T27" s="5"/>
      <c r="U27" s="5"/>
      <c r="V27" s="5"/>
      <c r="W27" s="5"/>
      <c r="X27" s="5"/>
    </row>
    <row r="28" spans="1:24" ht="23.1" customHeight="1">
      <c r="E28" s="56"/>
      <c r="G28" s="99"/>
      <c r="H28" s="5"/>
      <c r="I28" s="99"/>
      <c r="J28" s="7"/>
      <c r="K28" s="99"/>
      <c r="L28" s="7"/>
      <c r="M28" s="4"/>
      <c r="N28" s="56"/>
      <c r="O28" s="30"/>
      <c r="P28" s="7"/>
      <c r="Q28" s="99"/>
      <c r="R28" s="5"/>
      <c r="S28" s="5"/>
      <c r="T28" s="5"/>
      <c r="U28" s="5"/>
      <c r="V28" s="5"/>
      <c r="W28" s="5"/>
      <c r="X28" s="5"/>
    </row>
    <row r="29" spans="1:24" ht="23.1" customHeight="1">
      <c r="E29" s="56"/>
      <c r="G29" s="99"/>
      <c r="H29" s="5"/>
      <c r="I29" s="99"/>
      <c r="J29" s="7"/>
      <c r="K29" s="99"/>
      <c r="L29" s="7"/>
      <c r="M29" s="4"/>
      <c r="N29" s="56"/>
      <c r="O29" s="30"/>
      <c r="P29" s="7"/>
      <c r="Q29" s="99"/>
      <c r="R29" s="5"/>
      <c r="S29" s="5"/>
      <c r="T29" s="5"/>
      <c r="U29" s="5"/>
      <c r="V29" s="5"/>
      <c r="W29" s="5"/>
      <c r="X29" s="5"/>
    </row>
    <row r="30" spans="1:24" ht="23.1" customHeight="1">
      <c r="E30" s="56"/>
      <c r="G30" s="99"/>
      <c r="H30" s="5"/>
      <c r="I30" s="99"/>
      <c r="J30" s="7"/>
      <c r="K30" s="99"/>
      <c r="L30" s="7"/>
      <c r="M30" s="4"/>
      <c r="N30" s="56"/>
      <c r="O30" s="30"/>
      <c r="P30" s="7"/>
      <c r="Q30" s="99"/>
      <c r="R30" s="5"/>
      <c r="S30" s="5"/>
      <c r="T30" s="5"/>
      <c r="U30" s="5"/>
      <c r="V30" s="5"/>
      <c r="W30" s="5"/>
      <c r="X30" s="5"/>
    </row>
    <row r="31" spans="1:24" ht="23.1" customHeight="1">
      <c r="E31" s="56"/>
      <c r="G31" s="99"/>
      <c r="H31" s="5"/>
      <c r="I31" s="99"/>
      <c r="J31" s="7"/>
      <c r="K31" s="99"/>
      <c r="L31" s="7"/>
      <c r="M31" s="4"/>
      <c r="N31" s="56"/>
      <c r="O31" s="30"/>
      <c r="P31" s="7"/>
      <c r="Q31" s="99"/>
      <c r="R31" s="5"/>
      <c r="S31" s="5"/>
      <c r="T31" s="5"/>
      <c r="U31" s="5"/>
      <c r="V31" s="5"/>
      <c r="W31" s="5"/>
      <c r="X31" s="5"/>
    </row>
    <row r="32" spans="1:24" ht="23.1" customHeight="1">
      <c r="E32" s="56"/>
      <c r="G32" s="99"/>
      <c r="H32" s="5"/>
      <c r="I32" s="99"/>
      <c r="J32" s="7"/>
      <c r="K32" s="99"/>
      <c r="L32" s="7"/>
      <c r="M32" s="4"/>
      <c r="N32" s="4"/>
      <c r="O32" s="30"/>
      <c r="P32" s="7"/>
      <c r="Q32" s="99"/>
      <c r="R32" s="5"/>
      <c r="S32" s="5"/>
      <c r="T32" s="5"/>
      <c r="U32" s="5"/>
      <c r="V32" s="5"/>
      <c r="W32" s="5"/>
      <c r="X32" s="5"/>
    </row>
    <row r="33" spans="5:24" ht="23.1" customHeight="1">
      <c r="E33" s="56"/>
      <c r="G33" s="99"/>
      <c r="H33" s="5"/>
      <c r="I33" s="99"/>
      <c r="J33" s="7"/>
      <c r="K33" s="99"/>
      <c r="L33" s="7"/>
      <c r="M33" s="4"/>
      <c r="N33" s="4"/>
      <c r="O33" s="30"/>
      <c r="P33" s="7"/>
      <c r="Q33" s="99"/>
      <c r="R33" s="5"/>
      <c r="S33" s="5"/>
      <c r="T33" s="5"/>
      <c r="U33" s="5"/>
      <c r="V33" s="5"/>
      <c r="W33" s="5"/>
      <c r="X33" s="5"/>
    </row>
    <row r="34" spans="5:24" ht="23.1" customHeight="1">
      <c r="E34" s="56"/>
      <c r="G34" s="99"/>
      <c r="H34" s="5"/>
      <c r="I34" s="99"/>
      <c r="J34" s="7"/>
      <c r="K34" s="99"/>
      <c r="L34" s="7"/>
      <c r="M34" s="4"/>
      <c r="N34" s="4"/>
      <c r="O34" s="30"/>
      <c r="P34" s="7"/>
      <c r="Q34" s="99"/>
      <c r="R34" s="5"/>
      <c r="S34" s="5"/>
      <c r="T34" s="5"/>
      <c r="U34" s="5"/>
      <c r="V34" s="5"/>
      <c r="W34" s="5"/>
      <c r="X34" s="5"/>
    </row>
    <row r="35" spans="5:24" ht="23.1" customHeight="1">
      <c r="E35" s="56"/>
      <c r="G35" s="99"/>
      <c r="H35" s="5"/>
      <c r="I35" s="99"/>
      <c r="J35" s="7"/>
      <c r="K35" s="99"/>
      <c r="L35" s="7"/>
      <c r="M35" s="4"/>
      <c r="N35" s="4"/>
      <c r="O35" s="30"/>
      <c r="P35" s="7"/>
      <c r="Q35" s="99"/>
      <c r="R35" s="5"/>
      <c r="S35" s="5"/>
      <c r="T35" s="5"/>
      <c r="U35" s="5"/>
      <c r="V35" s="5"/>
      <c r="W35" s="5"/>
      <c r="X35" s="5"/>
    </row>
    <row r="36" spans="5:24" ht="23.1" customHeight="1">
      <c r="E36" s="56"/>
      <c r="G36" s="99"/>
      <c r="H36" s="5"/>
      <c r="I36" s="99"/>
      <c r="J36" s="7"/>
      <c r="K36" s="99"/>
      <c r="L36" s="7"/>
      <c r="M36" s="4"/>
      <c r="N36" s="4"/>
      <c r="O36" s="30"/>
      <c r="P36" s="7"/>
      <c r="Q36" s="99"/>
      <c r="R36" s="5"/>
      <c r="S36" s="5"/>
      <c r="T36" s="5"/>
      <c r="U36" s="5"/>
      <c r="V36" s="5"/>
      <c r="W36" s="5"/>
      <c r="X36" s="5"/>
    </row>
    <row r="37" spans="5:24" ht="23.1" customHeight="1">
      <c r="E37" s="56"/>
      <c r="G37" s="99"/>
      <c r="H37" s="5"/>
      <c r="I37" s="99"/>
      <c r="J37" s="7"/>
      <c r="K37" s="99"/>
      <c r="L37" s="7"/>
      <c r="M37" s="4"/>
      <c r="N37" s="4"/>
      <c r="O37" s="30"/>
      <c r="P37" s="7"/>
      <c r="Q37" s="99"/>
      <c r="R37" s="5"/>
      <c r="S37" s="5"/>
      <c r="T37" s="5"/>
      <c r="U37" s="5"/>
      <c r="V37" s="5"/>
      <c r="W37" s="5"/>
      <c r="X37" s="5"/>
    </row>
    <row r="38" spans="5:24" ht="23.1" customHeight="1">
      <c r="E38" s="56"/>
      <c r="G38" s="99"/>
      <c r="H38" s="5"/>
      <c r="I38" s="99"/>
      <c r="J38" s="7"/>
      <c r="K38" s="99"/>
      <c r="L38" s="7"/>
      <c r="M38" s="4"/>
      <c r="N38" s="4"/>
      <c r="O38" s="30"/>
      <c r="P38" s="7"/>
      <c r="Q38" s="99"/>
      <c r="R38" s="5"/>
      <c r="S38" s="5"/>
      <c r="T38" s="5"/>
      <c r="U38" s="5"/>
      <c r="V38" s="5"/>
      <c r="W38" s="5"/>
      <c r="X38" s="5"/>
    </row>
    <row r="39" spans="5:24" ht="23.1" customHeight="1">
      <c r="E39" s="56"/>
      <c r="G39" s="99"/>
      <c r="H39" s="5"/>
      <c r="I39" s="99"/>
      <c r="J39" s="7"/>
      <c r="K39" s="99"/>
      <c r="L39" s="7"/>
      <c r="M39" s="4"/>
      <c r="N39" s="4"/>
      <c r="O39" s="30"/>
      <c r="P39" s="7"/>
      <c r="Q39" s="99"/>
      <c r="R39" s="5"/>
      <c r="S39" s="5"/>
      <c r="T39" s="5"/>
      <c r="U39" s="5"/>
      <c r="V39" s="5"/>
      <c r="W39" s="5"/>
      <c r="X39" s="5"/>
    </row>
    <row r="40" spans="5:24" ht="23.1" customHeight="1">
      <c r="E40" s="56"/>
      <c r="G40" s="99"/>
      <c r="H40" s="5"/>
      <c r="I40" s="99"/>
      <c r="J40" s="7"/>
      <c r="K40" s="99"/>
      <c r="L40" s="7"/>
      <c r="M40" s="4"/>
      <c r="N40" s="4"/>
      <c r="O40" s="30"/>
      <c r="P40" s="7"/>
      <c r="Q40" s="99"/>
      <c r="R40" s="5"/>
      <c r="S40" s="5"/>
      <c r="T40" s="5"/>
      <c r="U40" s="5"/>
      <c r="V40" s="5"/>
      <c r="W40" s="5"/>
      <c r="X40" s="5"/>
    </row>
    <row r="41" spans="5:24" ht="23.1" customHeight="1">
      <c r="E41" s="56"/>
      <c r="G41" s="99"/>
      <c r="H41" s="5"/>
      <c r="I41" s="99"/>
      <c r="J41" s="7"/>
      <c r="K41" s="99"/>
      <c r="L41" s="7"/>
      <c r="M41" s="4"/>
      <c r="N41" s="4"/>
      <c r="O41" s="30"/>
      <c r="P41" s="7"/>
      <c r="Q41" s="99"/>
      <c r="R41" s="5"/>
      <c r="S41" s="5"/>
      <c r="T41" s="5"/>
      <c r="U41" s="5"/>
      <c r="V41" s="5"/>
      <c r="W41" s="5"/>
      <c r="X41" s="5"/>
    </row>
    <row r="42" spans="5:24" ht="23.1" customHeight="1">
      <c r="E42" s="56"/>
      <c r="G42" s="99"/>
      <c r="H42" s="5"/>
      <c r="I42" s="99"/>
      <c r="J42" s="7"/>
      <c r="K42" s="99"/>
      <c r="L42" s="7"/>
      <c r="M42" s="4"/>
      <c r="N42" s="4"/>
      <c r="O42" s="30"/>
      <c r="P42" s="7"/>
      <c r="Q42" s="99"/>
      <c r="R42" s="5"/>
      <c r="S42" s="5"/>
      <c r="T42" s="5"/>
      <c r="U42" s="5"/>
      <c r="V42" s="5"/>
      <c r="W42" s="5"/>
      <c r="X42" s="5"/>
    </row>
    <row r="43" spans="5:24" ht="23.1" customHeight="1">
      <c r="E43" s="56"/>
      <c r="G43" s="99"/>
      <c r="H43" s="5"/>
      <c r="I43" s="99"/>
      <c r="J43" s="7"/>
      <c r="K43" s="99"/>
      <c r="L43" s="7"/>
      <c r="M43" s="4"/>
      <c r="N43" s="4"/>
      <c r="O43" s="30"/>
      <c r="P43" s="7"/>
      <c r="Q43" s="99"/>
      <c r="R43" s="5"/>
      <c r="S43" s="5"/>
      <c r="T43" s="5"/>
      <c r="U43" s="5"/>
      <c r="V43" s="5"/>
      <c r="W43" s="5"/>
      <c r="X43" s="5"/>
    </row>
    <row r="44" spans="5:24" ht="23.1" customHeight="1">
      <c r="E44" s="56"/>
      <c r="G44" s="99"/>
      <c r="H44" s="5"/>
      <c r="I44" s="99"/>
      <c r="J44" s="7"/>
      <c r="K44" s="99"/>
      <c r="L44" s="7"/>
      <c r="M44" s="4"/>
      <c r="N44" s="4"/>
      <c r="O44" s="30"/>
      <c r="P44" s="7"/>
      <c r="Q44" s="99"/>
      <c r="R44" s="5"/>
      <c r="S44" s="5"/>
      <c r="T44" s="5"/>
      <c r="U44" s="5"/>
      <c r="V44" s="5"/>
      <c r="W44" s="5"/>
      <c r="X44" s="5"/>
    </row>
    <row r="45" spans="5:24" ht="23.1" customHeight="1">
      <c r="E45" s="56"/>
      <c r="G45" s="99"/>
      <c r="H45" s="5"/>
      <c r="I45" s="99"/>
      <c r="J45" s="7"/>
      <c r="K45" s="99"/>
      <c r="L45" s="7"/>
      <c r="M45" s="4"/>
      <c r="N45" s="4"/>
      <c r="O45" s="30"/>
      <c r="P45" s="7"/>
      <c r="Q45" s="99"/>
      <c r="R45" s="5"/>
      <c r="S45" s="5"/>
      <c r="T45" s="5"/>
      <c r="U45" s="5"/>
      <c r="V45" s="5"/>
      <c r="W45" s="5"/>
      <c r="X45" s="5"/>
    </row>
    <row r="46" spans="5:24" ht="23.1" customHeight="1">
      <c r="E46" s="56"/>
      <c r="G46" s="99"/>
      <c r="H46" s="5"/>
      <c r="I46" s="99"/>
      <c r="J46" s="7"/>
      <c r="K46" s="99"/>
      <c r="L46" s="7"/>
      <c r="M46" s="4"/>
      <c r="N46" s="4"/>
      <c r="O46" s="30"/>
      <c r="P46" s="7"/>
      <c r="Q46" s="99"/>
      <c r="R46" s="5"/>
      <c r="S46" s="5"/>
      <c r="T46" s="5"/>
      <c r="U46" s="5"/>
      <c r="V46" s="5"/>
      <c r="W46" s="5"/>
      <c r="X46" s="5"/>
    </row>
    <row r="47" spans="5:24" ht="23.1" customHeight="1">
      <c r="E47" s="56"/>
      <c r="G47" s="99"/>
      <c r="H47" s="5"/>
      <c r="I47" s="99"/>
      <c r="J47" s="7"/>
      <c r="K47" s="99"/>
      <c r="L47" s="7"/>
      <c r="M47" s="4"/>
      <c r="N47" s="4"/>
      <c r="O47" s="30"/>
      <c r="P47" s="7"/>
      <c r="Q47" s="99"/>
      <c r="R47" s="5"/>
      <c r="S47" s="5"/>
      <c r="T47" s="5"/>
      <c r="U47" s="5"/>
      <c r="V47" s="5"/>
      <c r="W47" s="5"/>
      <c r="X47" s="5"/>
    </row>
    <row r="48" spans="5:24" ht="23.1" customHeight="1">
      <c r="E48" s="56"/>
      <c r="G48" s="99"/>
      <c r="H48" s="5"/>
      <c r="I48" s="99"/>
      <c r="J48" s="7"/>
      <c r="K48" s="99"/>
      <c r="L48" s="7"/>
      <c r="M48" s="4"/>
      <c r="N48" s="4"/>
      <c r="O48" s="30"/>
      <c r="P48" s="7"/>
      <c r="Q48" s="99"/>
      <c r="R48" s="5"/>
      <c r="S48" s="5"/>
      <c r="T48" s="5"/>
      <c r="U48" s="5"/>
      <c r="V48" s="5"/>
      <c r="W48" s="5"/>
      <c r="X48" s="5"/>
    </row>
    <row r="49" spans="1:26" ht="23.1" customHeight="1">
      <c r="E49" s="56"/>
      <c r="G49" s="99"/>
      <c r="H49" s="5"/>
      <c r="I49" s="99"/>
      <c r="J49" s="7"/>
      <c r="K49" s="99"/>
      <c r="L49" s="7"/>
      <c r="M49" s="4"/>
      <c r="N49" s="4"/>
      <c r="O49" s="30"/>
      <c r="P49" s="7"/>
      <c r="Q49" s="99"/>
      <c r="R49" s="5"/>
      <c r="S49" s="5"/>
      <c r="T49" s="5"/>
      <c r="U49" s="5"/>
      <c r="V49" s="5"/>
      <c r="W49" s="5"/>
      <c r="X49" s="5"/>
    </row>
    <row r="50" spans="1:26" ht="23.1" customHeight="1">
      <c r="E50" s="56"/>
      <c r="G50" s="99"/>
      <c r="H50" s="5"/>
      <c r="I50" s="99"/>
      <c r="J50" s="7"/>
      <c r="K50" s="99"/>
      <c r="L50" s="7"/>
      <c r="M50" s="4"/>
      <c r="N50" s="4"/>
      <c r="O50" s="30"/>
      <c r="P50" s="7"/>
      <c r="Q50" s="99"/>
      <c r="R50" s="5"/>
      <c r="S50" s="5"/>
      <c r="T50" s="5"/>
      <c r="U50" s="5"/>
      <c r="V50" s="5"/>
      <c r="W50" s="5"/>
      <c r="X50" s="5"/>
    </row>
    <row r="51" spans="1:26" ht="23.1" customHeight="1">
      <c r="E51" s="56"/>
      <c r="G51" s="99"/>
      <c r="H51" s="5"/>
      <c r="I51" s="99"/>
      <c r="J51" s="7"/>
      <c r="K51" s="99"/>
      <c r="L51" s="7"/>
      <c r="M51" s="4"/>
      <c r="N51" s="4"/>
      <c r="O51" s="30"/>
      <c r="P51" s="7"/>
      <c r="Q51" s="99"/>
      <c r="R51" s="5"/>
      <c r="S51" s="5"/>
      <c r="T51" s="5"/>
      <c r="U51" s="5"/>
      <c r="V51" s="5"/>
      <c r="W51" s="5"/>
      <c r="X51" s="5"/>
    </row>
    <row r="52" spans="1:26" ht="23.1" customHeight="1">
      <c r="E52" s="56"/>
      <c r="G52" s="99"/>
      <c r="H52" s="5"/>
      <c r="I52" s="99"/>
      <c r="J52" s="7"/>
      <c r="K52" s="99"/>
      <c r="L52" s="7"/>
      <c r="M52" s="4"/>
      <c r="N52" s="4"/>
      <c r="O52" s="30"/>
      <c r="P52" s="7"/>
      <c r="Q52" s="99"/>
      <c r="R52" s="5"/>
      <c r="S52" s="5"/>
      <c r="T52" s="5"/>
      <c r="U52" s="5"/>
      <c r="V52" s="5"/>
      <c r="W52" s="5"/>
      <c r="X52" s="5"/>
    </row>
    <row r="53" spans="1:26" ht="23.1" customHeight="1">
      <c r="E53" s="56"/>
      <c r="G53" s="99"/>
      <c r="H53" s="5"/>
      <c r="I53" s="99"/>
      <c r="J53" s="7"/>
      <c r="K53" s="99"/>
      <c r="L53" s="7"/>
      <c r="M53" s="4"/>
      <c r="N53" s="4"/>
      <c r="O53" s="30"/>
      <c r="P53" s="7"/>
      <c r="Q53" s="99"/>
      <c r="R53" s="5"/>
      <c r="S53" s="5"/>
      <c r="T53" s="5"/>
      <c r="U53" s="5"/>
      <c r="V53" s="5"/>
      <c r="W53" s="5"/>
      <c r="X53" s="5"/>
    </row>
    <row r="54" spans="1:26" ht="27.9" customHeight="1">
      <c r="E54" s="56"/>
      <c r="G54" s="99"/>
      <c r="H54" s="5"/>
      <c r="I54" s="99"/>
      <c r="J54" s="7"/>
      <c r="K54" s="99"/>
      <c r="L54" s="7"/>
      <c r="M54" s="4"/>
      <c r="N54" s="4"/>
      <c r="O54" s="30"/>
      <c r="P54" s="7"/>
      <c r="Q54" s="99"/>
      <c r="R54" s="5"/>
      <c r="S54" s="5"/>
      <c r="T54" s="5"/>
      <c r="U54" s="5"/>
      <c r="V54" s="5"/>
      <c r="W54" s="5"/>
      <c r="X54" s="5"/>
    </row>
    <row r="55" spans="1:26" ht="23.1" customHeight="1">
      <c r="E55" s="56"/>
      <c r="G55" s="99"/>
      <c r="H55" s="5"/>
      <c r="I55" s="99"/>
      <c r="J55" s="7"/>
      <c r="K55" s="99"/>
      <c r="L55" s="7"/>
      <c r="M55" s="4"/>
      <c r="N55" s="4"/>
      <c r="O55" s="30"/>
      <c r="P55" s="7"/>
      <c r="Q55" s="99"/>
      <c r="R55" s="5"/>
      <c r="S55" s="5"/>
      <c r="T55" s="5"/>
      <c r="U55" s="5"/>
      <c r="V55" s="5"/>
      <c r="W55" s="5"/>
      <c r="X55" s="5"/>
    </row>
    <row r="56" spans="1:26" ht="23.1" customHeight="1">
      <c r="A56" s="63"/>
      <c r="G56" s="7"/>
      <c r="H56" s="7"/>
      <c r="I56" s="7"/>
      <c r="J56" s="7"/>
      <c r="K56" s="7"/>
      <c r="L56" s="7"/>
      <c r="M56" s="7"/>
      <c r="N56" s="7"/>
      <c r="O56" s="31"/>
      <c r="P56" s="7"/>
      <c r="Q56" s="32" t="s">
        <v>170</v>
      </c>
      <c r="R56" s="5"/>
      <c r="S56" s="5"/>
      <c r="T56" s="5"/>
      <c r="U56" s="5"/>
      <c r="V56" s="5"/>
      <c r="W56" s="5"/>
      <c r="X56" s="5"/>
      <c r="Y56" s="5"/>
      <c r="Z56" s="5"/>
    </row>
    <row r="57" spans="1:26" ht="21.9" customHeight="1">
      <c r="O57" s="31"/>
    </row>
    <row r="58" spans="1:26" ht="21.9" customHeight="1">
      <c r="G58" s="5"/>
      <c r="H58" s="5"/>
      <c r="I58" s="5"/>
      <c r="J58" s="5"/>
      <c r="K58" s="5"/>
      <c r="L58" s="5"/>
      <c r="M58" s="5"/>
      <c r="N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9" customHeight="1">
      <c r="G59" s="5"/>
      <c r="H59" s="5"/>
      <c r="I59" s="5"/>
      <c r="J59" s="5"/>
      <c r="K59" s="5"/>
      <c r="L59" s="5"/>
      <c r="M59" s="5"/>
      <c r="N59" s="5"/>
      <c r="O59" s="31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9" customHeight="1">
      <c r="G60" s="5"/>
      <c r="H60" s="5"/>
      <c r="I60" s="5"/>
      <c r="J60" s="5"/>
      <c r="K60" s="5"/>
      <c r="L60" s="5"/>
      <c r="M60" s="5"/>
      <c r="N60" s="5"/>
      <c r="O60" s="31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9" customHeight="1">
      <c r="O61" s="31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H63"/>
  <sheetViews>
    <sheetView view="pageBreakPreview" topLeftCell="A10" zoomScaleNormal="100" zoomScaleSheetLayoutView="100" zoomScalePageLayoutView="80" workbookViewId="0">
      <selection activeCell="Q23" sqref="Q23"/>
    </sheetView>
  </sheetViews>
  <sheetFormatPr defaultColWidth="9.375" defaultRowHeight="21.9" customHeight="1"/>
  <cols>
    <col min="1" max="1" width="3.5" style="100" customWidth="1"/>
    <col min="2" max="2" width="3.875" style="100" customWidth="1"/>
    <col min="3" max="3" width="5.125" style="100" customWidth="1"/>
    <col min="4" max="4" width="22.5" style="100" customWidth="1"/>
    <col min="5" max="5" width="9.5" style="100" customWidth="1"/>
    <col min="6" max="6" width="1" style="100" customWidth="1"/>
    <col min="7" max="7" width="17.875" style="100" customWidth="1"/>
    <col min="8" max="8" width="1" style="100" customWidth="1"/>
    <col min="9" max="9" width="17.875" style="100" customWidth="1"/>
    <col min="10" max="10" width="1" style="100" customWidth="1"/>
    <col min="11" max="11" width="19.375" style="100" customWidth="1"/>
    <col min="12" max="12" width="1" style="100" customWidth="1"/>
    <col min="13" max="13" width="17.875" style="100" customWidth="1"/>
    <col min="14" max="14" width="1" style="100" customWidth="1"/>
    <col min="15" max="15" width="23.875" style="100" customWidth="1"/>
    <col min="16" max="16" width="1" style="100" customWidth="1"/>
    <col min="17" max="17" width="17.875" style="100" customWidth="1"/>
    <col min="18" max="18" width="3.125" style="100" customWidth="1"/>
    <col min="19" max="19" width="17" style="28" customWidth="1"/>
    <col min="20" max="20" width="17.375" style="28" customWidth="1"/>
    <col min="21" max="16384" width="9.375" style="100"/>
  </cols>
  <sheetData>
    <row r="1" spans="1:34" s="93" customFormat="1" ht="23.1" customHeight="1">
      <c r="A1" s="68" t="s">
        <v>98</v>
      </c>
      <c r="S1" s="33"/>
      <c r="T1" s="33"/>
    </row>
    <row r="2" spans="1:34" s="93" customFormat="1" ht="23.1" customHeight="1">
      <c r="A2" s="93" t="s">
        <v>117</v>
      </c>
      <c r="M2" s="106"/>
      <c r="S2" s="33"/>
      <c r="T2" s="33"/>
    </row>
    <row r="3" spans="1:34" s="93" customFormat="1" ht="23.1" customHeight="1">
      <c r="A3" s="54" t="s">
        <v>73</v>
      </c>
      <c r="M3" s="107"/>
      <c r="S3" s="33"/>
      <c r="T3" s="33"/>
    </row>
    <row r="4" spans="1:34" s="93" customFormat="1" ht="23.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Q4" s="95"/>
      <c r="S4" s="33"/>
      <c r="T4" s="33"/>
    </row>
    <row r="5" spans="1:34" s="93" customFormat="1" ht="23.1" customHeight="1">
      <c r="A5" s="95"/>
      <c r="B5" s="95"/>
      <c r="C5" s="95"/>
      <c r="D5" s="95"/>
      <c r="E5" s="95"/>
      <c r="F5" s="95"/>
      <c r="G5" s="138" t="s">
        <v>3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S5" s="33"/>
      <c r="T5" s="33"/>
    </row>
    <row r="6" spans="1:34" s="93" customFormat="1" ht="23.1" customHeight="1">
      <c r="A6" s="95"/>
      <c r="B6" s="95"/>
      <c r="C6" s="95"/>
      <c r="D6" s="95"/>
      <c r="E6" s="95"/>
      <c r="F6" s="95"/>
      <c r="G6" s="138" t="s">
        <v>5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S6" s="33"/>
      <c r="T6" s="33"/>
    </row>
    <row r="7" spans="1:34" ht="23.1" customHeight="1">
      <c r="G7" s="108"/>
      <c r="O7" s="96" t="s">
        <v>100</v>
      </c>
    </row>
    <row r="8" spans="1:34" ht="23.1" customHeight="1">
      <c r="K8" s="138" t="s">
        <v>64</v>
      </c>
      <c r="L8" s="138"/>
      <c r="M8" s="138"/>
      <c r="O8" s="97" t="s">
        <v>58</v>
      </c>
    </row>
    <row r="9" spans="1:34" ht="23.1" customHeight="1">
      <c r="G9" s="108" t="s">
        <v>59</v>
      </c>
      <c r="K9" s="108"/>
      <c r="L9" s="108"/>
      <c r="M9" s="108"/>
      <c r="O9" s="96" t="s">
        <v>101</v>
      </c>
    </row>
    <row r="10" spans="1:34" ht="23.1" customHeight="1">
      <c r="G10" s="108" t="s">
        <v>102</v>
      </c>
      <c r="H10" s="108"/>
      <c r="I10" s="108"/>
      <c r="J10" s="108"/>
      <c r="K10" s="108" t="s">
        <v>103</v>
      </c>
      <c r="L10" s="108"/>
      <c r="M10" s="108"/>
      <c r="N10" s="108"/>
      <c r="O10" s="96" t="s">
        <v>104</v>
      </c>
      <c r="P10" s="108"/>
      <c r="Q10" s="108"/>
      <c r="R10" s="108"/>
      <c r="S10" s="34"/>
      <c r="T10" s="34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</row>
    <row r="11" spans="1:34" ht="23.1" customHeight="1">
      <c r="G11" s="109" t="s">
        <v>105</v>
      </c>
      <c r="H11" s="108"/>
      <c r="I11" s="109" t="s">
        <v>106</v>
      </c>
      <c r="J11" s="108"/>
      <c r="K11" s="109" t="s">
        <v>107</v>
      </c>
      <c r="L11" s="108"/>
      <c r="M11" s="109" t="s">
        <v>108</v>
      </c>
      <c r="N11" s="108"/>
      <c r="O11" s="97" t="s">
        <v>109</v>
      </c>
      <c r="P11" s="108"/>
      <c r="Q11" s="109" t="s">
        <v>110</v>
      </c>
      <c r="R11" s="108"/>
      <c r="S11" s="34"/>
      <c r="T11" s="34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34" s="55" customFormat="1" ht="11.4" customHeight="1">
      <c r="E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</row>
    <row r="13" spans="1:34" ht="23.1" customHeight="1">
      <c r="A13" s="55" t="s">
        <v>111</v>
      </c>
      <c r="B13" s="55"/>
      <c r="C13" s="55"/>
      <c r="D13" s="55"/>
      <c r="G13" s="101">
        <v>300000000</v>
      </c>
      <c r="H13" s="101"/>
      <c r="I13" s="101">
        <v>278374901.60000002</v>
      </c>
      <c r="J13" s="101"/>
      <c r="K13" s="101">
        <v>30000000</v>
      </c>
      <c r="L13" s="30"/>
      <c r="M13" s="101">
        <v>176812663.41999996</v>
      </c>
      <c r="N13" s="30"/>
      <c r="O13" s="19">
        <v>-4869673.6400000006</v>
      </c>
      <c r="P13" s="31"/>
      <c r="Q13" s="101">
        <f>SUM(G13:O13)</f>
        <v>780317891.38</v>
      </c>
      <c r="R13" s="31"/>
      <c r="U13" s="31"/>
      <c r="V13" s="31"/>
      <c r="W13" s="31"/>
      <c r="X13" s="31"/>
      <c r="Y13" s="31"/>
      <c r="Z13" s="31"/>
      <c r="AA13" s="31"/>
    </row>
    <row r="14" spans="1:34" ht="23.1" customHeight="1">
      <c r="A14" s="100" t="s">
        <v>112</v>
      </c>
      <c r="C14" s="55"/>
      <c r="D14" s="55"/>
      <c r="G14" s="101"/>
      <c r="H14" s="101"/>
      <c r="I14" s="101"/>
      <c r="J14" s="101"/>
      <c r="K14" s="101"/>
      <c r="L14" s="30"/>
      <c r="M14" s="101"/>
      <c r="N14" s="30"/>
      <c r="O14" s="101"/>
      <c r="P14" s="31"/>
      <c r="Q14" s="101"/>
      <c r="R14" s="31"/>
      <c r="U14" s="31"/>
      <c r="V14" s="31"/>
      <c r="W14" s="31"/>
      <c r="X14" s="31"/>
      <c r="Y14" s="31"/>
      <c r="Z14" s="31"/>
      <c r="AA14" s="31"/>
    </row>
    <row r="15" spans="1:34" ht="23.1" customHeight="1">
      <c r="B15" s="55" t="s">
        <v>113</v>
      </c>
      <c r="C15" s="55"/>
      <c r="D15" s="55"/>
      <c r="E15" s="108"/>
      <c r="G15" s="104">
        <v>0</v>
      </c>
      <c r="H15" s="28"/>
      <c r="I15" s="104">
        <v>0</v>
      </c>
      <c r="J15" s="29"/>
      <c r="K15" s="104">
        <v>0</v>
      </c>
      <c r="L15" s="30"/>
      <c r="M15" s="19">
        <v>24317108.209999997</v>
      </c>
      <c r="N15" s="30"/>
      <c r="O15" s="104">
        <v>0</v>
      </c>
      <c r="P15" s="31"/>
      <c r="Q15" s="101">
        <f>SUM(G15:O15)</f>
        <v>24317108.209999997</v>
      </c>
      <c r="R15" s="31"/>
      <c r="U15" s="31"/>
      <c r="V15" s="31"/>
      <c r="W15" s="31"/>
      <c r="X15" s="31"/>
      <c r="Y15" s="31"/>
      <c r="Z15" s="31"/>
      <c r="AA15" s="31"/>
    </row>
    <row r="16" spans="1:34" ht="23.1" customHeight="1">
      <c r="B16" s="55" t="s">
        <v>90</v>
      </c>
      <c r="C16" s="55"/>
      <c r="D16" s="55"/>
      <c r="E16" s="108"/>
      <c r="G16" s="104">
        <v>0</v>
      </c>
      <c r="H16" s="28"/>
      <c r="I16" s="104">
        <v>0</v>
      </c>
      <c r="J16" s="29"/>
      <c r="K16" s="104">
        <v>0</v>
      </c>
      <c r="L16" s="30"/>
      <c r="M16" s="19">
        <v>0</v>
      </c>
      <c r="N16" s="30"/>
      <c r="O16" s="19">
        <v>0</v>
      </c>
      <c r="P16" s="31"/>
      <c r="Q16" s="110">
        <f>SUM(G16:O16)</f>
        <v>0</v>
      </c>
      <c r="R16" s="31"/>
      <c r="U16" s="31"/>
      <c r="V16" s="31"/>
      <c r="W16" s="31"/>
      <c r="X16" s="31"/>
      <c r="Y16" s="31"/>
      <c r="Z16" s="31"/>
      <c r="AA16" s="31"/>
    </row>
    <row r="17" spans="1:27" ht="23.1" customHeight="1" thickBot="1">
      <c r="A17" s="55" t="s">
        <v>114</v>
      </c>
      <c r="B17" s="55"/>
      <c r="C17" s="55"/>
      <c r="D17" s="55"/>
      <c r="G17" s="35">
        <f>SUM(G13:G16)</f>
        <v>300000000</v>
      </c>
      <c r="H17" s="30"/>
      <c r="I17" s="35">
        <f>SUM(I13:I16)</f>
        <v>278374901.60000002</v>
      </c>
      <c r="J17" s="30"/>
      <c r="K17" s="35">
        <f>SUM(K13:K16)</f>
        <v>30000000</v>
      </c>
      <c r="L17" s="30"/>
      <c r="M17" s="35">
        <f>SUM(M13:M16)</f>
        <v>201129771.62999997</v>
      </c>
      <c r="N17" s="30"/>
      <c r="O17" s="35">
        <f>SUM(O13:O16)</f>
        <v>-4869673.6400000006</v>
      </c>
      <c r="P17" s="30"/>
      <c r="Q17" s="35">
        <f>SUM(Q13:Q16)</f>
        <v>804634999.59000003</v>
      </c>
      <c r="R17" s="30"/>
      <c r="U17" s="31"/>
      <c r="V17" s="31"/>
      <c r="W17" s="31"/>
      <c r="X17" s="31"/>
      <c r="Y17" s="31"/>
      <c r="Z17" s="31"/>
      <c r="AA17" s="31"/>
    </row>
    <row r="18" spans="1:27" ht="23.1" customHeight="1" thickTop="1">
      <c r="A18" s="55"/>
      <c r="B18" s="55"/>
      <c r="C18" s="55"/>
      <c r="D18" s="55"/>
      <c r="G18" s="36"/>
      <c r="H18" s="30"/>
      <c r="I18" s="36"/>
      <c r="J18" s="30"/>
      <c r="K18" s="36"/>
      <c r="L18" s="30"/>
      <c r="M18" s="36"/>
      <c r="N18" s="30"/>
      <c r="O18" s="36"/>
      <c r="P18" s="30"/>
      <c r="Q18" s="36"/>
      <c r="R18" s="30"/>
      <c r="U18" s="31"/>
      <c r="V18" s="31"/>
      <c r="W18" s="31"/>
      <c r="X18" s="31"/>
      <c r="Y18" s="31"/>
      <c r="Z18" s="31"/>
      <c r="AA18" s="31"/>
    </row>
    <row r="19" spans="1:27" ht="23.1" customHeight="1">
      <c r="A19" s="55" t="s">
        <v>115</v>
      </c>
      <c r="B19" s="55"/>
      <c r="C19" s="55"/>
      <c r="D19" s="55"/>
      <c r="G19" s="36">
        <v>300000000</v>
      </c>
      <c r="H19" s="30"/>
      <c r="I19" s="36">
        <v>278374901.60000002</v>
      </c>
      <c r="J19" s="30"/>
      <c r="K19" s="36">
        <v>30000000</v>
      </c>
      <c r="L19" s="30"/>
      <c r="M19" s="36">
        <v>260692093.64999992</v>
      </c>
      <c r="N19" s="30"/>
      <c r="O19" s="36">
        <v>-2852442.6800000006</v>
      </c>
      <c r="P19" s="30"/>
      <c r="Q19" s="19">
        <f>SUM(G19:O19)</f>
        <v>866214552.57000005</v>
      </c>
      <c r="R19" s="30"/>
      <c r="U19" s="31"/>
      <c r="V19" s="31"/>
      <c r="W19" s="31"/>
      <c r="X19" s="31"/>
      <c r="Y19" s="31"/>
      <c r="Z19" s="31"/>
      <c r="AA19" s="31"/>
    </row>
    <row r="20" spans="1:27" ht="23.1" customHeight="1">
      <c r="A20" s="100" t="s">
        <v>112</v>
      </c>
      <c r="C20" s="55"/>
      <c r="D20" s="55"/>
      <c r="G20" s="36"/>
      <c r="H20" s="36"/>
      <c r="I20" s="36"/>
      <c r="J20" s="36"/>
      <c r="K20" s="36"/>
      <c r="L20" s="36"/>
      <c r="M20" s="36"/>
      <c r="N20" s="36"/>
      <c r="O20" s="27"/>
      <c r="P20" s="36"/>
      <c r="Q20" s="27"/>
      <c r="R20" s="30"/>
      <c r="U20" s="31"/>
      <c r="V20" s="31"/>
      <c r="W20" s="31"/>
      <c r="X20" s="31"/>
      <c r="Y20" s="31"/>
      <c r="Z20" s="31"/>
      <c r="AA20" s="31"/>
    </row>
    <row r="21" spans="1:27" ht="23.1" customHeight="1">
      <c r="B21" s="55" t="s">
        <v>113</v>
      </c>
      <c r="C21" s="55"/>
      <c r="D21" s="55"/>
      <c r="E21" s="108"/>
      <c r="G21" s="104">
        <v>0</v>
      </c>
      <c r="H21" s="28"/>
      <c r="I21" s="104">
        <v>0</v>
      </c>
      <c r="J21" s="29"/>
      <c r="K21" s="104">
        <v>0</v>
      </c>
      <c r="L21" s="29"/>
      <c r="M21" s="19">
        <v>16189263.87000002</v>
      </c>
      <c r="N21" s="19"/>
      <c r="O21" s="19">
        <v>0</v>
      </c>
      <c r="P21" s="31"/>
      <c r="Q21" s="19">
        <f>SUM(G21:O21)</f>
        <v>16189263.87000002</v>
      </c>
      <c r="R21" s="31"/>
      <c r="U21" s="31"/>
      <c r="V21" s="31"/>
      <c r="W21" s="31"/>
      <c r="X21" s="31"/>
      <c r="Y21" s="31"/>
      <c r="Z21" s="31"/>
      <c r="AA21" s="31"/>
    </row>
    <row r="22" spans="1:27" ht="23.1" customHeight="1">
      <c r="B22" s="55" t="s">
        <v>90</v>
      </c>
      <c r="C22" s="55"/>
      <c r="D22" s="55"/>
      <c r="E22" s="108"/>
      <c r="G22" s="104">
        <v>0</v>
      </c>
      <c r="H22" s="28"/>
      <c r="I22" s="104">
        <v>0</v>
      </c>
      <c r="J22" s="29"/>
      <c r="K22" s="104">
        <v>0</v>
      </c>
      <c r="L22" s="29"/>
      <c r="M22" s="19">
        <v>0</v>
      </c>
      <c r="N22" s="19"/>
      <c r="O22" s="19">
        <v>0</v>
      </c>
      <c r="P22" s="31"/>
      <c r="Q22" s="19">
        <f>SUM(G22:O22)</f>
        <v>0</v>
      </c>
      <c r="R22" s="31"/>
      <c r="U22" s="31"/>
      <c r="V22" s="31"/>
      <c r="W22" s="31"/>
      <c r="X22" s="31"/>
      <c r="Y22" s="31"/>
      <c r="Z22" s="31"/>
      <c r="AA22" s="31"/>
    </row>
    <row r="23" spans="1:27" ht="23.1" customHeight="1" thickBot="1">
      <c r="A23" s="55" t="s">
        <v>116</v>
      </c>
      <c r="B23" s="55"/>
      <c r="C23" s="55"/>
      <c r="D23" s="55"/>
      <c r="G23" s="35">
        <f>SUM(G19:G22)</f>
        <v>300000000</v>
      </c>
      <c r="H23" s="30"/>
      <c r="I23" s="35">
        <f>SUM(I19:I22)</f>
        <v>278374901.60000002</v>
      </c>
      <c r="J23" s="30"/>
      <c r="K23" s="35">
        <f>SUM(K19:K22)</f>
        <v>30000000</v>
      </c>
      <c r="L23" s="30"/>
      <c r="M23" s="35">
        <f>SUM(M19:M22)</f>
        <v>276881357.51999992</v>
      </c>
      <c r="N23" s="30"/>
      <c r="O23" s="35">
        <f>SUM(O19:O22)</f>
        <v>-2852442.6800000006</v>
      </c>
      <c r="P23" s="30"/>
      <c r="Q23" s="35">
        <f>SUM(Q19:Q22)</f>
        <v>882403816.44000006</v>
      </c>
      <c r="R23" s="30"/>
      <c r="U23" s="31"/>
      <c r="V23" s="31"/>
      <c r="W23" s="31"/>
      <c r="X23" s="31"/>
      <c r="Y23" s="31"/>
      <c r="Z23" s="31"/>
      <c r="AA23" s="31"/>
    </row>
    <row r="24" spans="1:27" ht="23.1" customHeight="1" thickTop="1">
      <c r="A24" s="55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U24" s="31"/>
      <c r="V24" s="31"/>
      <c r="W24" s="31"/>
      <c r="X24" s="31"/>
      <c r="Y24" s="31"/>
      <c r="Z24" s="31"/>
      <c r="AA24" s="31"/>
    </row>
    <row r="25" spans="1:27" ht="23.1" customHeight="1">
      <c r="A25" s="55" t="s">
        <v>35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U25" s="31"/>
      <c r="V25" s="31"/>
      <c r="W25" s="31"/>
      <c r="X25" s="31"/>
      <c r="Y25" s="31"/>
      <c r="Z25" s="31"/>
      <c r="AA25" s="31"/>
    </row>
    <row r="26" spans="1:27" ht="23.1" customHeight="1">
      <c r="A26" s="55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U26" s="31"/>
      <c r="V26" s="31"/>
      <c r="W26" s="31"/>
      <c r="X26" s="31"/>
      <c r="Y26" s="31"/>
      <c r="Z26" s="31"/>
      <c r="AA26" s="31"/>
    </row>
    <row r="27" spans="1:27" ht="23.1" customHeight="1">
      <c r="A27" s="55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U27" s="31"/>
      <c r="V27" s="31"/>
      <c r="W27" s="31"/>
      <c r="X27" s="31"/>
      <c r="Y27" s="31"/>
      <c r="Z27" s="31"/>
      <c r="AA27" s="31"/>
    </row>
    <row r="28" spans="1:27" ht="23.1" customHeight="1">
      <c r="A28" s="55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U28" s="31"/>
      <c r="V28" s="31"/>
      <c r="W28" s="31"/>
      <c r="X28" s="31"/>
      <c r="Y28" s="31"/>
      <c r="Z28" s="31"/>
      <c r="AA28" s="31"/>
    </row>
    <row r="29" spans="1:27" ht="23.1" customHeight="1">
      <c r="A29" s="55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U29" s="31"/>
      <c r="V29" s="31"/>
      <c r="W29" s="31"/>
      <c r="X29" s="31"/>
      <c r="Y29" s="31"/>
      <c r="Z29" s="31"/>
      <c r="AA29" s="31"/>
    </row>
    <row r="30" spans="1:27" ht="23.1" customHeight="1">
      <c r="A30" s="55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U30" s="31"/>
      <c r="V30" s="31"/>
      <c r="W30" s="31"/>
      <c r="X30" s="31"/>
      <c r="Y30" s="31"/>
      <c r="Z30" s="31"/>
      <c r="AA30" s="31"/>
    </row>
    <row r="31" spans="1:27" ht="23.1" customHeight="1">
      <c r="A31" s="5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U31" s="31"/>
      <c r="V31" s="31"/>
      <c r="W31" s="31"/>
      <c r="X31" s="31"/>
      <c r="Y31" s="31"/>
      <c r="Z31" s="31"/>
      <c r="AA31" s="31"/>
    </row>
    <row r="32" spans="1:27" ht="23.1" customHeight="1">
      <c r="A32" s="55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U32" s="31"/>
      <c r="V32" s="31"/>
      <c r="W32" s="31"/>
      <c r="X32" s="31"/>
      <c r="Y32" s="31"/>
      <c r="Z32" s="31"/>
      <c r="AA32" s="31"/>
    </row>
    <row r="33" spans="1:27" ht="23.1" customHeight="1">
      <c r="A33" s="55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U33" s="31"/>
      <c r="V33" s="31"/>
      <c r="W33" s="31"/>
      <c r="X33" s="31"/>
      <c r="Y33" s="31"/>
      <c r="Z33" s="31"/>
      <c r="AA33" s="31"/>
    </row>
    <row r="34" spans="1:27" ht="23.1" customHeight="1">
      <c r="A34" s="55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U34" s="31"/>
      <c r="V34" s="31"/>
      <c r="W34" s="31"/>
      <c r="X34" s="31"/>
      <c r="Y34" s="31"/>
      <c r="Z34" s="31"/>
      <c r="AA34" s="31"/>
    </row>
    <row r="35" spans="1:27" ht="23.1" customHeight="1">
      <c r="A35" s="55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U35" s="31"/>
      <c r="V35" s="31"/>
      <c r="W35" s="31"/>
      <c r="X35" s="31"/>
      <c r="Y35" s="31"/>
      <c r="Z35" s="31"/>
      <c r="AA35" s="31"/>
    </row>
    <row r="36" spans="1:27" ht="23.1" customHeight="1">
      <c r="A36" s="55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U36" s="31"/>
      <c r="V36" s="31"/>
      <c r="W36" s="31"/>
      <c r="X36" s="31"/>
      <c r="Y36" s="31"/>
      <c r="Z36" s="31"/>
      <c r="AA36" s="31"/>
    </row>
    <row r="37" spans="1:27" ht="23.1" customHeight="1">
      <c r="A37" s="55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U37" s="31"/>
      <c r="V37" s="31"/>
      <c r="W37" s="31"/>
      <c r="X37" s="31"/>
      <c r="Y37" s="31"/>
      <c r="Z37" s="31"/>
      <c r="AA37" s="31"/>
    </row>
    <row r="38" spans="1:27" ht="23.1" customHeight="1">
      <c r="A38" s="55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U38" s="31"/>
      <c r="V38" s="31"/>
      <c r="W38" s="31"/>
      <c r="X38" s="31"/>
      <c r="Y38" s="31"/>
      <c r="Z38" s="31"/>
      <c r="AA38" s="31"/>
    </row>
    <row r="39" spans="1:27" ht="23.1" customHeight="1">
      <c r="A39" s="55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U39" s="31"/>
      <c r="V39" s="31"/>
      <c r="W39" s="31"/>
      <c r="X39" s="31"/>
      <c r="Y39" s="31"/>
      <c r="Z39" s="31"/>
      <c r="AA39" s="31"/>
    </row>
    <row r="40" spans="1:27" ht="23.1" customHeight="1">
      <c r="A40" s="55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U40" s="31"/>
      <c r="V40" s="31"/>
      <c r="W40" s="31"/>
      <c r="X40" s="31"/>
      <c r="Y40" s="31"/>
      <c r="Z40" s="31"/>
      <c r="AA40" s="31"/>
    </row>
    <row r="41" spans="1:27" ht="23.1" customHeight="1">
      <c r="A41" s="55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U41" s="31"/>
      <c r="V41" s="31"/>
      <c r="W41" s="31"/>
      <c r="X41" s="31"/>
      <c r="Y41" s="31"/>
      <c r="Z41" s="31"/>
      <c r="AA41" s="31"/>
    </row>
    <row r="42" spans="1:27" ht="23.1" customHeight="1">
      <c r="A42" s="55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U42" s="31"/>
      <c r="V42" s="31"/>
      <c r="W42" s="31"/>
      <c r="X42" s="31"/>
      <c r="Y42" s="31"/>
      <c r="Z42" s="31"/>
      <c r="AA42" s="31"/>
    </row>
    <row r="43" spans="1:27" ht="23.1" customHeight="1">
      <c r="A43" s="55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U43" s="31"/>
      <c r="V43" s="31"/>
      <c r="W43" s="31"/>
      <c r="X43" s="31"/>
      <c r="Y43" s="31"/>
      <c r="Z43" s="31"/>
      <c r="AA43" s="31"/>
    </row>
    <row r="44" spans="1:27" ht="23.1" customHeight="1">
      <c r="A44" s="55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U44" s="31"/>
      <c r="V44" s="31"/>
      <c r="W44" s="31"/>
      <c r="X44" s="31"/>
      <c r="Y44" s="31"/>
      <c r="Z44" s="31"/>
      <c r="AA44" s="31"/>
    </row>
    <row r="45" spans="1:27" ht="23.1" customHeight="1">
      <c r="A45" s="55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U45" s="31"/>
      <c r="V45" s="31"/>
      <c r="W45" s="31"/>
      <c r="X45" s="31"/>
      <c r="Y45" s="31"/>
      <c r="Z45" s="31"/>
      <c r="AA45" s="31"/>
    </row>
    <row r="46" spans="1:27" ht="23.1" customHeight="1">
      <c r="A46" s="55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U46" s="31"/>
      <c r="V46" s="31"/>
      <c r="W46" s="31"/>
      <c r="X46" s="31"/>
      <c r="Y46" s="31"/>
      <c r="Z46" s="31"/>
      <c r="AA46" s="31"/>
    </row>
    <row r="47" spans="1:27" ht="23.1" customHeight="1">
      <c r="A47" s="55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U47" s="31"/>
      <c r="V47" s="31"/>
      <c r="W47" s="31"/>
      <c r="X47" s="31"/>
      <c r="Y47" s="31"/>
      <c r="Z47" s="31"/>
      <c r="AA47" s="31"/>
    </row>
    <row r="48" spans="1:27" ht="23.1" customHeight="1">
      <c r="A48" s="55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U48" s="31"/>
      <c r="V48" s="31"/>
      <c r="W48" s="31"/>
      <c r="X48" s="31"/>
      <c r="Y48" s="31"/>
      <c r="Z48" s="31"/>
      <c r="AA48" s="31"/>
    </row>
    <row r="49" spans="1:27" ht="23.1" customHeight="1">
      <c r="A49" s="55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U49" s="31"/>
      <c r="V49" s="31"/>
      <c r="W49" s="31"/>
      <c r="X49" s="31"/>
      <c r="Y49" s="31"/>
      <c r="Z49" s="31"/>
      <c r="AA49" s="31"/>
    </row>
    <row r="50" spans="1:27" ht="23.1" customHeight="1">
      <c r="A50" s="55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U50" s="31"/>
      <c r="V50" s="31"/>
      <c r="W50" s="31"/>
      <c r="X50" s="31"/>
      <c r="Y50" s="31"/>
      <c r="Z50" s="31"/>
      <c r="AA50" s="31"/>
    </row>
    <row r="51" spans="1:27" ht="23.1" customHeight="1">
      <c r="A51" s="55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U51" s="31"/>
      <c r="V51" s="31"/>
      <c r="W51" s="31"/>
      <c r="X51" s="31"/>
      <c r="Y51" s="31"/>
      <c r="Z51" s="31"/>
      <c r="AA51" s="31"/>
    </row>
    <row r="52" spans="1:27" ht="23.1" customHeight="1">
      <c r="A52" s="55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U52" s="31"/>
      <c r="V52" s="31"/>
      <c r="W52" s="31"/>
      <c r="X52" s="31"/>
      <c r="Y52" s="31"/>
      <c r="Z52" s="31"/>
      <c r="AA52" s="31"/>
    </row>
    <row r="53" spans="1:27" ht="23.1" customHeight="1">
      <c r="A53" s="55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U53" s="31"/>
      <c r="V53" s="31"/>
      <c r="W53" s="31"/>
      <c r="X53" s="31"/>
      <c r="Y53" s="31"/>
      <c r="Z53" s="31"/>
      <c r="AA53" s="31"/>
    </row>
    <row r="54" spans="1:27" ht="27.9" customHeight="1">
      <c r="A54" s="55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U54" s="31"/>
      <c r="V54" s="31"/>
      <c r="W54" s="31"/>
      <c r="X54" s="31"/>
      <c r="Y54" s="31"/>
      <c r="Z54" s="31"/>
      <c r="AA54" s="31"/>
    </row>
    <row r="55" spans="1:27" ht="23.1" customHeight="1">
      <c r="A55" s="55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U55" s="31"/>
      <c r="V55" s="31"/>
      <c r="W55" s="31"/>
      <c r="X55" s="31"/>
      <c r="Y55" s="31"/>
      <c r="Z55" s="31"/>
      <c r="AA55" s="31"/>
    </row>
    <row r="56" spans="1:27" ht="23.1" customHeight="1">
      <c r="A56" s="63"/>
      <c r="G56" s="30"/>
      <c r="H56" s="30"/>
      <c r="I56" s="30"/>
      <c r="J56" s="30"/>
      <c r="K56" s="30"/>
      <c r="L56" s="30"/>
      <c r="M56" s="30"/>
      <c r="N56" s="30"/>
      <c r="O56" s="32"/>
      <c r="P56" s="30"/>
      <c r="Q56" s="32" t="s">
        <v>169</v>
      </c>
      <c r="R56" s="30"/>
      <c r="U56" s="31"/>
      <c r="V56" s="31"/>
      <c r="W56" s="31"/>
      <c r="X56" s="31"/>
      <c r="Y56" s="31"/>
      <c r="Z56" s="31"/>
      <c r="AA56" s="31"/>
    </row>
    <row r="57" spans="1:27" ht="21.9" customHeight="1"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U57" s="31"/>
      <c r="V57" s="31"/>
      <c r="W57" s="31"/>
      <c r="X57" s="31"/>
      <c r="Y57" s="31"/>
      <c r="Z57" s="31"/>
      <c r="AA57" s="31"/>
    </row>
    <row r="58" spans="1:27" ht="21.9" customHeight="1"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U58" s="31"/>
      <c r="V58" s="31"/>
      <c r="W58" s="31"/>
      <c r="X58" s="31"/>
      <c r="Y58" s="31"/>
      <c r="Z58" s="31"/>
      <c r="AA58" s="31"/>
    </row>
    <row r="59" spans="1:27" ht="21.9" customHeight="1"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U59" s="31"/>
      <c r="V59" s="31"/>
      <c r="W59" s="31"/>
      <c r="X59" s="31"/>
      <c r="Y59" s="31"/>
      <c r="Z59" s="31"/>
      <c r="AA59" s="31"/>
    </row>
    <row r="61" spans="1:27" ht="21.9" customHeight="1"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U61" s="31"/>
      <c r="V61" s="31"/>
      <c r="W61" s="31"/>
      <c r="X61" s="31"/>
      <c r="Y61" s="31"/>
      <c r="Z61" s="31"/>
      <c r="AA61" s="31"/>
    </row>
    <row r="62" spans="1:27" ht="21.9" customHeight="1"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U62" s="31"/>
      <c r="V62" s="31"/>
      <c r="W62" s="31"/>
      <c r="X62" s="31"/>
      <c r="Y62" s="31"/>
      <c r="Z62" s="31"/>
      <c r="AA62" s="31"/>
    </row>
    <row r="63" spans="1:27" ht="21.9" customHeight="1"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U63" s="31"/>
      <c r="V63" s="31"/>
      <c r="W63" s="31"/>
      <c r="X63" s="31"/>
      <c r="Y63" s="31"/>
      <c r="Z63" s="31"/>
      <c r="AA63" s="31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tabSelected="1" view="pageBreakPreview" topLeftCell="A67" zoomScaleNormal="90" zoomScaleSheetLayoutView="100" workbookViewId="0">
      <selection activeCell="I80" sqref="I80"/>
    </sheetView>
  </sheetViews>
  <sheetFormatPr defaultColWidth="9.375" defaultRowHeight="21.75" customHeight="1"/>
  <cols>
    <col min="1" max="4" width="2.375" style="122" customWidth="1"/>
    <col min="5" max="5" width="1.625" style="122" customWidth="1"/>
    <col min="6" max="6" width="41" style="122" customWidth="1"/>
    <col min="7" max="7" width="10.875" style="122" customWidth="1"/>
    <col min="8" max="8" width="0.625" style="122" customWidth="1"/>
    <col min="9" max="9" width="18.875" style="122" customWidth="1"/>
    <col min="10" max="10" width="0.625" style="122" customWidth="1"/>
    <col min="11" max="11" width="18.875" style="122" customWidth="1"/>
    <col min="12" max="12" width="0.625" style="122" customWidth="1"/>
    <col min="13" max="13" width="18.875" style="122" customWidth="1"/>
    <col min="14" max="14" width="0.625" style="122" customWidth="1"/>
    <col min="15" max="15" width="18.875" style="122" customWidth="1"/>
    <col min="16" max="16" width="0.625" style="122" customWidth="1"/>
    <col min="17" max="17" width="10.875" style="122" customWidth="1"/>
    <col min="18" max="18" width="1.125" style="122" customWidth="1"/>
    <col min="19" max="19" width="17.875" style="122" bestFit="1" customWidth="1"/>
    <col min="20" max="20" width="0.375" style="122" customWidth="1"/>
    <col min="21" max="21" width="16.875" style="122" customWidth="1"/>
    <col min="22" max="22" width="1" style="122" customWidth="1"/>
    <col min="23" max="23" width="17" style="122" bestFit="1" customWidth="1"/>
    <col min="24" max="24" width="12.875" style="122" hidden="1" customWidth="1"/>
    <col min="25" max="25" width="15.375" style="122" bestFit="1" customWidth="1"/>
    <col min="26" max="16384" width="9.375" style="122"/>
  </cols>
  <sheetData>
    <row r="1" spans="1:23" s="55" customFormat="1" ht="23.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3" s="55" customFormat="1" ht="23.1" customHeight="1">
      <c r="A2" s="54" t="s">
        <v>118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23" s="55" customFormat="1" ht="23.1" customHeight="1">
      <c r="A3" s="54" t="s">
        <v>73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23" s="55" customFormat="1" ht="23.1" customHeight="1">
      <c r="A4" s="72"/>
      <c r="B4" s="72"/>
      <c r="C4" s="72"/>
      <c r="D4" s="72"/>
      <c r="E4" s="72"/>
      <c r="F4" s="72"/>
      <c r="G4" s="72"/>
      <c r="H4" s="72"/>
      <c r="I4" s="37"/>
      <c r="J4" s="37"/>
      <c r="K4" s="37"/>
      <c r="L4" s="72"/>
      <c r="M4" s="37"/>
      <c r="N4" s="37"/>
      <c r="O4" s="37"/>
    </row>
    <row r="5" spans="1:23" s="55" customFormat="1" ht="23.1" customHeight="1">
      <c r="I5" s="111" t="s">
        <v>3</v>
      </c>
      <c r="J5" s="111"/>
      <c r="K5" s="111"/>
      <c r="L5" s="111"/>
      <c r="M5" s="111"/>
      <c r="N5" s="111"/>
      <c r="O5" s="111"/>
    </row>
    <row r="6" spans="1:23" s="55" customFormat="1" ht="23.1" customHeight="1">
      <c r="A6" s="79"/>
      <c r="B6" s="79"/>
      <c r="C6" s="79"/>
      <c r="D6" s="79"/>
      <c r="E6" s="79"/>
      <c r="F6" s="79"/>
      <c r="G6" s="79"/>
      <c r="I6" s="112" t="s">
        <v>4</v>
      </c>
      <c r="J6" s="112"/>
      <c r="K6" s="112"/>
      <c r="M6" s="112" t="s">
        <v>5</v>
      </c>
      <c r="N6" s="112"/>
      <c r="O6" s="112"/>
    </row>
    <row r="7" spans="1:23" s="55" customFormat="1" ht="23.1" customHeight="1">
      <c r="A7" s="80"/>
      <c r="B7" s="80"/>
      <c r="C7" s="80"/>
      <c r="D7" s="80"/>
      <c r="E7" s="80"/>
      <c r="F7" s="80"/>
      <c r="G7" s="58" t="s">
        <v>12</v>
      </c>
      <c r="I7" s="81" t="s">
        <v>74</v>
      </c>
      <c r="J7" s="56"/>
      <c r="K7" s="81" t="s">
        <v>75</v>
      </c>
      <c r="L7" s="56"/>
      <c r="M7" s="81" t="s">
        <v>74</v>
      </c>
      <c r="N7" s="56"/>
      <c r="O7" s="81" t="s">
        <v>75</v>
      </c>
    </row>
    <row r="8" spans="1:23" s="55" customFormat="1" ht="23.1" customHeight="1">
      <c r="A8" s="54" t="s">
        <v>119</v>
      </c>
      <c r="G8" s="56"/>
      <c r="I8" s="4"/>
      <c r="J8" s="4"/>
      <c r="K8" s="4"/>
      <c r="L8" s="82"/>
      <c r="M8" s="4"/>
      <c r="N8" s="4"/>
      <c r="O8" s="4"/>
    </row>
    <row r="9" spans="1:23" s="55" customFormat="1" ht="23.1" customHeight="1">
      <c r="A9" s="62" t="s">
        <v>87</v>
      </c>
      <c r="G9" s="56"/>
      <c r="I9" s="4">
        <v>10944513.949999994</v>
      </c>
      <c r="J9" s="4"/>
      <c r="K9" s="4">
        <v>21797930.579999998</v>
      </c>
      <c r="L9" s="4"/>
      <c r="M9" s="4">
        <v>19379672.44000002</v>
      </c>
      <c r="N9" s="4"/>
      <c r="O9" s="4">
        <v>27300126.819999997</v>
      </c>
      <c r="R9" s="5"/>
      <c r="S9" s="5"/>
      <c r="T9" s="5"/>
      <c r="U9" s="5"/>
      <c r="V9" s="5"/>
      <c r="W9" s="5"/>
    </row>
    <row r="10" spans="1:23" s="55" customFormat="1" ht="23.1" customHeight="1">
      <c r="A10" s="62" t="s">
        <v>120</v>
      </c>
      <c r="G10" s="56"/>
      <c r="I10" s="4"/>
      <c r="J10" s="4"/>
      <c r="K10" s="4"/>
      <c r="L10" s="4"/>
      <c r="M10" s="4"/>
      <c r="N10" s="4"/>
      <c r="O10" s="4"/>
      <c r="S10" s="61"/>
      <c r="U10" s="61"/>
      <c r="W10" s="61"/>
    </row>
    <row r="11" spans="1:23" s="55" customFormat="1" ht="23.1" customHeight="1">
      <c r="B11" s="62" t="s">
        <v>121</v>
      </c>
      <c r="G11" s="56"/>
      <c r="I11" s="4"/>
      <c r="J11" s="4"/>
      <c r="K11" s="4"/>
      <c r="L11" s="4"/>
      <c r="M11" s="4"/>
      <c r="N11" s="4"/>
      <c r="O11" s="4"/>
    </row>
    <row r="12" spans="1:23" s="55" customFormat="1" ht="23.1" customHeight="1">
      <c r="A12" s="55" t="s">
        <v>122</v>
      </c>
      <c r="G12" s="56" t="s">
        <v>123</v>
      </c>
      <c r="I12" s="4">
        <v>14156491.66</v>
      </c>
      <c r="J12" s="4"/>
      <c r="K12" s="4">
        <v>13786551.050000001</v>
      </c>
      <c r="L12" s="4"/>
      <c r="M12" s="4">
        <v>3789531.3899999997</v>
      </c>
      <c r="N12" s="4"/>
      <c r="O12" s="4">
        <v>3372962.5299999993</v>
      </c>
      <c r="P12" s="38"/>
    </row>
    <row r="13" spans="1:23" s="55" customFormat="1" ht="23.1" customHeight="1">
      <c r="A13" s="55" t="s">
        <v>124</v>
      </c>
      <c r="G13" s="56">
        <v>12</v>
      </c>
      <c r="I13" s="4">
        <v>255677.18000000025</v>
      </c>
      <c r="J13" s="4"/>
      <c r="K13" s="4">
        <v>91043.81</v>
      </c>
      <c r="L13" s="4"/>
      <c r="M13" s="4">
        <v>161996.53000000026</v>
      </c>
      <c r="N13" s="4"/>
      <c r="O13" s="4">
        <v>38489.269999999997</v>
      </c>
      <c r="P13" s="38"/>
    </row>
    <row r="14" spans="1:23" s="55" customFormat="1" ht="23.1" customHeight="1">
      <c r="A14" s="55" t="s">
        <v>125</v>
      </c>
      <c r="G14" s="56">
        <v>7</v>
      </c>
      <c r="I14" s="4">
        <v>-78329.42</v>
      </c>
      <c r="J14" s="4"/>
      <c r="K14" s="4">
        <v>0</v>
      </c>
      <c r="L14" s="4"/>
      <c r="M14" s="4">
        <v>0</v>
      </c>
      <c r="N14" s="4"/>
      <c r="O14" s="4">
        <v>0</v>
      </c>
      <c r="P14" s="38"/>
    </row>
    <row r="15" spans="1:23" s="55" customFormat="1" ht="23.1" customHeight="1">
      <c r="A15" s="55" t="s">
        <v>126</v>
      </c>
      <c r="G15" s="56">
        <v>8</v>
      </c>
      <c r="I15" s="4">
        <v>1623690.63</v>
      </c>
      <c r="J15" s="4"/>
      <c r="K15" s="4">
        <v>0</v>
      </c>
      <c r="L15" s="4"/>
      <c r="M15" s="4">
        <v>0</v>
      </c>
      <c r="N15" s="4"/>
      <c r="O15" s="4">
        <v>0</v>
      </c>
    </row>
    <row r="16" spans="1:23" s="55" customFormat="1" ht="23.1" customHeight="1">
      <c r="A16" s="55" t="s">
        <v>127</v>
      </c>
      <c r="G16" s="56">
        <v>8</v>
      </c>
      <c r="I16" s="4">
        <v>-2211465.09</v>
      </c>
      <c r="J16" s="4"/>
      <c r="K16" s="4">
        <v>-578018.35</v>
      </c>
      <c r="L16" s="4"/>
      <c r="M16" s="4">
        <v>0</v>
      </c>
      <c r="N16" s="4"/>
      <c r="O16" s="4">
        <v>-45366.27</v>
      </c>
    </row>
    <row r="17" spans="1:24" s="55" customFormat="1" ht="23.1" customHeight="1">
      <c r="A17" s="55" t="s">
        <v>128</v>
      </c>
      <c r="G17" s="56"/>
      <c r="I17" s="4">
        <v>-28745.66</v>
      </c>
      <c r="J17" s="4"/>
      <c r="K17" s="4">
        <v>-144246.32</v>
      </c>
      <c r="L17" s="4"/>
      <c r="M17" s="4">
        <v>-28745.66</v>
      </c>
      <c r="N17" s="4"/>
      <c r="O17" s="4">
        <v>-144246.32</v>
      </c>
    </row>
    <row r="18" spans="1:24" s="55" customFormat="1" ht="23.1" customHeight="1">
      <c r="A18" s="55" t="s">
        <v>129</v>
      </c>
      <c r="G18" s="56"/>
      <c r="I18" s="4">
        <v>1189854.7999999998</v>
      </c>
      <c r="J18" s="4"/>
      <c r="K18" s="4">
        <v>1892986.9300000002</v>
      </c>
      <c r="L18" s="4"/>
      <c r="M18" s="4">
        <v>96043.89</v>
      </c>
      <c r="N18" s="4"/>
      <c r="O18" s="4">
        <v>862217.3</v>
      </c>
    </row>
    <row r="19" spans="1:24" s="55" customFormat="1" ht="23.1" customHeight="1">
      <c r="A19" s="62" t="s">
        <v>130</v>
      </c>
      <c r="G19" s="56">
        <v>16</v>
      </c>
      <c r="I19" s="4">
        <v>1481381</v>
      </c>
      <c r="J19" s="4"/>
      <c r="K19" s="4">
        <v>1566222</v>
      </c>
      <c r="L19" s="4"/>
      <c r="M19" s="4">
        <v>950909</v>
      </c>
      <c r="N19" s="4"/>
      <c r="O19" s="4">
        <v>951828</v>
      </c>
    </row>
    <row r="20" spans="1:24" s="55" customFormat="1" ht="23.1" customHeight="1">
      <c r="A20" s="62" t="s">
        <v>131</v>
      </c>
      <c r="G20" s="56"/>
      <c r="I20" s="4">
        <v>-3878.19</v>
      </c>
      <c r="J20" s="4"/>
      <c r="K20" s="4">
        <v>-10720.029999999999</v>
      </c>
      <c r="L20" s="4"/>
      <c r="M20" s="4">
        <v>-3878.19</v>
      </c>
      <c r="N20" s="4"/>
      <c r="O20" s="4">
        <v>-9154.98</v>
      </c>
    </row>
    <row r="21" spans="1:24" s="55" customFormat="1" ht="23.1" customHeight="1">
      <c r="A21" s="113" t="s">
        <v>132</v>
      </c>
      <c r="G21" s="56"/>
      <c r="I21" s="39">
        <v>2449675.1199999996</v>
      </c>
      <c r="J21" s="4"/>
      <c r="K21" s="39">
        <v>3291924.6399999997</v>
      </c>
      <c r="L21" s="4"/>
      <c r="M21" s="39">
        <v>34437.54</v>
      </c>
      <c r="N21" s="4"/>
      <c r="O21" s="39">
        <v>59276.59</v>
      </c>
    </row>
    <row r="22" spans="1:24" s="55" customFormat="1" ht="23.1" customHeight="1">
      <c r="A22" s="55" t="s">
        <v>133</v>
      </c>
      <c r="G22" s="56"/>
      <c r="I22" s="4"/>
      <c r="J22" s="4"/>
      <c r="K22" s="4"/>
      <c r="L22" s="4"/>
      <c r="M22" s="4"/>
      <c r="N22" s="4"/>
      <c r="O22" s="4"/>
    </row>
    <row r="23" spans="1:24" s="55" customFormat="1" ht="23.1" customHeight="1">
      <c r="B23" s="55" t="s">
        <v>134</v>
      </c>
      <c r="G23" s="56"/>
      <c r="I23" s="4">
        <f>SUM(I9:I21)</f>
        <v>29778865.979999989</v>
      </c>
      <c r="J23" s="4"/>
      <c r="K23" s="4">
        <f>SUM(K9:K21)</f>
        <v>41693674.309999995</v>
      </c>
      <c r="L23" s="4"/>
      <c r="M23" s="4">
        <f>SUM(M9:M21)</f>
        <v>24379966.94000002</v>
      </c>
      <c r="N23" s="4"/>
      <c r="O23" s="4">
        <f>SUM(O9:O21)</f>
        <v>32386132.939999994</v>
      </c>
      <c r="S23" s="14"/>
      <c r="T23" s="14"/>
      <c r="U23" s="14"/>
      <c r="V23" s="14"/>
      <c r="W23" s="14"/>
      <c r="X23" s="14"/>
    </row>
    <row r="24" spans="1:24" s="55" customFormat="1" ht="23.1" customHeight="1">
      <c r="A24" s="62" t="s">
        <v>135</v>
      </c>
      <c r="G24" s="56"/>
      <c r="I24" s="4"/>
      <c r="J24" s="4"/>
      <c r="K24" s="82"/>
      <c r="L24" s="82"/>
      <c r="M24" s="82"/>
      <c r="N24" s="82"/>
      <c r="O24" s="82"/>
      <c r="U24" s="5"/>
    </row>
    <row r="25" spans="1:24" s="55" customFormat="1" ht="23.1" customHeight="1">
      <c r="A25" s="114" t="s">
        <v>136</v>
      </c>
      <c r="G25" s="56"/>
      <c r="I25" s="4">
        <v>-35380795.359999999</v>
      </c>
      <c r="J25" s="4"/>
      <c r="K25" s="4">
        <v>-9413068.9499999993</v>
      </c>
      <c r="L25" s="82"/>
      <c r="M25" s="4">
        <v>-24168020.379999999</v>
      </c>
      <c r="N25" s="4"/>
      <c r="O25" s="4">
        <v>-6932775.21</v>
      </c>
    </row>
    <row r="26" spans="1:24" s="55" customFormat="1" ht="23.1" customHeight="1">
      <c r="A26" s="55" t="s">
        <v>137</v>
      </c>
      <c r="G26" s="56"/>
      <c r="I26" s="4">
        <v>-45627771.049999997</v>
      </c>
      <c r="J26" s="4"/>
      <c r="K26" s="4">
        <v>-10580847.869999999</v>
      </c>
      <c r="L26" s="4"/>
      <c r="M26" s="4">
        <v>-14112053.130000025</v>
      </c>
      <c r="N26" s="4"/>
      <c r="O26" s="4">
        <v>5258756.28</v>
      </c>
    </row>
    <row r="27" spans="1:24" s="55" customFormat="1" ht="23.1" customHeight="1">
      <c r="A27" s="55" t="s">
        <v>22</v>
      </c>
      <c r="G27" s="56"/>
      <c r="I27" s="4">
        <v>-321360.89000000007</v>
      </c>
      <c r="J27" s="4"/>
      <c r="K27" s="4">
        <v>-1706502.07</v>
      </c>
      <c r="L27" s="4"/>
      <c r="M27" s="4">
        <v>22288.80000000001</v>
      </c>
      <c r="N27" s="4"/>
      <c r="O27" s="4">
        <v>-1927.38</v>
      </c>
    </row>
    <row r="28" spans="1:24" s="55" customFormat="1" ht="23.1" customHeight="1">
      <c r="A28" s="55" t="s">
        <v>32</v>
      </c>
      <c r="G28" s="56"/>
      <c r="I28" s="4">
        <v>15415.16</v>
      </c>
      <c r="J28" s="4"/>
      <c r="K28" s="4">
        <v>-665718.91</v>
      </c>
      <c r="L28" s="4"/>
      <c r="M28" s="4">
        <v>15415.160000000033</v>
      </c>
      <c r="N28" s="4"/>
      <c r="O28" s="4">
        <v>-665719.56999999995</v>
      </c>
    </row>
    <row r="29" spans="1:24" s="55" customFormat="1" ht="23.1" customHeight="1">
      <c r="A29" s="62" t="s">
        <v>138</v>
      </c>
      <c r="G29" s="56"/>
      <c r="I29" s="4"/>
      <c r="J29" s="4"/>
      <c r="K29" s="4"/>
      <c r="L29" s="82"/>
      <c r="M29" s="82"/>
      <c r="N29" s="4"/>
      <c r="O29" s="4"/>
    </row>
    <row r="30" spans="1:24" s="55" customFormat="1" ht="23.1" customHeight="1">
      <c r="A30" s="114" t="s">
        <v>39</v>
      </c>
      <c r="G30" s="56"/>
      <c r="I30" s="4">
        <v>47162819.219999999</v>
      </c>
      <c r="J30" s="4"/>
      <c r="K30" s="4">
        <v>50548066.969999991</v>
      </c>
      <c r="L30" s="4"/>
      <c r="M30" s="4">
        <v>22310079.219999999</v>
      </c>
      <c r="N30" s="4"/>
      <c r="O30" s="4">
        <v>12299939.92</v>
      </c>
    </row>
    <row r="31" spans="1:24" s="55" customFormat="1" ht="23.1" customHeight="1">
      <c r="A31" s="55" t="s">
        <v>49</v>
      </c>
      <c r="G31" s="56"/>
      <c r="I31" s="4">
        <v>-1470037.8199999996</v>
      </c>
      <c r="J31" s="4"/>
      <c r="K31" s="4">
        <v>-2369444.96</v>
      </c>
      <c r="L31" s="4"/>
      <c r="M31" s="4">
        <v>252664.96999999997</v>
      </c>
      <c r="N31" s="4"/>
      <c r="O31" s="4">
        <v>-609863.17000000004</v>
      </c>
    </row>
    <row r="32" spans="1:24" s="55" customFormat="1" ht="23.1" customHeight="1">
      <c r="A32" s="62" t="s">
        <v>139</v>
      </c>
      <c r="G32" s="56">
        <v>16</v>
      </c>
      <c r="I32" s="39">
        <v>-133800</v>
      </c>
      <c r="J32" s="4"/>
      <c r="K32" s="39">
        <v>0</v>
      </c>
      <c r="L32" s="4"/>
      <c r="M32" s="39">
        <v>-133800</v>
      </c>
      <c r="N32" s="4"/>
      <c r="O32" s="39">
        <v>0</v>
      </c>
    </row>
    <row r="33" spans="1:21" s="55" customFormat="1" ht="23.1" customHeight="1">
      <c r="A33" s="54" t="s">
        <v>140</v>
      </c>
      <c r="G33" s="56"/>
      <c r="I33" s="4">
        <f>SUM(I23:I32)</f>
        <v>-5976664.7600000119</v>
      </c>
      <c r="J33" s="4"/>
      <c r="K33" s="4">
        <f>SUM(K23:K32)</f>
        <v>67506158.519999996</v>
      </c>
      <c r="L33" s="4"/>
      <c r="M33" s="4">
        <f>SUM(M23:M32)</f>
        <v>8566541.5799999963</v>
      </c>
      <c r="N33" s="4"/>
      <c r="O33" s="4">
        <f>SUM(O23:O32)</f>
        <v>41734543.809999995</v>
      </c>
    </row>
    <row r="34" spans="1:21" s="55" customFormat="1" ht="23.1" customHeight="1">
      <c r="A34" s="113" t="s">
        <v>141</v>
      </c>
      <c r="D34" s="115"/>
      <c r="E34" s="116"/>
      <c r="F34" s="62"/>
      <c r="G34" s="56"/>
      <c r="I34" s="4">
        <v>-2362911.0499999998</v>
      </c>
      <c r="J34" s="4"/>
      <c r="K34" s="4">
        <v>-2422223.2199999993</v>
      </c>
      <c r="L34" s="4"/>
      <c r="M34" s="4">
        <v>-17161.64</v>
      </c>
      <c r="N34" s="4"/>
      <c r="O34" s="4">
        <v>-49709.579999999994</v>
      </c>
    </row>
    <row r="35" spans="1:21" s="55" customFormat="1" ht="23.1" customHeight="1">
      <c r="A35" s="54" t="s">
        <v>142</v>
      </c>
      <c r="G35" s="56"/>
      <c r="I35" s="40">
        <f>SUM(I33:I34)</f>
        <v>-8339575.8100000117</v>
      </c>
      <c r="J35" s="4"/>
      <c r="K35" s="40">
        <f>SUM(K33:K34)</f>
        <v>65083935.299999997</v>
      </c>
      <c r="L35" s="4"/>
      <c r="M35" s="40">
        <f>SUM(M33:M34)</f>
        <v>8549379.9399999958</v>
      </c>
      <c r="N35" s="4"/>
      <c r="O35" s="40">
        <f>SUM(O33:O34)</f>
        <v>41684834.229999997</v>
      </c>
      <c r="S35" s="5"/>
      <c r="U35" s="61"/>
    </row>
    <row r="36" spans="1:21" s="55" customFormat="1" ht="23.1" customHeight="1">
      <c r="E36" s="54"/>
      <c r="G36" s="56"/>
      <c r="I36" s="38"/>
      <c r="J36" s="41"/>
      <c r="K36" s="38"/>
      <c r="L36" s="117"/>
      <c r="M36" s="38"/>
      <c r="N36" s="38"/>
      <c r="O36" s="38"/>
    </row>
    <row r="37" spans="1:21" s="55" customFormat="1" ht="23.1" customHeight="1">
      <c r="A37" s="55" t="s">
        <v>35</v>
      </c>
      <c r="E37" s="54"/>
      <c r="G37" s="56"/>
      <c r="I37" s="38"/>
      <c r="J37" s="41"/>
      <c r="K37" s="38"/>
      <c r="L37" s="117"/>
      <c r="M37" s="38"/>
      <c r="N37" s="38"/>
      <c r="O37" s="38"/>
    </row>
    <row r="38" spans="1:21" s="55" customFormat="1" ht="23.1" customHeight="1">
      <c r="E38" s="54"/>
      <c r="G38" s="56"/>
      <c r="I38" s="38"/>
      <c r="J38" s="41"/>
      <c r="K38" s="38"/>
      <c r="L38" s="117"/>
      <c r="M38" s="38"/>
      <c r="N38" s="38"/>
      <c r="O38" s="38"/>
    </row>
    <row r="39" spans="1:21" s="55" customFormat="1" ht="23.1" customHeight="1">
      <c r="E39" s="54"/>
      <c r="G39" s="56"/>
      <c r="I39" s="38"/>
      <c r="J39" s="41"/>
      <c r="K39" s="38"/>
      <c r="L39" s="117"/>
      <c r="M39" s="38"/>
      <c r="N39" s="38"/>
      <c r="O39" s="38"/>
    </row>
    <row r="40" spans="1:21" s="55" customFormat="1" ht="23.1" customHeight="1">
      <c r="E40" s="54"/>
      <c r="G40" s="56"/>
      <c r="I40" s="38"/>
      <c r="J40" s="41"/>
      <c r="K40" s="38"/>
      <c r="L40" s="117"/>
      <c r="M40" s="38"/>
      <c r="N40" s="38"/>
      <c r="O40" s="38"/>
    </row>
    <row r="41" spans="1:21" s="55" customFormat="1" ht="23.1" customHeight="1">
      <c r="E41" s="54"/>
      <c r="G41" s="56"/>
      <c r="I41" s="38"/>
      <c r="J41" s="41"/>
      <c r="K41" s="38"/>
      <c r="L41" s="117"/>
      <c r="M41" s="38"/>
      <c r="N41" s="38"/>
      <c r="O41" s="38"/>
    </row>
    <row r="42" spans="1:21" s="55" customFormat="1" ht="23.1" customHeight="1">
      <c r="E42" s="54"/>
      <c r="G42" s="56"/>
      <c r="I42" s="38"/>
      <c r="J42" s="41"/>
      <c r="K42" s="38"/>
      <c r="L42" s="117"/>
      <c r="M42" s="38"/>
      <c r="N42" s="38"/>
      <c r="O42" s="38"/>
    </row>
    <row r="43" spans="1:21" s="55" customFormat="1" ht="23.1" customHeight="1">
      <c r="E43" s="54"/>
      <c r="G43" s="56"/>
      <c r="I43" s="38"/>
      <c r="J43" s="41"/>
      <c r="K43" s="38"/>
      <c r="L43" s="117"/>
      <c r="M43" s="38"/>
      <c r="N43" s="38"/>
      <c r="O43" s="38"/>
    </row>
    <row r="44" spans="1:21" s="55" customFormat="1" ht="23.1" customHeight="1">
      <c r="E44" s="54"/>
      <c r="G44" s="56"/>
      <c r="I44" s="38"/>
      <c r="J44" s="41"/>
      <c r="K44" s="38"/>
      <c r="L44" s="117"/>
      <c r="M44" s="38"/>
      <c r="N44" s="38"/>
      <c r="O44" s="38"/>
    </row>
    <row r="45" spans="1:21" s="55" customFormat="1" ht="27.15" customHeight="1">
      <c r="E45" s="54"/>
      <c r="I45" s="5"/>
      <c r="J45" s="41"/>
      <c r="K45" s="38"/>
      <c r="L45" s="117"/>
      <c r="M45" s="5"/>
      <c r="N45" s="41"/>
    </row>
    <row r="46" spans="1:21" s="55" customFormat="1" ht="23.1" customHeight="1">
      <c r="E46" s="54"/>
      <c r="I46" s="5"/>
      <c r="J46" s="41"/>
      <c r="K46" s="38"/>
      <c r="L46" s="117"/>
      <c r="M46" s="5"/>
      <c r="N46" s="41"/>
    </row>
    <row r="47" spans="1:21" s="55" customFormat="1" ht="23.1" customHeight="1">
      <c r="A47" s="63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42" t="s">
        <v>168</v>
      </c>
    </row>
    <row r="48" spans="1:21" s="55" customFormat="1" ht="23.1" customHeight="1">
      <c r="A48" s="139" t="s">
        <v>0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23" s="55" customFormat="1" ht="23.1" customHeight="1">
      <c r="A49" s="139" t="s">
        <v>143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1:23" s="55" customFormat="1" ht="23.1" customHeight="1">
      <c r="A50" s="139" t="str">
        <f>+$A$3</f>
        <v>สำหรับงวดสามเดือน สิ้นสุดวันที่ 31 มีนาคม 2565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  <row r="51" spans="1:23" s="55" customFormat="1" ht="23.1" customHeight="1">
      <c r="A51" s="72"/>
      <c r="B51" s="72"/>
      <c r="C51" s="72"/>
      <c r="D51" s="72"/>
      <c r="E51" s="72"/>
      <c r="F51" s="72"/>
      <c r="G51" s="72"/>
      <c r="H51" s="72"/>
      <c r="I51" s="37"/>
      <c r="J51" s="37"/>
      <c r="K51" s="37"/>
      <c r="L51" s="72"/>
      <c r="M51" s="37"/>
      <c r="N51" s="37"/>
      <c r="O51" s="37"/>
    </row>
    <row r="52" spans="1:23" s="55" customFormat="1" ht="23.1" customHeight="1">
      <c r="I52" s="111" t="s">
        <v>3</v>
      </c>
      <c r="J52" s="111"/>
      <c r="K52" s="111"/>
      <c r="L52" s="111"/>
      <c r="M52" s="111"/>
      <c r="N52" s="111"/>
      <c r="O52" s="111"/>
    </row>
    <row r="53" spans="1:23" s="55" customFormat="1" ht="23.1" customHeight="1">
      <c r="A53" s="79"/>
      <c r="B53" s="79"/>
      <c r="C53" s="79"/>
      <c r="D53" s="79"/>
      <c r="E53" s="79"/>
      <c r="F53" s="79"/>
      <c r="G53" s="79"/>
      <c r="I53" s="112" t="s">
        <v>4</v>
      </c>
      <c r="J53" s="112"/>
      <c r="K53" s="112"/>
      <c r="M53" s="112" t="s">
        <v>5</v>
      </c>
      <c r="N53" s="112"/>
      <c r="O53" s="112"/>
      <c r="U53" s="5"/>
      <c r="W53" s="5"/>
    </row>
    <row r="54" spans="1:23" s="55" customFormat="1" ht="23.1" customHeight="1">
      <c r="A54" s="80"/>
      <c r="B54" s="80"/>
      <c r="C54" s="80"/>
      <c r="D54" s="80"/>
      <c r="E54" s="80"/>
      <c r="F54" s="80"/>
      <c r="G54" s="58" t="s">
        <v>12</v>
      </c>
      <c r="I54" s="81" t="s">
        <v>74</v>
      </c>
      <c r="J54" s="56"/>
      <c r="K54" s="81" t="s">
        <v>75</v>
      </c>
      <c r="L54" s="56"/>
      <c r="M54" s="81" t="s">
        <v>74</v>
      </c>
      <c r="N54" s="56"/>
      <c r="O54" s="81" t="s">
        <v>75</v>
      </c>
      <c r="U54" s="5"/>
      <c r="W54" s="5"/>
    </row>
    <row r="55" spans="1:23" s="55" customFormat="1" ht="23.1" customHeight="1">
      <c r="A55" s="54" t="s">
        <v>144</v>
      </c>
      <c r="G55" s="56"/>
      <c r="I55" s="119"/>
      <c r="J55" s="120"/>
      <c r="K55" s="43"/>
      <c r="L55" s="121"/>
      <c r="M55" s="44"/>
      <c r="N55" s="120"/>
      <c r="O55" s="43"/>
      <c r="U55" s="5"/>
      <c r="W55" s="5"/>
    </row>
    <row r="56" spans="1:23" s="55" customFormat="1" ht="23.1" customHeight="1">
      <c r="A56" s="55" t="s">
        <v>145</v>
      </c>
      <c r="G56" s="56"/>
      <c r="I56" s="4">
        <v>9373.4699999999993</v>
      </c>
      <c r="J56" s="4"/>
      <c r="K56" s="4">
        <v>189542.28999999998</v>
      </c>
      <c r="L56" s="4"/>
      <c r="M56" s="4">
        <v>9373.4699999999993</v>
      </c>
      <c r="N56" s="4"/>
      <c r="O56" s="4">
        <v>161106.15</v>
      </c>
      <c r="U56" s="5"/>
      <c r="W56" s="5"/>
    </row>
    <row r="57" spans="1:23" s="55" customFormat="1" ht="23.1" customHeight="1">
      <c r="A57" s="55" t="s">
        <v>146</v>
      </c>
      <c r="I57" s="4">
        <v>3878.19</v>
      </c>
      <c r="J57" s="4"/>
      <c r="K57" s="4">
        <v>10720.029999999999</v>
      </c>
      <c r="L57" s="4"/>
      <c r="M57" s="4">
        <v>3878.19</v>
      </c>
      <c r="N57" s="4"/>
      <c r="O57" s="4">
        <v>9154.98</v>
      </c>
      <c r="U57" s="5"/>
    </row>
    <row r="58" spans="1:23" s="55" customFormat="1" ht="23.1" customHeight="1">
      <c r="A58" s="55" t="s">
        <v>147</v>
      </c>
      <c r="I58" s="4">
        <v>-846208</v>
      </c>
      <c r="J58" s="4"/>
      <c r="K58" s="4">
        <v>-524804.02</v>
      </c>
      <c r="L58" s="4"/>
      <c r="M58" s="4">
        <v>-275898</v>
      </c>
      <c r="N58" s="4"/>
      <c r="O58" s="4">
        <v>0</v>
      </c>
      <c r="U58" s="5"/>
    </row>
    <row r="59" spans="1:23" s="55" customFormat="1" ht="23.1" customHeight="1">
      <c r="A59" s="55" t="s">
        <v>148</v>
      </c>
      <c r="G59" s="56">
        <v>10</v>
      </c>
      <c r="I59" s="4">
        <v>-6986998.8400000008</v>
      </c>
      <c r="J59" s="4"/>
      <c r="K59" s="4">
        <v>-25836290.18</v>
      </c>
      <c r="L59" s="4"/>
      <c r="M59" s="4">
        <v>-6947704.8900000006</v>
      </c>
      <c r="N59" s="4"/>
      <c r="O59" s="4">
        <v>-501757.25</v>
      </c>
      <c r="U59" s="5"/>
    </row>
    <row r="60" spans="1:23" s="55" customFormat="1" ht="23.1" customHeight="1">
      <c r="A60" s="55" t="s">
        <v>149</v>
      </c>
      <c r="I60" s="4">
        <v>28747.66</v>
      </c>
      <c r="J60" s="4"/>
      <c r="K60" s="4">
        <v>144252.32</v>
      </c>
      <c r="L60" s="4"/>
      <c r="M60" s="4">
        <v>28747.66</v>
      </c>
      <c r="N60" s="4"/>
      <c r="O60" s="4">
        <v>144252.32</v>
      </c>
      <c r="U60" s="5"/>
    </row>
    <row r="61" spans="1:23" s="55" customFormat="1" ht="23.1" customHeight="1">
      <c r="A61" s="54" t="s">
        <v>150</v>
      </c>
      <c r="I61" s="40">
        <f>SUM(I56:I60)</f>
        <v>-7791207.5200000005</v>
      </c>
      <c r="J61" s="4"/>
      <c r="K61" s="40">
        <f>SUM(K56:K60)</f>
        <v>-26016579.559999999</v>
      </c>
      <c r="L61" s="4"/>
      <c r="M61" s="40">
        <f>SUM(M56:M60)</f>
        <v>-7181603.5700000003</v>
      </c>
      <c r="N61" s="4"/>
      <c r="O61" s="40">
        <f>SUM(O56:O60)</f>
        <v>-187243.8</v>
      </c>
      <c r="U61" s="61"/>
    </row>
    <row r="62" spans="1:23" s="55" customFormat="1" ht="9.75" customHeight="1">
      <c r="I62" s="4"/>
      <c r="J62" s="4"/>
      <c r="K62" s="4"/>
      <c r="L62" s="4"/>
      <c r="M62" s="4"/>
      <c r="N62" s="4"/>
      <c r="O62" s="4"/>
    </row>
    <row r="63" spans="1:23" s="55" customFormat="1" ht="23.1" customHeight="1">
      <c r="A63" s="54" t="s">
        <v>151</v>
      </c>
      <c r="I63" s="4"/>
      <c r="J63" s="4"/>
      <c r="K63" s="4"/>
      <c r="L63" s="4"/>
      <c r="M63" s="4"/>
      <c r="N63" s="4"/>
      <c r="O63" s="4"/>
      <c r="U63" s="61"/>
    </row>
    <row r="64" spans="1:23" s="55" customFormat="1" ht="23.1" customHeight="1">
      <c r="A64" s="55" t="s">
        <v>152</v>
      </c>
      <c r="G64" s="56"/>
      <c r="I64" s="4">
        <v>0</v>
      </c>
      <c r="J64" s="4"/>
      <c r="K64" s="4">
        <v>-18000000</v>
      </c>
      <c r="L64" s="4"/>
      <c r="M64" s="4">
        <v>0</v>
      </c>
      <c r="N64" s="4"/>
      <c r="O64" s="4">
        <v>-18000000</v>
      </c>
      <c r="S64" s="61"/>
    </row>
    <row r="65" spans="1:25" s="55" customFormat="1" ht="23.1" customHeight="1">
      <c r="A65" s="55" t="s">
        <v>153</v>
      </c>
      <c r="G65" s="56">
        <v>15</v>
      </c>
      <c r="I65" s="4">
        <v>-15366700</v>
      </c>
      <c r="J65" s="4"/>
      <c r="K65" s="4">
        <v>-15366700</v>
      </c>
      <c r="L65" s="4"/>
      <c r="M65" s="4">
        <v>0</v>
      </c>
      <c r="N65" s="4"/>
      <c r="O65" s="4">
        <v>0</v>
      </c>
    </row>
    <row r="66" spans="1:25" s="55" customFormat="1" ht="23.1" customHeight="1">
      <c r="A66" s="55" t="s">
        <v>154</v>
      </c>
      <c r="G66" s="56">
        <v>5.2</v>
      </c>
      <c r="I66" s="4">
        <v>40000000</v>
      </c>
      <c r="J66" s="4"/>
      <c r="K66" s="4">
        <v>60000000</v>
      </c>
      <c r="L66" s="4"/>
      <c r="M66" s="4">
        <v>0</v>
      </c>
      <c r="N66" s="4"/>
      <c r="O66" s="4">
        <v>0</v>
      </c>
    </row>
    <row r="67" spans="1:25" s="55" customFormat="1" ht="23.1" customHeight="1">
      <c r="A67" s="55" t="s">
        <v>155</v>
      </c>
      <c r="G67" s="56"/>
      <c r="I67" s="4">
        <v>-236000</v>
      </c>
      <c r="J67" s="4"/>
      <c r="K67" s="4">
        <v>-292500</v>
      </c>
      <c r="L67" s="4"/>
      <c r="M67" s="4">
        <v>-143000</v>
      </c>
      <c r="N67" s="4"/>
      <c r="O67" s="4">
        <v>-199500</v>
      </c>
    </row>
    <row r="68" spans="1:25" s="55" customFormat="1" ht="23.1" customHeight="1">
      <c r="A68" s="54" t="s">
        <v>156</v>
      </c>
      <c r="I68" s="40">
        <f>SUM(I64:I67)</f>
        <v>24397300</v>
      </c>
      <c r="J68" s="4"/>
      <c r="K68" s="40">
        <f>SUM(K64:K67)</f>
        <v>26340800</v>
      </c>
      <c r="L68" s="4"/>
      <c r="M68" s="40">
        <f>SUM(M64:M67)</f>
        <v>-143000</v>
      </c>
      <c r="N68" s="4"/>
      <c r="O68" s="40">
        <f>SUM(O64:O67)</f>
        <v>-18199500</v>
      </c>
    </row>
    <row r="69" spans="1:25" s="55" customFormat="1" ht="10.5" customHeight="1">
      <c r="D69" s="54"/>
      <c r="I69" s="4"/>
      <c r="J69" s="4"/>
      <c r="K69" s="4"/>
      <c r="L69" s="4"/>
      <c r="M69" s="4"/>
      <c r="N69" s="4"/>
      <c r="O69" s="4"/>
    </row>
    <row r="70" spans="1:25" s="55" customFormat="1" ht="23.1" customHeight="1">
      <c r="A70" s="54" t="s">
        <v>157</v>
      </c>
      <c r="I70" s="4">
        <f>SUM(I35,I61,I68)</f>
        <v>8266516.6699999869</v>
      </c>
      <c r="J70" s="4"/>
      <c r="K70" s="4">
        <f>SUM(K35,K61,K68)</f>
        <v>65408155.739999995</v>
      </c>
      <c r="L70" s="4"/>
      <c r="M70" s="4">
        <f>SUM(M35,M61,M68)</f>
        <v>1224776.3699999955</v>
      </c>
      <c r="N70" s="4"/>
      <c r="O70" s="4">
        <f>SUM(O35,O61,O68)</f>
        <v>23298090.43</v>
      </c>
    </row>
    <row r="71" spans="1:25" s="55" customFormat="1" ht="23.1" customHeight="1">
      <c r="A71" s="54" t="s">
        <v>158</v>
      </c>
      <c r="G71" s="56">
        <v>6</v>
      </c>
      <c r="I71" s="45">
        <v>55822451.069999993</v>
      </c>
      <c r="J71" s="4"/>
      <c r="K71" s="4">
        <v>69003279.50999999</v>
      </c>
      <c r="L71" s="4"/>
      <c r="M71" s="4">
        <v>20073417.41</v>
      </c>
      <c r="N71" s="4"/>
      <c r="O71" s="4">
        <v>35288507.920000002</v>
      </c>
    </row>
    <row r="72" spans="1:25" s="55" customFormat="1" ht="23.1" customHeight="1" thickBot="1">
      <c r="A72" s="54" t="s">
        <v>159</v>
      </c>
      <c r="G72" s="56">
        <v>6</v>
      </c>
      <c r="I72" s="46">
        <f>SUM(I70:I71)</f>
        <v>64088967.73999998</v>
      </c>
      <c r="J72" s="4"/>
      <c r="K72" s="46">
        <f>SUM(K70:K71)</f>
        <v>134411435.25</v>
      </c>
      <c r="L72" s="4"/>
      <c r="M72" s="46">
        <f>SUM(M70:M71)</f>
        <v>21298193.779999994</v>
      </c>
      <c r="N72" s="4"/>
      <c r="O72" s="46">
        <f>SUM(O70:O71)</f>
        <v>58586598.350000001</v>
      </c>
      <c r="Q72" s="82"/>
      <c r="S72" s="82"/>
      <c r="T72" s="82"/>
      <c r="U72" s="82"/>
      <c r="V72" s="82"/>
      <c r="X72" s="82"/>
      <c r="Y72" s="82"/>
    </row>
    <row r="73" spans="1:25" s="55" customFormat="1" ht="23.1" customHeight="1" thickTop="1">
      <c r="G73" s="56"/>
      <c r="I73" s="5"/>
      <c r="J73" s="5"/>
      <c r="K73" s="5"/>
      <c r="L73" s="5"/>
      <c r="M73" s="5"/>
      <c r="N73" s="5"/>
      <c r="O73" s="5"/>
      <c r="S73" s="61"/>
      <c r="U73" s="61"/>
    </row>
    <row r="74" spans="1:25" s="55" customFormat="1" ht="23.1" customHeight="1">
      <c r="A74" s="115" t="s">
        <v>160</v>
      </c>
      <c r="I74" s="5"/>
      <c r="J74" s="5"/>
      <c r="K74" s="5"/>
      <c r="M74" s="5"/>
      <c r="N74" s="5"/>
      <c r="O74" s="5"/>
    </row>
    <row r="75" spans="1:25" s="55" customFormat="1" ht="23.1" customHeight="1">
      <c r="A75" s="55" t="s">
        <v>161</v>
      </c>
      <c r="I75" s="5"/>
      <c r="J75" s="5"/>
      <c r="L75" s="5"/>
      <c r="M75" s="5"/>
      <c r="N75" s="5"/>
      <c r="O75" s="5"/>
    </row>
    <row r="76" spans="1:25" s="55" customFormat="1" ht="23.1" customHeight="1">
      <c r="C76" s="122" t="s">
        <v>162</v>
      </c>
      <c r="G76" s="56" t="s">
        <v>163</v>
      </c>
      <c r="I76" s="53">
        <v>1086003.23</v>
      </c>
      <c r="K76" s="3">
        <v>5825058.5999999996</v>
      </c>
      <c r="L76" s="2"/>
      <c r="M76" s="2">
        <v>294725.03000000003</v>
      </c>
      <c r="N76" s="2"/>
      <c r="O76" s="2">
        <v>1759582.9</v>
      </c>
    </row>
    <row r="77" spans="1:25" ht="23.1" customHeight="1">
      <c r="B77" s="123" t="s">
        <v>7</v>
      </c>
      <c r="C77" s="131" t="s">
        <v>164</v>
      </c>
      <c r="D77" s="131"/>
      <c r="E77" s="131"/>
      <c r="F77" s="131"/>
      <c r="G77" s="132" t="s">
        <v>163</v>
      </c>
      <c r="H77" s="131"/>
      <c r="I77" s="53">
        <v>563340.16</v>
      </c>
      <c r="J77" s="133"/>
      <c r="K77" s="3">
        <v>12598031</v>
      </c>
      <c r="L77" s="2"/>
      <c r="M77" s="2">
        <v>85515.16</v>
      </c>
      <c r="N77" s="2"/>
      <c r="O77" s="2">
        <v>228000</v>
      </c>
    </row>
    <row r="78" spans="1:25" s="55" customFormat="1" ht="5.25" customHeight="1">
      <c r="I78" s="124"/>
      <c r="J78" s="124"/>
      <c r="K78" s="124"/>
      <c r="L78" s="124"/>
      <c r="M78" s="124"/>
      <c r="N78" s="124"/>
      <c r="O78" s="124"/>
    </row>
    <row r="79" spans="1:25" s="55" customFormat="1" ht="23.1" customHeight="1">
      <c r="A79" s="113" t="s">
        <v>165</v>
      </c>
    </row>
    <row r="80" spans="1:25" s="55" customFormat="1" ht="23.1" customHeight="1">
      <c r="B80" s="55" t="s">
        <v>166</v>
      </c>
      <c r="I80" s="129">
        <v>833</v>
      </c>
      <c r="J80" s="12"/>
      <c r="K80" s="128">
        <v>1104</v>
      </c>
      <c r="L80" s="12"/>
      <c r="M80" s="130">
        <v>601</v>
      </c>
      <c r="N80" s="12"/>
      <c r="O80" s="130">
        <v>792</v>
      </c>
    </row>
    <row r="81" spans="1:15" s="55" customFormat="1" ht="23.1" customHeight="1">
      <c r="B81" s="55" t="s">
        <v>7</v>
      </c>
      <c r="I81" s="125"/>
      <c r="J81" s="47"/>
      <c r="K81" s="48"/>
      <c r="L81" s="47"/>
      <c r="M81" s="125"/>
      <c r="N81" s="47"/>
      <c r="O81" s="48"/>
    </row>
    <row r="82" spans="1:15" s="55" customFormat="1" ht="23.1" customHeight="1">
      <c r="A82" s="55" t="s">
        <v>35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</row>
    <row r="83" spans="1:15" s="55" customFormat="1" ht="23.1" customHeight="1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</row>
    <row r="84" spans="1:15" s="55" customFormat="1" ht="23.1" customHeight="1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</row>
    <row r="85" spans="1:15" s="55" customFormat="1" ht="23.1" customHeight="1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</row>
    <row r="86" spans="1:15" s="55" customFormat="1" ht="23.1" customHeight="1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</row>
    <row r="87" spans="1:15" s="55" customFormat="1" ht="23.1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</row>
    <row r="88" spans="1:15" s="55" customFormat="1" ht="23.1" customHeight="1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</row>
    <row r="89" spans="1:15" s="55" customFormat="1" ht="23.1" customHeight="1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</row>
    <row r="90" spans="1:15" s="55" customFormat="1" ht="23.1" customHeight="1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</row>
    <row r="91" spans="1:15" s="55" customFormat="1" ht="23.1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</row>
    <row r="92" spans="1:15" s="55" customFormat="1" ht="23.1" customHeigh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</row>
    <row r="93" spans="1:15" s="55" customFormat="1" ht="23.1" customHeight="1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</row>
    <row r="94" spans="1:15" s="55" customFormat="1" ht="24.75" customHeight="1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</row>
    <row r="95" spans="1:15" s="55" customFormat="1" ht="23.1" customHeight="1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</row>
    <row r="96" spans="1:15" s="55" customFormat="1" ht="23.1" customHeight="1">
      <c r="A96" s="63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42" t="s">
        <v>167</v>
      </c>
    </row>
    <row r="97" spans="1:15" ht="21.75" customHeight="1">
      <c r="A97" s="55"/>
      <c r="O97" s="1"/>
    </row>
    <row r="98" spans="1:15" ht="21.75" customHeight="1">
      <c r="A98" s="55"/>
      <c r="O98" s="1"/>
    </row>
  </sheetData>
  <mergeCells count="3">
    <mergeCell ref="A50:O50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6a9756da-291a-4382-b250-e3dd5c3f4565"/>
    <ds:schemaRef ds:uri="http://schemas.microsoft.com/office/2006/metadata/properties"/>
    <ds:schemaRef ds:uri="http://schemas.microsoft.com/office/infopath/2007/PartnerControls"/>
    <ds:schemaRef ds:uri="http://purl.org/dc/dcmitype/"/>
    <ds:schemaRef ds:uri="74144969-34de-4132-886c-ed4ede77c995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งบกำไรขาดทุน!Print_Area</vt:lpstr>
      <vt:lpstr>งบเปลี่ยนแปลง!Print_Area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2022-05-12T09:59:04Z</cp:lastPrinted>
  <dcterms:created xsi:type="dcterms:W3CDTF">2007-05-02T13:19:22Z</dcterms:created>
  <dcterms:modified xsi:type="dcterms:W3CDTF">2022-05-12T10:06:10Z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