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2\ร่างงบการเงิน\Final_E  -  ส่งตลาด\"/>
    </mc:Choice>
  </mc:AlternateContent>
  <xr:revisionPtr revIDLastSave="0" documentId="13_ncr:1_{7C9831D3-9A5A-4148-A233-117E1D429D10}" xr6:coauthVersionLast="47" xr6:coauthVersionMax="47" xr10:uidLastSave="{00000000-0000-0000-0000-000000000000}"/>
  <bookViews>
    <workbookView xWindow="-108" yWindow="-108" windowWidth="23256" windowHeight="12456" tabRatio="896" xr2:uid="{00000000-000D-0000-FFFF-FFFF00000000}"/>
  </bookViews>
  <sheets>
    <sheet name="FINANCIAL POSITION" sheetId="5" r:id="rId1"/>
    <sheet name="STATEMENT OF COMPREHENSIVE INCO" sheetId="16" r:id="rId2"/>
    <sheet name="SHAREHOLDERS' EQUITY_Conso" sheetId="11" r:id="rId3"/>
    <sheet name="SHAREHOLDERS' EQUITY_Separate" sheetId="14" r:id="rId4"/>
    <sheet name="CASH FLOWS" sheetId="17" r:id="rId5"/>
  </sheets>
  <definedNames>
    <definedName name="_xlnm.Print_Area" localSheetId="4">'CASH FLOWS'!$A$1:$O$94</definedName>
    <definedName name="_xlnm.Print_Area" localSheetId="0">'FINANCIAL POSITION'!$A$1:$N$141</definedName>
    <definedName name="_xlnm.Print_Area" localSheetId="2">'SHAREHOLDERS'' EQUITY_Conso'!$A$1:$Q$59</definedName>
    <definedName name="_xlnm.Print_Area" localSheetId="3">'SHAREHOLDERS'' EQUITY_Separate'!$A$1:$Q$59</definedName>
    <definedName name="_xlnm.Print_Area" localSheetId="1">'STATEMENT OF COMPREHENSIVE INCO'!$A$1:$M$51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5" l="1"/>
  <c r="H24" i="17" l="1"/>
  <c r="H22" i="14" l="1"/>
  <c r="I22" i="14"/>
  <c r="J22" i="14"/>
  <c r="K22" i="14"/>
  <c r="L22" i="14"/>
  <c r="N22" i="14"/>
  <c r="P22" i="14"/>
  <c r="G22" i="14"/>
  <c r="Q18" i="14"/>
  <c r="K22" i="11"/>
  <c r="I22" i="11"/>
  <c r="G22" i="11"/>
  <c r="Q18" i="11"/>
  <c r="H68" i="5"/>
  <c r="L17" i="5"/>
  <c r="Q12" i="11"/>
  <c r="J70" i="17" l="1"/>
  <c r="H70" i="17"/>
  <c r="Q12" i="14"/>
  <c r="O22" i="11"/>
  <c r="O22" i="14" l="1"/>
  <c r="O16" i="14"/>
  <c r="G17" i="16"/>
  <c r="M17" i="16"/>
  <c r="K17" i="16"/>
  <c r="I17" i="16"/>
  <c r="O16" i="11" l="1"/>
  <c r="N70" i="17"/>
  <c r="L70" i="17"/>
  <c r="N61" i="17"/>
  <c r="L61" i="17"/>
  <c r="J61" i="17"/>
  <c r="H61" i="17"/>
  <c r="N24" i="17"/>
  <c r="N34" i="17" s="1"/>
  <c r="N36" i="17" s="1"/>
  <c r="L24" i="17"/>
  <c r="L34" i="17" s="1"/>
  <c r="L36" i="17" s="1"/>
  <c r="J24" i="17"/>
  <c r="J34" i="17" s="1"/>
  <c r="J36" i="17" s="1"/>
  <c r="H34" i="17"/>
  <c r="H36" i="17" s="1"/>
  <c r="Q21" i="14"/>
  <c r="Q15" i="14"/>
  <c r="Q21" i="11"/>
  <c r="Q15" i="11"/>
  <c r="A3" i="11"/>
  <c r="A3" i="14" s="1"/>
  <c r="N72" i="17" l="1"/>
  <c r="N74" i="17" s="1"/>
  <c r="J72" i="17"/>
  <c r="J74" i="17" s="1"/>
  <c r="H72" i="17"/>
  <c r="H74" i="17" s="1"/>
  <c r="L72" i="17"/>
  <c r="L74" i="17" s="1"/>
  <c r="M11" i="16" l="1"/>
  <c r="M19" i="16" s="1"/>
  <c r="M22" i="16" s="1"/>
  <c r="K11" i="16"/>
  <c r="K19" i="16" s="1"/>
  <c r="K22" i="16" s="1"/>
  <c r="I11" i="16"/>
  <c r="I19" i="16" s="1"/>
  <c r="I22" i="16" s="1"/>
  <c r="G11" i="16"/>
  <c r="G19" i="16" s="1"/>
  <c r="G22" i="16" s="1"/>
  <c r="G24" i="16" s="1"/>
  <c r="A97" i="5"/>
  <c r="A50" i="5"/>
  <c r="G30" i="16" l="1"/>
  <c r="G32" i="16" s="1"/>
  <c r="G27" i="16"/>
  <c r="G35" i="16" s="1"/>
  <c r="L68" i="5" l="1"/>
  <c r="H75" i="5"/>
  <c r="N17" i="5" l="1"/>
  <c r="N28" i="5"/>
  <c r="N68" i="5"/>
  <c r="N75" i="5"/>
  <c r="L28" i="5"/>
  <c r="L75" i="5"/>
  <c r="J17" i="5"/>
  <c r="J28" i="5"/>
  <c r="J68" i="5"/>
  <c r="J75" i="5"/>
  <c r="H28" i="5"/>
  <c r="H30" i="5" s="1"/>
  <c r="G16" i="11"/>
  <c r="I16" i="11"/>
  <c r="K16" i="11"/>
  <c r="K16" i="14"/>
  <c r="I16" i="14"/>
  <c r="G16" i="14"/>
  <c r="N30" i="5" l="1"/>
  <c r="N77" i="5"/>
  <c r="J77" i="5"/>
  <c r="J30" i="5"/>
  <c r="L77" i="5"/>
  <c r="H77" i="5"/>
  <c r="L30" i="5"/>
  <c r="M22" i="11" l="1"/>
  <c r="G37" i="16"/>
  <c r="Q20" i="11" l="1"/>
  <c r="Q22" i="11" s="1"/>
  <c r="I24" i="16"/>
  <c r="I27" i="16" s="1"/>
  <c r="Q14" i="11" l="1"/>
  <c r="I30" i="16"/>
  <c r="I32" i="16" s="1"/>
  <c r="I35" i="16"/>
  <c r="I37" i="16" s="1"/>
  <c r="M16" i="11" l="1"/>
  <c r="Q16" i="11"/>
  <c r="K24" i="16"/>
  <c r="K27" i="16" s="1"/>
  <c r="J115" i="5" l="1"/>
  <c r="J117" i="5" s="1"/>
  <c r="J119" i="5" s="1"/>
  <c r="Q20" i="14" l="1"/>
  <c r="Q22" i="14" s="1"/>
  <c r="M22" i="14"/>
  <c r="H115" i="5"/>
  <c r="M24" i="16"/>
  <c r="Q14" i="14" l="1"/>
  <c r="M27" i="16"/>
  <c r="H117" i="5"/>
  <c r="H119" i="5" s="1"/>
  <c r="Q16" i="14" l="1"/>
  <c r="M16" i="14"/>
  <c r="L115" i="5" l="1"/>
  <c r="L117" i="5" s="1"/>
  <c r="L119" i="5" s="1"/>
  <c r="N115" i="5"/>
  <c r="N117" i="5" s="1"/>
  <c r="N119" i="5" s="1"/>
</calcChain>
</file>

<file path=xl/sharedStrings.xml><?xml version="1.0" encoding="utf-8"?>
<sst xmlns="http://schemas.openxmlformats.org/spreadsheetml/2006/main" count="275" uniqueCount="174">
  <si>
    <t>S. PACK &amp; PRINT PUBLIC  COMPANY LIMITED AND ITS SUBSIDIARY</t>
  </si>
  <si>
    <t>STATEMENT OF FINANCIAL POSITION</t>
  </si>
  <si>
    <t>AS AT MARCH 31, 2022</t>
  </si>
  <si>
    <t>Unit : Baht</t>
  </si>
  <si>
    <t>Consolidated</t>
  </si>
  <si>
    <t xml:space="preserve">Separate </t>
  </si>
  <si>
    <t>March 31, 2022</t>
  </si>
  <si>
    <t>December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</si>
  <si>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</si>
  <si>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</si>
  <si>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</si>
  <si>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</si>
  <si>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</si>
  <si>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</si>
  <si>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</si>
  <si>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</si>
  <si>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5.2 ,7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</si>
  <si>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</si>
  <si>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</si>
  <si>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</si>
  <si>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</si>
  <si>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</si>
  <si>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</si>
  <si>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Long - term loans to employees - net</t>
  </si>
  <si>
    <t>Investment property - net</t>
  </si>
  <si>
    <t>Property, plant and equipment - net</t>
  </si>
  <si>
    <t>Right-of-use assets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</si>
  <si>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</si>
  <si>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</si>
  <si>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</si>
  <si>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</si>
  <si>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</si>
  <si>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</si>
  <si>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Page 1 of 26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</si>
  <si>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</si>
  <si>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</si>
  <si>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</si>
  <si>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</si>
  <si>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5.2, 14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</si>
  <si>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</si>
  <si>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</si>
  <si>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</si>
  <si>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</si>
  <si>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</si>
  <si>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</si>
  <si>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</si>
  <si>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</si>
  <si>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</si>
  <si>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</si>
  <si>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</si>
  <si>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</si>
  <si>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</si>
  <si>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</si>
  <si>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</si>
  <si>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</si>
  <si>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Page 2 of 26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</si>
  <si>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</si>
  <si>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</si>
  <si>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</si>
  <si>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</si>
  <si>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</si>
  <si>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</si>
  <si>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</si>
  <si>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</si>
  <si>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</si>
  <si>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</si>
  <si>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</si>
  <si>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</si>
  <si>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</si>
  <si>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</si>
  <si>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Page 3 of 26</t>
  </si>
  <si>
    <t>STATEMENT OF COMPREHENSIVE INCOME</t>
  </si>
  <si>
    <t>FOR THE THREE - MONTH PERIOD ENDED  MARCH 31, 2022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</si>
  <si>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</si>
  <si>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</si>
  <si>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</si>
  <si>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</si>
  <si>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</si>
  <si>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</si>
  <si>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</si>
  <si>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</si>
  <si>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</si>
  <si>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</si>
  <si>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</si>
  <si>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</si>
  <si>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>Income tax expenses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</si>
  <si>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</si>
  <si>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</si>
  <si>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</si>
  <si>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</si>
  <si>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</si>
  <si>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interersts</t>
  </si>
  <si>
    <t xml:space="preserve">COMPREHENSIVE INCOME ATTRIBUTABLE TO : </t>
  </si>
  <si>
    <t>BASIC EARNINGS PER SHARE (BAHT : SHARES)</t>
  </si>
  <si>
    <t>Equity holders of the parent company</t>
  </si>
  <si>
    <t>Page 4 of 26</t>
  </si>
  <si>
    <t>S. PACK &amp; PRINT PUBLIC COMPANY LIMITED AND ITS SUBSIDIARY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</si>
  <si>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</si>
  <si>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</si>
  <si>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</si>
  <si>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</si>
  <si>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</si>
  <si>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</si>
  <si>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</si>
  <si>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</si>
  <si>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</si>
  <si>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</si>
  <si>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</si>
  <si>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 xml:space="preserve">Beginning balance as at January 1, 2021 </t>
  </si>
  <si>
    <t>Comprehensive income (loss) for the period</t>
  </si>
  <si>
    <t>Net profit</t>
  </si>
  <si>
    <t>Other comprehensive income (loss)</t>
  </si>
  <si>
    <t>Ending balance as at March 31, 2021</t>
  </si>
  <si>
    <t>Beginning balance as at January 1, 2022</t>
  </si>
  <si>
    <t>Ending balance as at March 31, 2022</t>
  </si>
  <si>
    <t>Page 5 of 26</t>
  </si>
  <si>
    <t>STATEMENT OF CHANGES IN SHAREHOLDERS' EQUITY (Con't)</t>
  </si>
  <si>
    <t>Separate</t>
  </si>
  <si>
    <t>Beginning balance as at January 1, 2021</t>
  </si>
  <si>
    <t>Page 6 of 26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</si>
  <si>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</si>
  <si>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</si>
  <si>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</si>
  <si>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</si>
  <si>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</si>
  <si>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</si>
  <si>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10, 11.1</t>
  </si>
  <si>
    <t>Amortization of intangible assets</t>
  </si>
  <si>
    <t>Expected credit losses (reversal)</t>
  </si>
  <si>
    <t xml:space="preserve">Allowances for obsolete goods </t>
  </si>
  <si>
    <t>Allowances for obsolete goods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</si>
  <si>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</si>
  <si>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</si>
  <si>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</si>
  <si>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</si>
  <si>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</si>
  <si>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</si>
  <si>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</si>
  <si>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</si>
  <si>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</si>
  <si>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</si>
  <si>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</si>
  <si>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</si>
  <si>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period</t>
  </si>
  <si>
    <t>Cash provided by (used in) operating activities</t>
  </si>
  <si>
    <t>Interest paid</t>
  </si>
  <si>
    <t>Net cash provided by (used in) operating activities</t>
  </si>
  <si>
    <t>Page 7 of 26</t>
  </si>
  <si>
    <t>STATEMENT OF CASH FLOWS (Con't)</t>
  </si>
  <si>
    <t>CASH FLOWS FROM INVESTING ACTIVITIES</t>
  </si>
  <si>
    <t>Received from loans to employees</t>
  </si>
  <si>
    <t>Payments of asset payable</t>
  </si>
  <si>
    <t>Acquisition of fixed assets</t>
  </si>
  <si>
    <t>Cash received from disposal of fixed assets</t>
  </si>
  <si>
    <t>Net cash provided by (used in) investing activities</t>
  </si>
  <si>
    <t>CASH FLOWS FROM FINANCING ACTIVITIES</t>
  </si>
  <si>
    <t xml:space="preserve">Increase (Decrease) in short - term loans from </t>
  </si>
  <si>
    <t>financial institutions</t>
  </si>
  <si>
    <t xml:space="preserve">Repayments for long - term loans from </t>
  </si>
  <si>
    <t>Received from short - term loan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</si>
  <si>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</si>
  <si>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</si>
  <si>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</si>
  <si>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</si>
  <si>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</si>
  <si>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</si>
  <si>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</si>
  <si>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</si>
  <si>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</si>
  <si>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10, 12</t>
  </si>
  <si>
    <t>Transfer deposit to fixed assets and intangible asset</t>
  </si>
  <si>
    <t>2. Unutilized credit facilities for future working capital</t>
  </si>
  <si>
    <t>(unit : million baht)</t>
  </si>
  <si>
    <t>Page 8 of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</si>
</sst>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-* #,##0_-;\ \(#,##0\)_-;_-* &quot;-&quot;??_-;_-@_-"/>
  </numFmts>
  <fonts count="148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Browallia New"/>
      <family val="2"/>
    </font>
    <font>
      <sz val="14"/>
      <name val="Cordia New"/>
      <family val="2"/>
    </font>
    <font>
      <b/>
      <u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2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0" fontId="86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8" fillId="0" borderId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93" fontId="87" fillId="0" borderId="18">
      <alignment horizontal="right" vertical="center"/>
    </xf>
    <xf numFmtId="43" fontId="87" fillId="0" borderId="18">
      <alignment horizontal="right" vertical="center"/>
    </xf>
    <xf numFmtId="43" fontId="87" fillId="0" borderId="18">
      <alignment horizontal="right" vertical="center"/>
    </xf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9" fontId="10" fillId="0" borderId="0"/>
    <xf numFmtId="0" fontId="88" fillId="0" borderId="1">
      <alignment horizontal="center"/>
    </xf>
    <xf numFmtId="0" fontId="89" fillId="0" borderId="0"/>
    <xf numFmtId="0" fontId="89" fillId="0" borderId="19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49" borderId="0"/>
    <xf numFmtId="0" fontId="88" fillId="0" borderId="0">
      <protection locked="0"/>
    </xf>
    <xf numFmtId="0" fontId="88" fillId="0" borderId="0"/>
    <xf numFmtId="233" fontId="88" fillId="0" borderId="0"/>
    <xf numFmtId="234" fontId="88" fillId="0" borderId="0"/>
    <xf numFmtId="0" fontId="89" fillId="50" borderId="0">
      <alignment horizontal="right"/>
    </xf>
    <xf numFmtId="0" fontId="88" fillId="0" borderId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09" fillId="0" borderId="0" applyNumberFormat="0" applyFill="0" applyBorder="0" applyAlignment="0" applyProtection="0"/>
    <xf numFmtId="250" fontId="110" fillId="0" borderId="8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5" fontId="27" fillId="0" borderId="0" applyFill="0" applyBorder="0" applyAlignment="0"/>
    <xf numFmtId="216" fontId="27" fillId="0" borderId="0" applyFill="0" applyBorder="0" applyAlignment="0"/>
    <xf numFmtId="217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49" fillId="0" borderId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43" fontId="4" fillId="0" borderId="0" applyFont="0" applyFill="0" applyBorder="0" applyAlignment="0" applyProtection="0"/>
    <xf numFmtId="235" fontId="90" fillId="0" borderId="0"/>
    <xf numFmtId="235" fontId="90" fillId="0" borderId="0"/>
    <xf numFmtId="235" fontId="90" fillId="0" borderId="0"/>
    <xf numFmtId="235" fontId="90" fillId="0" borderId="0"/>
    <xf numFmtId="235" fontId="90" fillId="0" borderId="0"/>
    <xf numFmtId="39" fontId="48" fillId="0" borderId="0"/>
    <xf numFmtId="39" fontId="48" fillId="0" borderId="0"/>
    <xf numFmtId="21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91" fillId="0" borderId="0" applyNumberFormat="0" applyAlignment="0">
      <alignment horizontal="left"/>
    </xf>
    <xf numFmtId="21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7" fillId="0" borderId="0" applyProtection="0"/>
    <xf numFmtId="14" fontId="50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92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7" fillId="0" borderId="0" applyProtection="0"/>
    <xf numFmtId="237" fontId="93" fillId="0" borderId="0">
      <alignment horizontal="right"/>
    </xf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2" fillId="0" borderId="0">
      <alignment horizontal="left"/>
    </xf>
    <xf numFmtId="0" fontId="52" fillId="57" borderId="22"/>
    <xf numFmtId="0" fontId="53" fillId="0" borderId="23" applyNumberFormat="0" applyAlignment="0" applyProtection="0">
      <alignment horizontal="left" vertical="center"/>
    </xf>
    <xf numFmtId="0" fontId="53" fillId="0" borderId="4">
      <alignment horizontal="left" vertical="center"/>
    </xf>
    <xf numFmtId="14" fontId="54" fillId="58" borderId="19">
      <alignment horizontal="center" vertical="center" wrapText="1"/>
    </xf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5" fillId="0" borderId="0" applyProtection="0"/>
    <xf numFmtId="0" fontId="56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" fontId="57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93" fillId="0" borderId="0"/>
    <xf numFmtId="0" fontId="93" fillId="0" borderId="0"/>
    <xf numFmtId="1" fontId="115" fillId="0" borderId="0" applyProtection="0">
      <protection locked="0"/>
    </xf>
    <xf numFmtId="0" fontId="98" fillId="0" borderId="0" applyNumberFormat="0" applyFont="0" applyFill="0" applyBorder="0" applyProtection="0">
      <alignment horizontal="left" vertical="center"/>
    </xf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238" fontId="84" fillId="0" borderId="0" applyFont="0" applyFill="0" applyBorder="0" applyAlignment="0" applyProtection="0"/>
    <xf numFmtId="0" fontId="58" fillId="0" borderId="19"/>
    <xf numFmtId="239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188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37" fontId="25" fillId="0" borderId="0"/>
    <xf numFmtId="0" fontId="26" fillId="0" borderId="0"/>
    <xf numFmtId="0" fontId="7" fillId="0" borderId="0"/>
    <xf numFmtId="0" fontId="26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5" fillId="0" borderId="0"/>
    <xf numFmtId="196" fontId="65" fillId="0" borderId="0"/>
    <xf numFmtId="199" fontId="8" fillId="0" borderId="0"/>
    <xf numFmtId="223" fontId="8" fillId="0" borderId="0"/>
    <xf numFmtId="0" fontId="135" fillId="0" borderId="0"/>
    <xf numFmtId="0" fontId="27" fillId="0" borderId="0"/>
    <xf numFmtId="223" fontId="8" fillId="0" borderId="0"/>
    <xf numFmtId="199" fontId="8" fillId="0" borderId="0"/>
    <xf numFmtId="0" fontId="112" fillId="0" borderId="0"/>
    <xf numFmtId="0" fontId="135" fillId="0" borderId="0"/>
    <xf numFmtId="0" fontId="27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5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6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4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2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5" fillId="0" borderId="0"/>
    <xf numFmtId="0" fontId="1" fillId="0" borderId="0"/>
    <xf numFmtId="258" fontId="117" fillId="0" borderId="0"/>
    <xf numFmtId="0" fontId="135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5" fillId="0" borderId="0"/>
    <xf numFmtId="0" fontId="135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7" fillId="0" borderId="0"/>
    <xf numFmtId="0" fontId="135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196" fontId="8" fillId="0" borderId="0"/>
    <xf numFmtId="0" fontId="138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7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6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20" fillId="0" borderId="0"/>
    <xf numFmtId="0" fontId="65" fillId="0" borderId="0"/>
    <xf numFmtId="0" fontId="1" fillId="0" borderId="0"/>
    <xf numFmtId="199" fontId="65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5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9" fillId="0" borderId="0"/>
    <xf numFmtId="199" fontId="29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7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7" fillId="0" borderId="0" applyFont="0" applyFill="0" applyBorder="0" applyAlignment="0" applyProtection="0"/>
    <xf numFmtId="222" fontId="5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41" fontId="8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8" fillId="0" borderId="32" applyAlignment="0">
      <alignment horizontal="centerContinuous"/>
    </xf>
    <xf numFmtId="0" fontId="6" fillId="0" borderId="0"/>
    <xf numFmtId="199" fontId="28" fillId="0" borderId="0"/>
    <xf numFmtId="203" fontId="28" fillId="0" borderId="0"/>
    <xf numFmtId="199" fontId="28" fillId="0" borderId="0"/>
    <xf numFmtId="0" fontId="28" fillId="0" borderId="0"/>
    <xf numFmtId="199" fontId="28" fillId="0" borderId="0"/>
    <xf numFmtId="199" fontId="28" fillId="0" borderId="0"/>
    <xf numFmtId="0" fontId="28" fillId="0" borderId="0"/>
    <xf numFmtId="203" fontId="28" fillId="0" borderId="0"/>
    <xf numFmtId="0" fontId="28" fillId="0" borderId="0"/>
    <xf numFmtId="203" fontId="28" fillId="0" borderId="0"/>
    <xf numFmtId="0" fontId="28" fillId="0" borderId="0"/>
    <xf numFmtId="0" fontId="28" fillId="0" borderId="0"/>
    <xf numFmtId="199" fontId="28" fillId="0" borderId="0"/>
    <xf numFmtId="0" fontId="58" fillId="0" borderId="0"/>
    <xf numFmtId="40" fontId="101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0" fillId="0" borderId="0" applyFill="0" applyBorder="0" applyAlignment="0"/>
    <xf numFmtId="225" fontId="27" fillId="0" borderId="0" applyFill="0" applyBorder="0" applyAlignment="0"/>
    <xf numFmtId="226" fontId="27" fillId="0" borderId="0" applyFill="0" applyBorder="0" applyAlignment="0"/>
    <xf numFmtId="0" fontId="60" fillId="0" borderId="0" applyFill="0" applyBorder="0" applyProtection="0">
      <alignment horizontal="left" vertical="top"/>
    </xf>
    <xf numFmtId="40" fontId="61" fillId="0" borderId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2" fillId="0" borderId="0" applyFont="0" applyFill="0" applyBorder="0" applyAlignment="0" applyProtection="0"/>
    <xf numFmtId="227" fontId="27" fillId="0" borderId="0" applyFont="0" applyFill="0" applyBorder="0" applyAlignment="0" applyProtection="0"/>
    <xf numFmtId="0" fontId="8" fillId="0" borderId="0">
      <alignment horizontal="centerContinuous" vertical="center"/>
    </xf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0" borderId="34"/>
    <xf numFmtId="0" fontId="9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229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02" fillId="0" borderId="0"/>
    <xf numFmtId="0" fontId="47" fillId="0" borderId="0"/>
    <xf numFmtId="187" fontId="8" fillId="0" borderId="0"/>
    <xf numFmtId="199" fontId="4" fillId="0" borderId="0"/>
    <xf numFmtId="187" fontId="8" fillId="0" borderId="0"/>
    <xf numFmtId="0" fontId="47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7" fillId="0" borderId="0"/>
    <xf numFmtId="0" fontId="47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7" fillId="0" borderId="0"/>
    <xf numFmtId="0" fontId="1" fillId="0" borderId="0"/>
    <xf numFmtId="0" fontId="47" fillId="0" borderId="0"/>
    <xf numFmtId="188" fontId="8" fillId="0" borderId="0"/>
    <xf numFmtId="199" fontId="8" fillId="0" borderId="0"/>
    <xf numFmtId="0" fontId="4" fillId="0" borderId="0"/>
    <xf numFmtId="0" fontId="47" fillId="0" borderId="0"/>
    <xf numFmtId="0" fontId="47" fillId="0" borderId="0"/>
    <xf numFmtId="187" fontId="8" fillId="0" borderId="0"/>
    <xf numFmtId="0" fontId="47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47" fillId="0" borderId="0"/>
    <xf numFmtId="199" fontId="8" fillId="0" borderId="0"/>
    <xf numFmtId="0" fontId="47" fillId="0" borderId="0"/>
    <xf numFmtId="201" fontId="8" fillId="0" borderId="0"/>
    <xf numFmtId="201" fontId="8" fillId="0" borderId="0"/>
    <xf numFmtId="199" fontId="8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8" fillId="0" borderId="0"/>
    <xf numFmtId="260" fontId="28" fillId="0" borderId="0"/>
    <xf numFmtId="0" fontId="103" fillId="0" borderId="0"/>
    <xf numFmtId="0" fontId="8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6" fillId="0" borderId="0"/>
    <xf numFmtId="43" fontId="67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8" fillId="0" borderId="0"/>
    <xf numFmtId="0" fontId="67" fillId="0" borderId="0"/>
    <xf numFmtId="245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105" fillId="0" borderId="0" applyFont="0" applyFill="0" applyBorder="0" applyAlignment="0" applyProtection="0"/>
    <xf numFmtId="248" fontId="105" fillId="0" borderId="0" applyFont="0" applyFill="0" applyBorder="0" applyAlignment="0" applyProtection="0"/>
    <xf numFmtId="199" fontId="144" fillId="0" borderId="0"/>
    <xf numFmtId="43" fontId="144" fillId="0" borderId="0" applyFont="0" applyFill="0" applyBorder="0" applyAlignment="0" applyProtection="0"/>
    <xf numFmtId="0" fontId="4" fillId="0" borderId="0"/>
  </cellStyleXfs>
  <cellXfs count="246">
    <xf numFmtId="0" fontId="0" fillId="0" borderId="0" xfId="0"/>
    <xf numFmtId="0" fontId="12" fillId="0" borderId="0" xfId="26" applyFont="1" applyAlignment="1">
      <alignment horizontal="centerContinuous"/>
    </xf>
    <xf numFmtId="0" fontId="13" fillId="0" borderId="0" xfId="26" applyFont="1" applyAlignment="1">
      <alignment horizontal="center"/>
    </xf>
    <xf numFmtId="43" fontId="13" fillId="0" borderId="0" xfId="26" applyNumberFormat="1" applyFont="1" applyAlignment="1">
      <alignment horizontal="center"/>
    </xf>
    <xf numFmtId="43" fontId="13" fillId="0" borderId="5" xfId="26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6" fillId="0" borderId="0" xfId="27" applyFont="1" applyAlignment="1">
      <alignment horizontal="centerContinuous"/>
    </xf>
    <xf numFmtId="0" fontId="16" fillId="0" borderId="0" xfId="27" applyFont="1" applyAlignment="1">
      <alignment horizontal="center"/>
    </xf>
    <xf numFmtId="0" fontId="16" fillId="0" borderId="0" xfId="0" applyFont="1" applyAlignment="1">
      <alignment horizontal="center" readingOrder="1"/>
    </xf>
    <xf numFmtId="0" fontId="2" fillId="0" borderId="0" xfId="26" applyFont="1" applyAlignment="1">
      <alignment horizontal="center"/>
    </xf>
    <xf numFmtId="195" fontId="2" fillId="0" borderId="0" xfId="26" applyNumberFormat="1" applyFont="1" applyAlignment="1">
      <alignment horizontal="centerContinuous" wrapText="1"/>
    </xf>
    <xf numFmtId="195" fontId="2" fillId="0" borderId="0" xfId="26" applyNumberFormat="1" applyFont="1" applyAlignment="1">
      <alignment horizontal="centerContinuous"/>
    </xf>
    <xf numFmtId="0" fontId="2" fillId="0" borderId="0" xfId="26" quotePrefix="1" applyFont="1" applyAlignment="1">
      <alignment horizontal="center"/>
    </xf>
    <xf numFmtId="0" fontId="2" fillId="0" borderId="0" xfId="26" quotePrefix="1" applyFont="1" applyAlignment="1">
      <alignment horizontal="centerContinuous"/>
    </xf>
    <xf numFmtId="0" fontId="2" fillId="0" borderId="0" xfId="26" applyFont="1"/>
    <xf numFmtId="0" fontId="16" fillId="0" borderId="0" xfId="26" applyFont="1"/>
    <xf numFmtId="43" fontId="2" fillId="0" borderId="0" xfId="1" applyFont="1" applyAlignment="1"/>
    <xf numFmtId="43" fontId="13" fillId="0" borderId="0" xfId="1" applyFont="1" applyAlignment="1"/>
    <xf numFmtId="43" fontId="2" fillId="0" borderId="0" xfId="26" applyNumberFormat="1" applyFont="1"/>
    <xf numFmtId="0" fontId="2" fillId="0" borderId="0" xfId="0" applyFont="1"/>
    <xf numFmtId="43" fontId="2" fillId="0" borderId="4" xfId="1" applyFont="1" applyBorder="1" applyAlignment="1"/>
    <xf numFmtId="43" fontId="2" fillId="0" borderId="3" xfId="1" applyFont="1" applyBorder="1" applyAlignment="1"/>
    <xf numFmtId="194" fontId="2" fillId="0" borderId="0" xfId="1" applyNumberFormat="1" applyFont="1" applyAlignment="1"/>
    <xf numFmtId="43" fontId="2" fillId="0" borderId="6" xfId="1" applyFont="1" applyBorder="1" applyAlignment="1"/>
    <xf numFmtId="0" fontId="13" fillId="0" borderId="0" xfId="26" applyFont="1"/>
    <xf numFmtId="0" fontId="2" fillId="0" borderId="0" xfId="26" applyFont="1" applyAlignment="1">
      <alignment horizontal="centerContinuous"/>
    </xf>
    <xf numFmtId="0" fontId="2" fillId="0" borderId="0" xfId="26" applyFont="1" applyAlignment="1" applyProtection="1">
      <alignment horizontal="center"/>
      <protection locked="0"/>
    </xf>
    <xf numFmtId="0" fontId="17" fillId="0" borderId="0" xfId="26" applyFont="1" applyAlignment="1">
      <alignment horizontal="center"/>
    </xf>
    <xf numFmtId="0" fontId="16" fillId="0" borderId="0" xfId="26" applyFont="1" applyAlignment="1" applyProtection="1">
      <alignment horizontal="centerContinuous"/>
      <protection locked="0"/>
    </xf>
    <xf numFmtId="195" fontId="16" fillId="0" borderId="0" xfId="26" applyNumberFormat="1" applyFont="1" applyAlignment="1">
      <alignment horizontal="centerContinuous" wrapText="1"/>
    </xf>
    <xf numFmtId="0" fontId="16" fillId="0" borderId="0" xfId="26" applyFont="1" applyAlignment="1">
      <alignment horizontal="centerContinuous"/>
    </xf>
    <xf numFmtId="40" fontId="13" fillId="0" borderId="0" xfId="1" applyNumberFormat="1" applyFont="1" applyAlignment="1"/>
    <xf numFmtId="194" fontId="13" fillId="0" borderId="0" xfId="1" applyNumberFormat="1" applyFont="1" applyAlignment="1"/>
    <xf numFmtId="40" fontId="2" fillId="0" borderId="0" xfId="1" applyNumberFormat="1" applyFont="1" applyAlignment="1"/>
    <xf numFmtId="0" fontId="18" fillId="0" borderId="0" xfId="26" applyFont="1"/>
    <xf numFmtId="43" fontId="20" fillId="0" borderId="0" xfId="1" applyFont="1" applyAlignment="1"/>
    <xf numFmtId="40" fontId="20" fillId="0" borderId="0" xfId="1" applyNumberFormat="1" applyFont="1" applyAlignment="1"/>
    <xf numFmtId="0" fontId="20" fillId="0" borderId="0" xfId="26" applyFont="1"/>
    <xf numFmtId="43" fontId="18" fillId="0" borderId="0" xfId="1" applyFont="1" applyAlignment="1"/>
    <xf numFmtId="0" fontId="2" fillId="0" borderId="0" xfId="27" applyFont="1" applyAlignment="1">
      <alignment horizontal="center"/>
    </xf>
    <xf numFmtId="43" fontId="2" fillId="0" borderId="0" xfId="26" applyNumberFormat="1" applyFont="1" applyAlignment="1">
      <alignment horizontal="center"/>
    </xf>
    <xf numFmtId="0" fontId="21" fillId="0" borderId="0" xfId="0" applyFont="1" applyAlignment="1">
      <alignment horizontal="center" readingOrder="1"/>
    </xf>
    <xf numFmtId="0" fontId="12" fillId="0" borderId="0" xfId="26" applyFont="1"/>
    <xf numFmtId="193" fontId="13" fillId="0" borderId="0" xfId="1" applyNumberFormat="1" applyFont="1" applyAlignment="1"/>
    <xf numFmtId="0" fontId="2" fillId="0" borderId="0" xfId="27" applyFont="1"/>
    <xf numFmtId="193" fontId="2" fillId="0" borderId="0" xfId="1" applyNumberFormat="1" applyFont="1" applyAlignment="1"/>
    <xf numFmtId="193" fontId="13" fillId="0" borderId="5" xfId="1" applyNumberFormat="1" applyFont="1" applyBorder="1" applyAlignment="1"/>
    <xf numFmtId="43" fontId="2" fillId="0" borderId="0" xfId="1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16" fillId="0" borderId="0" xfId="27" applyFont="1"/>
    <xf numFmtId="43" fontId="16" fillId="0" borderId="0" xfId="1" applyFont="1" applyAlignment="1"/>
    <xf numFmtId="194" fontId="2" fillId="0" borderId="0" xfId="4" applyNumberFormat="1" applyFont="1" applyAlignment="1"/>
    <xf numFmtId="43" fontId="2" fillId="0" borderId="0" xfId="4" applyFont="1" applyAlignment="1"/>
    <xf numFmtId="194" fontId="2" fillId="0" borderId="5" xfId="4" applyNumberFormat="1" applyFont="1" applyBorder="1" applyAlignment="1"/>
    <xf numFmtId="0" fontId="2" fillId="0" borderId="0" xfId="26" applyFont="1" applyAlignment="1">
      <alignment horizontal="left"/>
    </xf>
    <xf numFmtId="43" fontId="13" fillId="0" borderId="0" xfId="26" applyNumberFormat="1" applyFont="1"/>
    <xf numFmtId="194" fontId="2" fillId="0" borderId="0" xfId="4" applyNumberFormat="1" applyFont="1" applyBorder="1" applyAlignment="1"/>
    <xf numFmtId="43" fontId="2" fillId="0" borderId="0" xfId="1" applyFont="1" applyFill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43" fontId="13" fillId="0" borderId="0" xfId="579" applyFont="1" applyFill="1" applyAlignment="1"/>
    <xf numFmtId="0" fontId="16" fillId="0" borderId="0" xfId="26" applyFont="1" applyAlignment="1">
      <alignment horizontal="left"/>
    </xf>
    <xf numFmtId="0" fontId="19" fillId="0" borderId="0" xfId="26" applyFont="1" applyAlignment="1">
      <alignment horizontal="left"/>
    </xf>
    <xf numFmtId="0" fontId="12" fillId="0" borderId="0" xfId="26" applyFont="1" applyAlignment="1">
      <alignment horizontal="left"/>
    </xf>
    <xf numFmtId="43" fontId="13" fillId="0" borderId="0" xfId="1" applyFont="1" applyFill="1" applyAlignment="1"/>
    <xf numFmtId="0" fontId="13" fillId="0" borderId="0" xfId="0" applyFont="1" applyAlignment="1">
      <alignment horizontal="center"/>
    </xf>
    <xf numFmtId="0" fontId="143" fillId="0" borderId="0" xfId="0" applyFont="1" applyAlignment="1">
      <alignment horizontal="centerContinuous"/>
    </xf>
    <xf numFmtId="0" fontId="19" fillId="0" borderId="0" xfId="26" applyFont="1"/>
    <xf numFmtId="0" fontId="143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43" fontId="13" fillId="0" borderId="0" xfId="1" applyFont="1" applyBorder="1" applyAlignment="1"/>
    <xf numFmtId="194" fontId="13" fillId="0" borderId="0" xfId="1" applyNumberFormat="1" applyFont="1" applyBorder="1" applyAlignment="1"/>
    <xf numFmtId="193" fontId="13" fillId="0" borderId="0" xfId="1" applyNumberFormat="1" applyFont="1" applyBorder="1" applyAlignment="1"/>
    <xf numFmtId="193" fontId="2" fillId="0" borderId="0" xfId="1" applyNumberFormat="1" applyFont="1" applyBorder="1" applyAlignment="1"/>
    <xf numFmtId="43" fontId="2" fillId="0" borderId="0" xfId="1" applyFont="1" applyBorder="1" applyAlignment="1"/>
    <xf numFmtId="0" fontId="13" fillId="0" borderId="0" xfId="26" quotePrefix="1" applyFont="1"/>
    <xf numFmtId="43" fontId="18" fillId="0" borderId="0" xfId="26" applyNumberFormat="1" applyFont="1"/>
    <xf numFmtId="194" fontId="2" fillId="0" borderId="0" xfId="1" applyNumberFormat="1" applyFont="1" applyFill="1" applyAlignment="1"/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196" fontId="13" fillId="0" borderId="3" xfId="436" applyNumberFormat="1" applyFont="1" applyBorder="1"/>
    <xf numFmtId="193" fontId="13" fillId="0" borderId="0" xfId="544" applyNumberFormat="1" applyFont="1" applyFill="1"/>
    <xf numFmtId="0" fontId="2" fillId="0" borderId="8" xfId="26" applyFont="1" applyBorder="1"/>
    <xf numFmtId="195" fontId="2" fillId="0" borderId="8" xfId="26" applyNumberFormat="1" applyFont="1" applyBorder="1" applyAlignment="1">
      <alignment horizontal="centerContinuous" wrapText="1"/>
    </xf>
    <xf numFmtId="43" fontId="2" fillId="0" borderId="8" xfId="1" applyFont="1" applyBorder="1" applyAlignment="1"/>
    <xf numFmtId="0" fontId="15" fillId="0" borderId="0" xfId="3486" applyNumberFormat="1" applyFont="1" applyAlignment="1">
      <alignment horizontal="left"/>
    </xf>
    <xf numFmtId="0" fontId="15" fillId="0" borderId="0" xfId="3486" applyNumberFormat="1" applyFont="1" applyAlignment="1">
      <alignment horizontal="center"/>
    </xf>
    <xf numFmtId="0" fontId="12" fillId="0" borderId="0" xfId="3486" applyNumberFormat="1" applyFont="1" applyAlignment="1">
      <alignment horizontal="center"/>
    </xf>
    <xf numFmtId="0" fontId="143" fillId="0" borderId="0" xfId="3486" applyNumberFormat="1" applyFont="1" applyAlignment="1">
      <alignment horizontal="centerContinuous"/>
    </xf>
    <xf numFmtId="0" fontId="143" fillId="0" borderId="0" xfId="3486" applyNumberFormat="1" applyFont="1"/>
    <xf numFmtId="0" fontId="15" fillId="0" borderId="0" xfId="3486" applyNumberFormat="1" applyFont="1"/>
    <xf numFmtId="0" fontId="12" fillId="0" borderId="0" xfId="3486" applyNumberFormat="1" applyFont="1"/>
    <xf numFmtId="0" fontId="15" fillId="0" borderId="0" xfId="3486" applyNumberFormat="1" applyFont="1" applyAlignment="1">
      <alignment horizontal="center" vertical="center" readingOrder="2"/>
    </xf>
    <xf numFmtId="43" fontId="143" fillId="0" borderId="0" xfId="3487" applyFont="1" applyFill="1" applyAlignment="1">
      <alignment horizontal="centerContinuous"/>
    </xf>
    <xf numFmtId="0" fontId="15" fillId="0" borderId="0" xfId="3486" applyNumberFormat="1" applyFont="1" applyAlignment="1">
      <alignment horizontal="centerContinuous"/>
    </xf>
    <xf numFmtId="0" fontId="12" fillId="0" borderId="0" xfId="3486" applyNumberFormat="1" applyFont="1" applyAlignment="1">
      <alignment horizontal="centerContinuous"/>
    </xf>
    <xf numFmtId="0" fontId="145" fillId="0" borderId="0" xfId="3486" applyNumberFormat="1" applyFont="1"/>
    <xf numFmtId="0" fontId="13" fillId="0" borderId="0" xfId="3486" applyNumberFormat="1" applyFont="1" applyAlignment="1">
      <alignment horizontal="center"/>
    </xf>
    <xf numFmtId="0" fontId="143" fillId="0" borderId="3" xfId="3486" applyNumberFormat="1" applyFont="1" applyBorder="1" applyAlignment="1">
      <alignment horizontal="centerContinuous"/>
    </xf>
    <xf numFmtId="0" fontId="143" fillId="0" borderId="0" xfId="3486" applyNumberFormat="1" applyFont="1" applyAlignment="1">
      <alignment horizontal="center"/>
    </xf>
    <xf numFmtId="0" fontId="145" fillId="0" borderId="0" xfId="3486" applyNumberFormat="1" applyFont="1" applyAlignment="1">
      <alignment horizontal="center"/>
    </xf>
    <xf numFmtId="0" fontId="143" fillId="0" borderId="8" xfId="3486" applyNumberFormat="1" applyFont="1" applyBorder="1" applyAlignment="1">
      <alignment horizontal="center"/>
    </xf>
    <xf numFmtId="0" fontId="13" fillId="0" borderId="3" xfId="3486" applyNumberFormat="1" applyFont="1" applyBorder="1" applyAlignment="1">
      <alignment horizontal="center"/>
    </xf>
    <xf numFmtId="0" fontId="13" fillId="0" borderId="0" xfId="3486" applyNumberFormat="1" applyFont="1"/>
    <xf numFmtId="43" fontId="143" fillId="0" borderId="0" xfId="3487" applyFont="1" applyFill="1" applyBorder="1" applyAlignment="1"/>
    <xf numFmtId="43" fontId="13" fillId="0" borderId="0" xfId="919" applyFont="1" applyFill="1"/>
    <xf numFmtId="43" fontId="13" fillId="0" borderId="0" xfId="436" applyFont="1"/>
    <xf numFmtId="43" fontId="143" fillId="0" borderId="0" xfId="3487" applyFont="1" applyFill="1" applyAlignment="1"/>
    <xf numFmtId="0" fontId="143" fillId="0" borderId="0" xfId="26" applyFont="1" applyAlignment="1">
      <alignment horizontal="center"/>
    </xf>
    <xf numFmtId="194" fontId="13" fillId="0" borderId="4" xfId="919" applyNumberFormat="1" applyFont="1" applyFill="1" applyBorder="1"/>
    <xf numFmtId="194" fontId="143" fillId="0" borderId="0" xfId="3487" applyNumberFormat="1" applyFont="1" applyFill="1" applyBorder="1" applyAlignment="1"/>
    <xf numFmtId="194" fontId="143" fillId="0" borderId="0" xfId="26" applyNumberFormat="1" applyFont="1"/>
    <xf numFmtId="0" fontId="143" fillId="0" borderId="0" xfId="26" applyFont="1"/>
    <xf numFmtId="43" fontId="13" fillId="0" borderId="0" xfId="919" applyFont="1" applyFill="1" applyBorder="1"/>
    <xf numFmtId="193" fontId="13" fillId="0" borderId="3" xfId="3487" applyNumberFormat="1" applyFont="1" applyFill="1" applyBorder="1"/>
    <xf numFmtId="43" fontId="13" fillId="0" borderId="4" xfId="919" applyFont="1" applyFill="1" applyBorder="1"/>
    <xf numFmtId="43" fontId="13" fillId="0" borderId="0" xfId="3487" applyFont="1" applyFill="1" applyBorder="1"/>
    <xf numFmtId="43" fontId="13" fillId="0" borderId="0" xfId="3487" applyFont="1" applyFill="1"/>
    <xf numFmtId="0" fontId="143" fillId="0" borderId="0" xfId="3486" applyNumberFormat="1" applyFont="1" applyProtection="1">
      <protection locked="0"/>
    </xf>
    <xf numFmtId="196" fontId="143" fillId="0" borderId="0" xfId="3487" applyNumberFormat="1" applyFont="1" applyFill="1" applyBorder="1" applyAlignment="1"/>
    <xf numFmtId="43" fontId="13" fillId="0" borderId="8" xfId="3487" applyFont="1" applyFill="1" applyBorder="1"/>
    <xf numFmtId="196" fontId="13" fillId="0" borderId="8" xfId="919" applyNumberFormat="1" applyFont="1" applyFill="1" applyBorder="1"/>
    <xf numFmtId="196" fontId="13" fillId="0" borderId="0" xfId="919" applyNumberFormat="1" applyFont="1" applyFill="1" applyBorder="1"/>
    <xf numFmtId="194" fontId="13" fillId="0" borderId="5" xfId="26" applyNumberFormat="1" applyFont="1" applyBorder="1"/>
    <xf numFmtId="43" fontId="13" fillId="0" borderId="5" xfId="3487" applyFont="1" applyFill="1" applyBorder="1"/>
    <xf numFmtId="194" fontId="13" fillId="0" borderId="0" xfId="26" applyNumberFormat="1" applyFont="1"/>
    <xf numFmtId="43" fontId="143" fillId="0" borderId="0" xfId="26" applyNumberFormat="1" applyFont="1"/>
    <xf numFmtId="194" fontId="146" fillId="0" borderId="0" xfId="3486" applyNumberFormat="1" applyFont="1" applyAlignment="1">
      <alignment horizontal="right" shrinkToFit="1"/>
    </xf>
    <xf numFmtId="193" fontId="146" fillId="0" borderId="0" xfId="3486" applyNumberFormat="1" applyFont="1" applyAlignment="1">
      <alignment horizontal="right" shrinkToFit="1"/>
    </xf>
    <xf numFmtId="261" fontId="143" fillId="0" borderId="0" xfId="3487" applyNumberFormat="1" applyFont="1" applyFill="1" applyBorder="1" applyAlignment="1"/>
    <xf numFmtId="200" fontId="2" fillId="0" borderId="0" xfId="3486" applyNumberFormat="1" applyFont="1" applyAlignment="1">
      <alignment horizontal="right" vertical="center" shrinkToFit="1"/>
    </xf>
    <xf numFmtId="200" fontId="13" fillId="0" borderId="0" xfId="26" applyNumberFormat="1" applyFont="1" applyAlignment="1">
      <alignment horizontal="left" indent="1"/>
    </xf>
    <xf numFmtId="200" fontId="13" fillId="0" borderId="0" xfId="3486" applyNumberFormat="1" applyFont="1" applyAlignment="1">
      <alignment horizontal="left" vertical="center" indent="1" shrinkToFit="1"/>
    </xf>
    <xf numFmtId="0" fontId="13" fillId="0" borderId="0" xfId="2357" applyFont="1"/>
    <xf numFmtId="43" fontId="143" fillId="0" borderId="0" xfId="3487" applyFont="1" applyFill="1" applyAlignment="1">
      <alignment horizontal="right"/>
    </xf>
    <xf numFmtId="0" fontId="12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centerContinuous"/>
    </xf>
    <xf numFmtId="0" fontId="15" fillId="0" borderId="0" xfId="15" applyNumberFormat="1" applyFont="1" applyAlignment="1">
      <alignment horizontal="center" readingOrder="2"/>
    </xf>
    <xf numFmtId="0" fontId="13" fillId="0" borderId="0" xfId="15" applyNumberFormat="1" applyFont="1"/>
    <xf numFmtId="0" fontId="12" fillId="0" borderId="0" xfId="15" applyNumberFormat="1" applyFont="1"/>
    <xf numFmtId="0" fontId="12" fillId="0" borderId="0" xfId="15" applyNumberFormat="1" applyFont="1" applyAlignment="1">
      <alignment horizontal="centerContinuous"/>
    </xf>
    <xf numFmtId="37" fontId="12" fillId="0" borderId="0" xfId="15" applyNumberFormat="1" applyFont="1" applyAlignment="1">
      <alignment horizontal="centerContinuous"/>
    </xf>
    <xf numFmtId="0" fontId="15" fillId="0" borderId="0" xfId="15" applyNumberFormat="1" applyFont="1"/>
    <xf numFmtId="0" fontId="12" fillId="0" borderId="0" xfId="15" applyNumberFormat="1" applyFont="1" applyAlignment="1">
      <alignment horizontal="center"/>
    </xf>
    <xf numFmtId="0" fontId="14" fillId="0" borderId="0" xfId="15" applyNumberFormat="1" applyFont="1" applyAlignment="1">
      <alignment horizontal="centerContinuous"/>
    </xf>
    <xf numFmtId="0" fontId="13" fillId="0" borderId="0" xfId="15" applyNumberFormat="1" applyFont="1" applyAlignment="1">
      <alignment horizontal="center"/>
    </xf>
    <xf numFmtId="37" fontId="13" fillId="0" borderId="0" xfId="15" applyNumberFormat="1" applyFont="1"/>
    <xf numFmtId="0" fontId="13" fillId="0" borderId="3" xfId="15" applyNumberFormat="1" applyFont="1" applyBorder="1" applyAlignment="1">
      <alignment horizontal="center"/>
    </xf>
    <xf numFmtId="0" fontId="13" fillId="0" borderId="4" xfId="15" applyNumberFormat="1" applyFont="1" applyBorder="1" applyAlignment="1">
      <alignment horizontal="center"/>
    </xf>
    <xf numFmtId="43" fontId="13" fillId="0" borderId="0" xfId="439" applyFont="1" applyFill="1"/>
    <xf numFmtId="193" fontId="13" fillId="0" borderId="0" xfId="436" applyNumberFormat="1" applyFont="1" applyFill="1"/>
    <xf numFmtId="43" fontId="13" fillId="0" borderId="0" xfId="439" applyFont="1" applyFill="1" applyAlignment="1"/>
    <xf numFmtId="43" fontId="13" fillId="0" borderId="0" xfId="919" applyFont="1" applyFill="1" applyAlignment="1"/>
    <xf numFmtId="193" fontId="13" fillId="0" borderId="0" xfId="436" applyNumberFormat="1" applyFont="1"/>
    <xf numFmtId="0" fontId="13" fillId="0" borderId="0" xfId="26" applyFont="1" applyAlignment="1">
      <alignment horizontal="center" vertical="center"/>
    </xf>
    <xf numFmtId="43" fontId="13" fillId="0" borderId="0" xfId="503" applyFont="1" applyFill="1" applyAlignment="1"/>
    <xf numFmtId="199" fontId="13" fillId="0" borderId="0" xfId="15" applyFont="1"/>
    <xf numFmtId="193" fontId="13" fillId="0" borderId="0" xfId="503" applyNumberFormat="1" applyFont="1" applyFill="1"/>
    <xf numFmtId="193" fontId="13" fillId="0" borderId="0" xfId="439" applyNumberFormat="1" applyFont="1" applyFill="1"/>
    <xf numFmtId="0" fontId="13" fillId="0" borderId="0" xfId="15" applyNumberFormat="1" applyFont="1" applyAlignment="1">
      <alignment horizontal="center" vertical="center"/>
    </xf>
    <xf numFmtId="39" fontId="13" fillId="0" borderId="0" xfId="439" applyNumberFormat="1" applyFont="1" applyFill="1" applyAlignment="1"/>
    <xf numFmtId="39" fontId="13" fillId="0" borderId="0" xfId="919" applyNumberFormat="1" applyFont="1" applyFill="1" applyAlignment="1"/>
    <xf numFmtId="43" fontId="13" fillId="0" borderId="3" xfId="503" applyFont="1" applyFill="1" applyBorder="1" applyAlignment="1"/>
    <xf numFmtId="193" fontId="13" fillId="0" borderId="3" xfId="436" applyNumberFormat="1" applyFont="1" applyBorder="1"/>
    <xf numFmtId="43" fontId="13" fillId="0" borderId="0" xfId="439" applyFont="1" applyFill="1" applyBorder="1" applyAlignment="1"/>
    <xf numFmtId="0" fontId="13" fillId="0" borderId="0" xfId="3488" applyFont="1"/>
    <xf numFmtId="193" fontId="13" fillId="0" borderId="0" xfId="518" applyNumberFormat="1" applyFont="1" applyFill="1"/>
    <xf numFmtId="197" fontId="13" fillId="0" borderId="0" xfId="26" applyNumberFormat="1" applyFont="1"/>
    <xf numFmtId="197" fontId="13" fillId="0" borderId="0" xfId="439" applyNumberFormat="1" applyFont="1" applyFill="1" applyAlignment="1"/>
    <xf numFmtId="0" fontId="13" fillId="0" borderId="0" xfId="3488" applyFont="1" applyAlignment="1">
      <alignment vertical="center"/>
    </xf>
    <xf numFmtId="193" fontId="13" fillId="0" borderId="0" xfId="534" applyNumberFormat="1" applyFont="1" applyFill="1"/>
    <xf numFmtId="193" fontId="13" fillId="0" borderId="3" xfId="534" applyNumberFormat="1" applyFont="1" applyFill="1" applyBorder="1"/>
    <xf numFmtId="193" fontId="13" fillId="0" borderId="4" xfId="439" applyNumberFormat="1" applyFont="1" applyFill="1" applyBorder="1"/>
    <xf numFmtId="193" fontId="13" fillId="0" borderId="0" xfId="439" applyNumberFormat="1" applyFont="1" applyFill="1" applyBorder="1"/>
    <xf numFmtId="0" fontId="13" fillId="0" borderId="0" xfId="2362" applyFont="1"/>
    <xf numFmtId="196" fontId="13" fillId="0" borderId="0" xfId="439" applyNumberFormat="1" applyFont="1" applyFill="1"/>
    <xf numFmtId="0" fontId="147" fillId="0" borderId="0" xfId="439" applyNumberFormat="1" applyFont="1" applyFill="1" applyAlignment="1">
      <alignment horizontal="right"/>
    </xf>
    <xf numFmtId="196" fontId="13" fillId="0" borderId="0" xfId="15" applyNumberFormat="1" applyFont="1"/>
    <xf numFmtId="0" fontId="13" fillId="0" borderId="0" xfId="15" applyNumberFormat="1" applyFont="1" applyAlignment="1">
      <alignment vertical="center"/>
    </xf>
    <xf numFmtId="0" fontId="14" fillId="0" borderId="0" xfId="15" applyNumberFormat="1" applyFont="1" applyAlignment="1">
      <alignment horizontal="centerContinuous" vertical="center"/>
    </xf>
    <xf numFmtId="0" fontId="13" fillId="0" borderId="0" xfId="15" applyNumberFormat="1" applyFont="1" applyAlignment="1">
      <alignment horizontal="centerContinuous" vertical="center"/>
    </xf>
    <xf numFmtId="0" fontId="13" fillId="0" borderId="8" xfId="15" applyNumberFormat="1" applyFont="1" applyBorder="1" applyAlignment="1">
      <alignment horizontal="centerContinuous" vertical="center"/>
    </xf>
    <xf numFmtId="0" fontId="13" fillId="0" borderId="4" xfId="15" applyNumberFormat="1" applyFont="1" applyBorder="1" applyAlignment="1">
      <alignment horizontal="centerContinuous" vertical="center"/>
    </xf>
    <xf numFmtId="0" fontId="13" fillId="0" borderId="3" xfId="15" applyNumberFormat="1" applyFont="1" applyBorder="1" applyAlignment="1">
      <alignment horizontal="center" vertical="center"/>
    </xf>
    <xf numFmtId="193" fontId="13" fillId="0" borderId="0" xfId="553" applyNumberFormat="1" applyFont="1" applyFill="1" applyAlignment="1"/>
    <xf numFmtId="196" fontId="13" fillId="0" borderId="0" xfId="439" applyNumberFormat="1" applyFont="1" applyFill="1" applyBorder="1"/>
    <xf numFmtId="193" fontId="13" fillId="0" borderId="0" xfId="562" applyNumberFormat="1" applyFont="1" applyFill="1"/>
    <xf numFmtId="193" fontId="13" fillId="0" borderId="4" xfId="439" applyNumberFormat="1" applyFont="1" applyFill="1" applyBorder="1" applyAlignment="1"/>
    <xf numFmtId="193" fontId="13" fillId="0" borderId="0" xfId="439" applyNumberFormat="1" applyFont="1" applyFill="1" applyAlignment="1"/>
    <xf numFmtId="193" fontId="13" fillId="0" borderId="0" xfId="919" applyNumberFormat="1" applyFont="1" applyFill="1"/>
    <xf numFmtId="43" fontId="13" fillId="0" borderId="0" xfId="571" applyFont="1" applyFill="1" applyAlignment="1"/>
    <xf numFmtId="43" fontId="13" fillId="0" borderId="5" xfId="439" applyFont="1" applyFill="1" applyBorder="1" applyAlignment="1"/>
    <xf numFmtId="193" fontId="13" fillId="0" borderId="0" xfId="15" applyNumberFormat="1" applyFont="1"/>
    <xf numFmtId="43" fontId="13" fillId="0" borderId="0" xfId="15" applyNumberFormat="1" applyFont="1"/>
    <xf numFmtId="0" fontId="13" fillId="0" borderId="0" xfId="15" quotePrefix="1" applyNumberFormat="1" applyFont="1"/>
    <xf numFmtId="0" fontId="13" fillId="0" borderId="0" xfId="25" applyFont="1" applyAlignment="1">
      <alignment vertical="center"/>
    </xf>
    <xf numFmtId="198" fontId="13" fillId="0" borderId="0" xfId="439" quotePrefix="1" applyNumberFormat="1" applyFont="1" applyFill="1" applyAlignment="1">
      <alignment horizontal="right" vertical="center"/>
    </xf>
    <xf numFmtId="198" fontId="13" fillId="0" borderId="0" xfId="439" applyNumberFormat="1" applyFont="1" applyFill="1" applyAlignment="1">
      <alignment horizontal="right" vertical="center"/>
    </xf>
    <xf numFmtId="0" fontId="13" fillId="0" borderId="0" xfId="2360" applyFont="1"/>
    <xf numFmtId="194" fontId="13" fillId="0" borderId="0" xfId="439" applyNumberFormat="1" applyFont="1" applyFill="1" applyAlignment="1"/>
    <xf numFmtId="43" fontId="143" fillId="0" borderId="0" xfId="3486" applyNumberFormat="1" applyFont="1"/>
    <xf numFmtId="0" fontId="13" fillId="0" borderId="3" xfId="0" quotePrefix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95" fontId="2" fillId="0" borderId="0" xfId="26" applyNumberFormat="1" applyFont="1" applyAlignment="1">
      <alignment horizontal="center"/>
    </xf>
    <xf numFmtId="195" fontId="2" fillId="0" borderId="8" xfId="26" applyNumberFormat="1" applyFont="1" applyBorder="1" applyAlignment="1">
      <alignment horizontal="center"/>
    </xf>
    <xf numFmtId="43" fontId="2" fillId="0" borderId="0" xfId="1" applyFont="1" applyFill="1" applyBorder="1" applyAlignment="1"/>
    <xf numFmtId="43" fontId="2" fillId="0" borderId="3" xfId="1" applyFont="1" applyFill="1" applyBorder="1" applyAlignment="1"/>
    <xf numFmtId="43" fontId="13" fillId="0" borderId="0" xfId="436" applyFont="1" applyFill="1"/>
    <xf numFmtId="43" fontId="2" fillId="0" borderId="0" xfId="436" applyFont="1" applyFill="1"/>
    <xf numFmtId="196" fontId="2" fillId="0" borderId="3" xfId="436" applyNumberFormat="1" applyFont="1" applyFill="1" applyBorder="1"/>
    <xf numFmtId="193" fontId="2" fillId="0" borderId="0" xfId="1" applyNumberFormat="1" applyFont="1" applyFill="1" applyAlignment="1"/>
    <xf numFmtId="193" fontId="13" fillId="0" borderId="0" xfId="1" applyNumberFormat="1" applyFont="1" applyFill="1" applyAlignment="1"/>
    <xf numFmtId="194" fontId="2" fillId="0" borderId="0" xfId="4" applyNumberFormat="1" applyFont="1" applyFill="1" applyBorder="1" applyAlignment="1"/>
    <xf numFmtId="194" fontId="2" fillId="0" borderId="0" xfId="4" applyNumberFormat="1" applyFont="1" applyFill="1" applyAlignment="1"/>
    <xf numFmtId="194" fontId="2" fillId="0" borderId="5" xfId="4" applyNumberFormat="1" applyFont="1" applyFill="1" applyBorder="1" applyAlignment="1"/>
    <xf numFmtId="193" fontId="13" fillId="0" borderId="3" xfId="436" applyNumberFormat="1" applyFont="1" applyFill="1" applyBorder="1"/>
    <xf numFmtId="43" fontId="2" fillId="0" borderId="7" xfId="1" applyFont="1" applyFill="1" applyBorder="1" applyAlignment="1"/>
    <xf numFmtId="40" fontId="13" fillId="0" borderId="0" xfId="1" applyNumberFormat="1" applyFont="1" applyFill="1" applyAlignment="1"/>
    <xf numFmtId="194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0" fontId="2" fillId="0" borderId="0" xfId="1" applyNumberFormat="1" applyFont="1" applyFill="1" applyAlignment="1"/>
    <xf numFmtId="194" fontId="2" fillId="0" borderId="3" xfId="1" applyNumberFormat="1" applyFont="1" applyFill="1" applyBorder="1" applyAlignment="1"/>
    <xf numFmtId="194" fontId="2" fillId="0" borderId="0" xfId="1" applyNumberFormat="1" applyFont="1" applyFill="1" applyBorder="1" applyAlignment="1"/>
    <xf numFmtId="194" fontId="2" fillId="0" borderId="4" xfId="1" applyNumberFormat="1" applyFont="1" applyFill="1" applyBorder="1" applyAlignment="1"/>
    <xf numFmtId="194" fontId="2" fillId="0" borderId="6" xfId="1" applyNumberFormat="1" applyFont="1" applyFill="1" applyBorder="1" applyAlignment="1"/>
    <xf numFmtId="0" fontId="2" fillId="0" borderId="3" xfId="26" applyFont="1" applyBorder="1" applyAlignment="1">
      <alignment horizontal="center"/>
    </xf>
    <xf numFmtId="0" fontId="143" fillId="0" borderId="4" xfId="3486" applyNumberFormat="1" applyFont="1" applyBorder="1" applyAlignment="1">
      <alignment horizontal="center"/>
    </xf>
    <xf numFmtId="0" fontId="13" fillId="0" borderId="3" xfId="26" applyFont="1" applyBorder="1" applyAlignment="1">
      <alignment horizontal="center"/>
    </xf>
    <xf numFmtId="0" fontId="143" fillId="0" borderId="0" xfId="3487" applyNumberFormat="1" applyFont="1" applyFill="1" applyAlignment="1">
      <alignment horizontal="right"/>
    </xf>
    <xf numFmtId="195" fontId="2" fillId="0" borderId="0" xfId="26" applyNumberFormat="1" applyFont="1" applyAlignment="1" applyProtection="1">
      <alignment horizontal="center"/>
      <protection locked="0"/>
    </xf>
    <xf numFmtId="195" fontId="2" fillId="0" borderId="8" xfId="26" applyNumberFormat="1" applyFont="1" applyBorder="1" applyAlignment="1" applyProtection="1">
      <alignment horizontal="center"/>
      <protection locked="0"/>
    </xf>
    <xf numFmtId="0" fontId="12" fillId="0" borderId="0" xfId="0" applyFont="1"/>
    <xf numFmtId="0" fontId="13" fillId="0" borderId="0" xfId="0" quotePrefix="1" applyFont="1" applyAlignment="1">
      <alignment horizontal="center"/>
    </xf>
    <xf numFmtId="193" fontId="13" fillId="0" borderId="0" xfId="1" applyNumberFormat="1" applyFont="1" applyFill="1" applyBorder="1" applyAlignment="1"/>
    <xf numFmtId="0" fontId="2" fillId="0" borderId="3" xfId="26" applyFont="1" applyBorder="1" applyAlignment="1">
      <alignment horizontal="center"/>
    </xf>
    <xf numFmtId="0" fontId="2" fillId="0" borderId="4" xfId="26" applyFont="1" applyBorder="1" applyAlignment="1">
      <alignment horizontal="center"/>
    </xf>
    <xf numFmtId="195" fontId="2" fillId="0" borderId="4" xfId="26" applyNumberFormat="1" applyFont="1" applyBorder="1" applyAlignment="1" applyProtection="1">
      <alignment horizontal="center"/>
      <protection locked="0"/>
    </xf>
    <xf numFmtId="0" fontId="143" fillId="0" borderId="4" xfId="3486" applyNumberFormat="1" applyFont="1" applyBorder="1" applyAlignment="1">
      <alignment horizontal="center"/>
    </xf>
    <xf numFmtId="0" fontId="13" fillId="0" borderId="3" xfId="26" applyFont="1" applyBorder="1" applyAlignment="1">
      <alignment horizontal="center"/>
    </xf>
    <xf numFmtId="0" fontId="13" fillId="0" borderId="4" xfId="26" applyFont="1" applyBorder="1" applyAlignment="1">
      <alignment horizontal="center"/>
    </xf>
    <xf numFmtId="0" fontId="2" fillId="0" borderId="3" xfId="27" applyFont="1" applyBorder="1" applyAlignment="1">
      <alignment horizontal="center"/>
    </xf>
    <xf numFmtId="37" fontId="13" fillId="0" borderId="3" xfId="15" applyNumberFormat="1" applyFont="1" applyBorder="1" applyAlignment="1">
      <alignment horizontal="center"/>
    </xf>
    <xf numFmtId="37" fontId="13" fillId="0" borderId="4" xfId="15" applyNumberFormat="1" applyFont="1" applyBorder="1" applyAlignment="1">
      <alignment horizontal="center"/>
    </xf>
    <xf numFmtId="43" fontId="13" fillId="0" borderId="4" xfId="439" applyFont="1" applyFill="1" applyBorder="1" applyAlignment="1">
      <alignment horizontal="center" vertical="center"/>
    </xf>
  </cellXfs>
  <cellStyles count="3489">
    <cellStyle name="??" xfId="30" xr:uid="{00000000-0005-0000-0000-000000000000}"/>
    <cellStyle name="?? - Style1" xfId="31" xr:uid="{00000000-0005-0000-0000-000001000000}"/>
    <cellStyle name="?? [0] - Style2" xfId="32" xr:uid="{00000000-0005-0000-0000-000002000000}"/>
    <cellStyle name="?? [0]_PERSONAL" xfId="33" xr:uid="{00000000-0005-0000-0000-000003000000}"/>
    <cellStyle name="?? 2" xfId="34" xr:uid="{00000000-0005-0000-0000-000004000000}"/>
    <cellStyle name="?? 3" xfId="35" xr:uid="{00000000-0005-0000-0000-000005000000}"/>
    <cellStyle name="?? 4" xfId="36" xr:uid="{00000000-0005-0000-0000-000006000000}"/>
    <cellStyle name="?? 5" xfId="37" xr:uid="{00000000-0005-0000-0000-000007000000}"/>
    <cellStyle name="?? 6" xfId="38" xr:uid="{00000000-0005-0000-0000-000008000000}"/>
    <cellStyle name="?? 7" xfId="39" xr:uid="{00000000-0005-0000-0000-000009000000}"/>
    <cellStyle name="?????? - Style3" xfId="40" xr:uid="{00000000-0005-0000-0000-00000A000000}"/>
    <cellStyle name="?????? - Style4" xfId="41" xr:uid="{00000000-0005-0000-0000-00000B000000}"/>
    <cellStyle name="?????????????????" xfId="42" xr:uid="{00000000-0005-0000-0000-00000C000000}"/>
    <cellStyle name="????????????????? [0]_MOGAS97" xfId="43" xr:uid="{00000000-0005-0000-0000-00000D000000}"/>
    <cellStyle name="??????????????????? [0]_MOGAS97" xfId="44" xr:uid="{00000000-0005-0000-0000-00000E000000}"/>
    <cellStyle name="???????????????????????" xfId="45" xr:uid="{00000000-0005-0000-0000-00000F000000}"/>
    <cellStyle name="???????????????????_MOGAS97" xfId="46" xr:uid="{00000000-0005-0000-0000-000010000000}"/>
    <cellStyle name="?????????????????_K-NKT Q2'53-เก็บยอด" xfId="47" xr:uid="{00000000-0005-0000-0000-000011000000}"/>
    <cellStyle name="????_C2+C3+POLY" xfId="48" xr:uid="{00000000-0005-0000-0000-000012000000}"/>
    <cellStyle name="??_PER - Style6" xfId="49" xr:uid="{00000000-0005-0000-0000-000013000000}"/>
    <cellStyle name="20% - Accent1 2" xfId="50" xr:uid="{00000000-0005-0000-0000-000014000000}"/>
    <cellStyle name="20% - Accent1 2 2" xfId="51" xr:uid="{00000000-0005-0000-0000-000015000000}"/>
    <cellStyle name="20% - Accent1 2 3" xfId="52" xr:uid="{00000000-0005-0000-0000-000016000000}"/>
    <cellStyle name="20% - Accent1 2 4" xfId="53" xr:uid="{00000000-0005-0000-0000-000017000000}"/>
    <cellStyle name="20% - Accent1 3" xfId="54" xr:uid="{00000000-0005-0000-0000-000018000000}"/>
    <cellStyle name="20% - Accent1 3 2" xfId="55" xr:uid="{00000000-0005-0000-0000-000019000000}"/>
    <cellStyle name="20% - Accent1 3 3" xfId="56" xr:uid="{00000000-0005-0000-0000-00001A000000}"/>
    <cellStyle name="20% - Accent1 4" xfId="57" xr:uid="{00000000-0005-0000-0000-00001B000000}"/>
    <cellStyle name="20% - Accent1 4 2" xfId="58" xr:uid="{00000000-0005-0000-0000-00001C000000}"/>
    <cellStyle name="20% - Accent1 5" xfId="59" xr:uid="{00000000-0005-0000-0000-00001D000000}"/>
    <cellStyle name="20% - Accent1 5 2" xfId="60" xr:uid="{00000000-0005-0000-0000-00001E000000}"/>
    <cellStyle name="20% - Accent1 6" xfId="61" xr:uid="{00000000-0005-0000-0000-00001F000000}"/>
    <cellStyle name="20% - Accent1 7" xfId="62" xr:uid="{00000000-0005-0000-0000-000020000000}"/>
    <cellStyle name="20% - Accent2 2" xfId="63" xr:uid="{00000000-0005-0000-0000-000021000000}"/>
    <cellStyle name="20% - Accent2 2 2" xfId="64" xr:uid="{00000000-0005-0000-0000-000022000000}"/>
    <cellStyle name="20% - Accent2 2 3" xfId="65" xr:uid="{00000000-0005-0000-0000-000023000000}"/>
    <cellStyle name="20% - Accent2 2 4" xfId="66" xr:uid="{00000000-0005-0000-0000-000024000000}"/>
    <cellStyle name="20% - Accent2 3" xfId="67" xr:uid="{00000000-0005-0000-0000-000025000000}"/>
    <cellStyle name="20% - Accent2 3 2" xfId="68" xr:uid="{00000000-0005-0000-0000-000026000000}"/>
    <cellStyle name="20% - Accent2 3 3" xfId="69" xr:uid="{00000000-0005-0000-0000-000027000000}"/>
    <cellStyle name="20% - Accent2 4" xfId="70" xr:uid="{00000000-0005-0000-0000-000028000000}"/>
    <cellStyle name="20% - Accent2 4 2" xfId="71" xr:uid="{00000000-0005-0000-0000-000029000000}"/>
    <cellStyle name="20% - Accent2 5" xfId="72" xr:uid="{00000000-0005-0000-0000-00002A000000}"/>
    <cellStyle name="20% - Accent2 5 2" xfId="73" xr:uid="{00000000-0005-0000-0000-00002B000000}"/>
    <cellStyle name="20% - Accent2 6" xfId="74" xr:uid="{00000000-0005-0000-0000-00002C000000}"/>
    <cellStyle name="20% - Accent2 7" xfId="75" xr:uid="{00000000-0005-0000-0000-00002D000000}"/>
    <cellStyle name="20% - Accent3 2" xfId="76" xr:uid="{00000000-0005-0000-0000-00002E000000}"/>
    <cellStyle name="20% - Accent3 2 2" xfId="77" xr:uid="{00000000-0005-0000-0000-00002F000000}"/>
    <cellStyle name="20% - Accent3 2 3" xfId="78" xr:uid="{00000000-0005-0000-0000-000030000000}"/>
    <cellStyle name="20% - Accent3 2 4" xfId="79" xr:uid="{00000000-0005-0000-0000-000031000000}"/>
    <cellStyle name="20% - Accent3 3" xfId="80" xr:uid="{00000000-0005-0000-0000-000032000000}"/>
    <cellStyle name="20% - Accent3 3 2" xfId="81" xr:uid="{00000000-0005-0000-0000-000033000000}"/>
    <cellStyle name="20% - Accent3 3 3" xfId="82" xr:uid="{00000000-0005-0000-0000-000034000000}"/>
    <cellStyle name="20% - Accent3 4" xfId="83" xr:uid="{00000000-0005-0000-0000-000035000000}"/>
    <cellStyle name="20% - Accent3 4 2" xfId="84" xr:uid="{00000000-0005-0000-0000-000036000000}"/>
    <cellStyle name="20% - Accent3 5" xfId="85" xr:uid="{00000000-0005-0000-0000-000037000000}"/>
    <cellStyle name="20% - Accent3 5 2" xfId="86" xr:uid="{00000000-0005-0000-0000-000038000000}"/>
    <cellStyle name="20% - Accent3 6" xfId="87" xr:uid="{00000000-0005-0000-0000-000039000000}"/>
    <cellStyle name="20% - Accent3 7" xfId="88" xr:uid="{00000000-0005-0000-0000-00003A000000}"/>
    <cellStyle name="20% - Accent4 2" xfId="89" xr:uid="{00000000-0005-0000-0000-00003B000000}"/>
    <cellStyle name="20% - Accent4 2 2" xfId="90" xr:uid="{00000000-0005-0000-0000-00003C000000}"/>
    <cellStyle name="20% - Accent4 2 3" xfId="91" xr:uid="{00000000-0005-0000-0000-00003D000000}"/>
    <cellStyle name="20% - Accent4 2 4" xfId="92" xr:uid="{00000000-0005-0000-0000-00003E000000}"/>
    <cellStyle name="20% - Accent4 3" xfId="93" xr:uid="{00000000-0005-0000-0000-00003F000000}"/>
    <cellStyle name="20% - Accent4 3 2" xfId="94" xr:uid="{00000000-0005-0000-0000-000040000000}"/>
    <cellStyle name="20% - Accent4 3 3" xfId="95" xr:uid="{00000000-0005-0000-0000-000041000000}"/>
    <cellStyle name="20% - Accent4 4" xfId="96" xr:uid="{00000000-0005-0000-0000-000042000000}"/>
    <cellStyle name="20% - Accent4 4 2" xfId="97" xr:uid="{00000000-0005-0000-0000-000043000000}"/>
    <cellStyle name="20% - Accent4 5" xfId="98" xr:uid="{00000000-0005-0000-0000-000044000000}"/>
    <cellStyle name="20% - Accent4 5 2" xfId="99" xr:uid="{00000000-0005-0000-0000-000045000000}"/>
    <cellStyle name="20% - Accent4 6" xfId="100" xr:uid="{00000000-0005-0000-0000-000046000000}"/>
    <cellStyle name="20% - Accent4 7" xfId="101" xr:uid="{00000000-0005-0000-0000-000047000000}"/>
    <cellStyle name="20% - Accent5 2" xfId="102" xr:uid="{00000000-0005-0000-0000-000048000000}"/>
    <cellStyle name="20% - Accent5 2 2" xfId="103" xr:uid="{00000000-0005-0000-0000-000049000000}"/>
    <cellStyle name="20% - Accent5 2 3" xfId="104" xr:uid="{00000000-0005-0000-0000-00004A000000}"/>
    <cellStyle name="20% - Accent5 2 4" xfId="105" xr:uid="{00000000-0005-0000-0000-00004B000000}"/>
    <cellStyle name="20% - Accent5 3" xfId="106" xr:uid="{00000000-0005-0000-0000-00004C000000}"/>
    <cellStyle name="20% - Accent5 3 2" xfId="107" xr:uid="{00000000-0005-0000-0000-00004D000000}"/>
    <cellStyle name="20% - Accent5 3 3" xfId="108" xr:uid="{00000000-0005-0000-0000-00004E000000}"/>
    <cellStyle name="20% - Accent5 4" xfId="109" xr:uid="{00000000-0005-0000-0000-00004F000000}"/>
    <cellStyle name="20% - Accent5 4 2" xfId="110" xr:uid="{00000000-0005-0000-0000-000050000000}"/>
    <cellStyle name="20% - Accent5 5" xfId="111" xr:uid="{00000000-0005-0000-0000-000051000000}"/>
    <cellStyle name="20% - Accent5 5 2" xfId="112" xr:uid="{00000000-0005-0000-0000-000052000000}"/>
    <cellStyle name="20% - Accent5 6" xfId="113" xr:uid="{00000000-0005-0000-0000-000053000000}"/>
    <cellStyle name="20% - Accent5 7" xfId="114" xr:uid="{00000000-0005-0000-0000-000054000000}"/>
    <cellStyle name="20% - Accent6 2" xfId="115" xr:uid="{00000000-0005-0000-0000-000055000000}"/>
    <cellStyle name="20% - Accent6 2 2" xfId="116" xr:uid="{00000000-0005-0000-0000-000056000000}"/>
    <cellStyle name="20% - Accent6 2 3" xfId="117" xr:uid="{00000000-0005-0000-0000-000057000000}"/>
    <cellStyle name="20% - Accent6 2 4" xfId="118" xr:uid="{00000000-0005-0000-0000-000058000000}"/>
    <cellStyle name="20% - Accent6 3" xfId="119" xr:uid="{00000000-0005-0000-0000-000059000000}"/>
    <cellStyle name="20% - Accent6 3 2" xfId="120" xr:uid="{00000000-0005-0000-0000-00005A000000}"/>
    <cellStyle name="20% - Accent6 3 3" xfId="121" xr:uid="{00000000-0005-0000-0000-00005B000000}"/>
    <cellStyle name="20% - Accent6 4" xfId="122" xr:uid="{00000000-0005-0000-0000-00005C000000}"/>
    <cellStyle name="20% - Accent6 4 2" xfId="123" xr:uid="{00000000-0005-0000-0000-00005D000000}"/>
    <cellStyle name="20% - Accent6 5" xfId="124" xr:uid="{00000000-0005-0000-0000-00005E000000}"/>
    <cellStyle name="20% - Accent6 5 2" xfId="125" xr:uid="{00000000-0005-0000-0000-00005F000000}"/>
    <cellStyle name="20% - Accent6 6" xfId="126" xr:uid="{00000000-0005-0000-0000-000060000000}"/>
    <cellStyle name="20% - Accent6 7" xfId="127" xr:uid="{00000000-0005-0000-0000-000061000000}"/>
    <cellStyle name="40% - Accent1 2" xfId="128" xr:uid="{00000000-0005-0000-0000-000062000000}"/>
    <cellStyle name="40% - Accent1 2 2" xfId="129" xr:uid="{00000000-0005-0000-0000-000063000000}"/>
    <cellStyle name="40% - Accent1 2 3" xfId="130" xr:uid="{00000000-0005-0000-0000-000064000000}"/>
    <cellStyle name="40% - Accent1 2 4" xfId="131" xr:uid="{00000000-0005-0000-0000-000065000000}"/>
    <cellStyle name="40% - Accent1 3" xfId="132" xr:uid="{00000000-0005-0000-0000-000066000000}"/>
    <cellStyle name="40% - Accent1 3 2" xfId="133" xr:uid="{00000000-0005-0000-0000-000067000000}"/>
    <cellStyle name="40% - Accent1 3 3" xfId="134" xr:uid="{00000000-0005-0000-0000-000068000000}"/>
    <cellStyle name="40% - Accent1 4" xfId="135" xr:uid="{00000000-0005-0000-0000-000069000000}"/>
    <cellStyle name="40% - Accent1 4 2" xfId="136" xr:uid="{00000000-0005-0000-0000-00006A000000}"/>
    <cellStyle name="40% - Accent1 5" xfId="137" xr:uid="{00000000-0005-0000-0000-00006B000000}"/>
    <cellStyle name="40% - Accent1 5 2" xfId="138" xr:uid="{00000000-0005-0000-0000-00006C000000}"/>
    <cellStyle name="40% - Accent1 6" xfId="139" xr:uid="{00000000-0005-0000-0000-00006D000000}"/>
    <cellStyle name="40% - Accent1 7" xfId="140" xr:uid="{00000000-0005-0000-0000-00006E000000}"/>
    <cellStyle name="40% - Accent2 2" xfId="141" xr:uid="{00000000-0005-0000-0000-00006F000000}"/>
    <cellStyle name="40% - Accent2 2 2" xfId="142" xr:uid="{00000000-0005-0000-0000-000070000000}"/>
    <cellStyle name="40% - Accent2 2 3" xfId="143" xr:uid="{00000000-0005-0000-0000-000071000000}"/>
    <cellStyle name="40% - Accent2 2 4" xfId="144" xr:uid="{00000000-0005-0000-0000-000072000000}"/>
    <cellStyle name="40% - Accent2 3" xfId="145" xr:uid="{00000000-0005-0000-0000-000073000000}"/>
    <cellStyle name="40% - Accent2 3 2" xfId="146" xr:uid="{00000000-0005-0000-0000-000074000000}"/>
    <cellStyle name="40% - Accent2 3 3" xfId="147" xr:uid="{00000000-0005-0000-0000-000075000000}"/>
    <cellStyle name="40% - Accent2 4" xfId="148" xr:uid="{00000000-0005-0000-0000-000076000000}"/>
    <cellStyle name="40% - Accent2 4 2" xfId="149" xr:uid="{00000000-0005-0000-0000-000077000000}"/>
    <cellStyle name="40% - Accent2 5" xfId="150" xr:uid="{00000000-0005-0000-0000-000078000000}"/>
    <cellStyle name="40% - Accent2 5 2" xfId="151" xr:uid="{00000000-0005-0000-0000-000079000000}"/>
    <cellStyle name="40% - Accent2 6" xfId="152" xr:uid="{00000000-0005-0000-0000-00007A000000}"/>
    <cellStyle name="40% - Accent2 7" xfId="153" xr:uid="{00000000-0005-0000-0000-00007B000000}"/>
    <cellStyle name="40% - Accent3 2" xfId="154" xr:uid="{00000000-0005-0000-0000-00007C000000}"/>
    <cellStyle name="40% - Accent3 2 2" xfId="155" xr:uid="{00000000-0005-0000-0000-00007D000000}"/>
    <cellStyle name="40% - Accent3 2 3" xfId="156" xr:uid="{00000000-0005-0000-0000-00007E000000}"/>
    <cellStyle name="40% - Accent3 2 4" xfId="157" xr:uid="{00000000-0005-0000-0000-00007F000000}"/>
    <cellStyle name="40% - Accent3 3" xfId="158" xr:uid="{00000000-0005-0000-0000-000080000000}"/>
    <cellStyle name="40% - Accent3 3 2" xfId="159" xr:uid="{00000000-0005-0000-0000-000081000000}"/>
    <cellStyle name="40% - Accent3 3 3" xfId="160" xr:uid="{00000000-0005-0000-0000-000082000000}"/>
    <cellStyle name="40% - Accent3 4" xfId="161" xr:uid="{00000000-0005-0000-0000-000083000000}"/>
    <cellStyle name="40% - Accent3 4 2" xfId="162" xr:uid="{00000000-0005-0000-0000-000084000000}"/>
    <cellStyle name="40% - Accent3 5" xfId="163" xr:uid="{00000000-0005-0000-0000-000085000000}"/>
    <cellStyle name="40% - Accent3 5 2" xfId="164" xr:uid="{00000000-0005-0000-0000-000086000000}"/>
    <cellStyle name="40% - Accent3 6" xfId="165" xr:uid="{00000000-0005-0000-0000-000087000000}"/>
    <cellStyle name="40% - Accent3 7" xfId="166" xr:uid="{00000000-0005-0000-0000-000088000000}"/>
    <cellStyle name="40% - Accent4 2" xfId="167" xr:uid="{00000000-0005-0000-0000-000089000000}"/>
    <cellStyle name="40% - Accent4 2 2" xfId="168" xr:uid="{00000000-0005-0000-0000-00008A000000}"/>
    <cellStyle name="40% - Accent4 2 3" xfId="169" xr:uid="{00000000-0005-0000-0000-00008B000000}"/>
    <cellStyle name="40% - Accent4 2 4" xfId="170" xr:uid="{00000000-0005-0000-0000-00008C000000}"/>
    <cellStyle name="40% - Accent4 3" xfId="171" xr:uid="{00000000-0005-0000-0000-00008D000000}"/>
    <cellStyle name="40% - Accent4 3 2" xfId="172" xr:uid="{00000000-0005-0000-0000-00008E000000}"/>
    <cellStyle name="40% - Accent4 3 3" xfId="173" xr:uid="{00000000-0005-0000-0000-00008F000000}"/>
    <cellStyle name="40% - Accent4 4" xfId="174" xr:uid="{00000000-0005-0000-0000-000090000000}"/>
    <cellStyle name="40% - Accent4 4 2" xfId="175" xr:uid="{00000000-0005-0000-0000-000091000000}"/>
    <cellStyle name="40% - Accent4 5" xfId="176" xr:uid="{00000000-0005-0000-0000-000092000000}"/>
    <cellStyle name="40% - Accent4 5 2" xfId="177" xr:uid="{00000000-0005-0000-0000-000093000000}"/>
    <cellStyle name="40% - Accent4 6" xfId="178" xr:uid="{00000000-0005-0000-0000-000094000000}"/>
    <cellStyle name="40% - Accent4 7" xfId="179" xr:uid="{00000000-0005-0000-0000-000095000000}"/>
    <cellStyle name="40% - Accent5 2" xfId="180" xr:uid="{00000000-0005-0000-0000-000096000000}"/>
    <cellStyle name="40% - Accent5 2 2" xfId="181" xr:uid="{00000000-0005-0000-0000-000097000000}"/>
    <cellStyle name="40% - Accent5 2 3" xfId="182" xr:uid="{00000000-0005-0000-0000-000098000000}"/>
    <cellStyle name="40% - Accent5 2 4" xfId="183" xr:uid="{00000000-0005-0000-0000-000099000000}"/>
    <cellStyle name="40% - Accent5 3" xfId="184" xr:uid="{00000000-0005-0000-0000-00009A000000}"/>
    <cellStyle name="40% - Accent5 3 2" xfId="185" xr:uid="{00000000-0005-0000-0000-00009B000000}"/>
    <cellStyle name="40% - Accent5 3 3" xfId="186" xr:uid="{00000000-0005-0000-0000-00009C000000}"/>
    <cellStyle name="40% - Accent5 4" xfId="187" xr:uid="{00000000-0005-0000-0000-00009D000000}"/>
    <cellStyle name="40% - Accent5 4 2" xfId="188" xr:uid="{00000000-0005-0000-0000-00009E000000}"/>
    <cellStyle name="40% - Accent5 5" xfId="189" xr:uid="{00000000-0005-0000-0000-00009F000000}"/>
    <cellStyle name="40% - Accent5 5 2" xfId="190" xr:uid="{00000000-0005-0000-0000-0000A0000000}"/>
    <cellStyle name="40% - Accent5 6" xfId="191" xr:uid="{00000000-0005-0000-0000-0000A1000000}"/>
    <cellStyle name="40% - Accent5 7" xfId="192" xr:uid="{00000000-0005-0000-0000-0000A2000000}"/>
    <cellStyle name="40% - Accent6 2" xfId="193" xr:uid="{00000000-0005-0000-0000-0000A3000000}"/>
    <cellStyle name="40% - Accent6 2 2" xfId="194" xr:uid="{00000000-0005-0000-0000-0000A4000000}"/>
    <cellStyle name="40% - Accent6 2 3" xfId="195" xr:uid="{00000000-0005-0000-0000-0000A5000000}"/>
    <cellStyle name="40% - Accent6 2 4" xfId="196" xr:uid="{00000000-0005-0000-0000-0000A6000000}"/>
    <cellStyle name="40% - Accent6 3" xfId="197" xr:uid="{00000000-0005-0000-0000-0000A7000000}"/>
    <cellStyle name="40% - Accent6 3 2" xfId="198" xr:uid="{00000000-0005-0000-0000-0000A8000000}"/>
    <cellStyle name="40% - Accent6 3 3" xfId="199" xr:uid="{00000000-0005-0000-0000-0000A9000000}"/>
    <cellStyle name="40% - Accent6 4" xfId="200" xr:uid="{00000000-0005-0000-0000-0000AA000000}"/>
    <cellStyle name="40% - Accent6 4 2" xfId="201" xr:uid="{00000000-0005-0000-0000-0000AB000000}"/>
    <cellStyle name="40% - Accent6 5" xfId="202" xr:uid="{00000000-0005-0000-0000-0000AC000000}"/>
    <cellStyle name="40% - Accent6 5 2" xfId="203" xr:uid="{00000000-0005-0000-0000-0000AD000000}"/>
    <cellStyle name="40% - Accent6 6" xfId="204" xr:uid="{00000000-0005-0000-0000-0000AE000000}"/>
    <cellStyle name="40% - Accent6 7" xfId="205" xr:uid="{00000000-0005-0000-0000-0000AF000000}"/>
    <cellStyle name="594941.25" xfId="206" xr:uid="{00000000-0005-0000-0000-0000B0000000}"/>
    <cellStyle name="594941.25 2" xfId="207" xr:uid="{00000000-0005-0000-0000-0000B1000000}"/>
    <cellStyle name="594941.25 3" xfId="208" xr:uid="{00000000-0005-0000-0000-0000B2000000}"/>
    <cellStyle name="60% - Accent1 2" xfId="209" xr:uid="{00000000-0005-0000-0000-0000B3000000}"/>
    <cellStyle name="60% - Accent1 2 2" xfId="210" xr:uid="{00000000-0005-0000-0000-0000B4000000}"/>
    <cellStyle name="60% - Accent1 2 3" xfId="211" xr:uid="{00000000-0005-0000-0000-0000B5000000}"/>
    <cellStyle name="60% - Accent1 2 4" xfId="212" xr:uid="{00000000-0005-0000-0000-0000B6000000}"/>
    <cellStyle name="60% - Accent1 3" xfId="213" xr:uid="{00000000-0005-0000-0000-0000B7000000}"/>
    <cellStyle name="60% - Accent1 3 2" xfId="214" xr:uid="{00000000-0005-0000-0000-0000B8000000}"/>
    <cellStyle name="60% - Accent1 3 3" xfId="215" xr:uid="{00000000-0005-0000-0000-0000B9000000}"/>
    <cellStyle name="60% - Accent1 4" xfId="216" xr:uid="{00000000-0005-0000-0000-0000BA000000}"/>
    <cellStyle name="60% - Accent1 4 2" xfId="217" xr:uid="{00000000-0005-0000-0000-0000BB000000}"/>
    <cellStyle name="60% - Accent1 5" xfId="218" xr:uid="{00000000-0005-0000-0000-0000BC000000}"/>
    <cellStyle name="60% - Accent1 5 2" xfId="219" xr:uid="{00000000-0005-0000-0000-0000BD000000}"/>
    <cellStyle name="60% - Accent1 6" xfId="220" xr:uid="{00000000-0005-0000-0000-0000BE000000}"/>
    <cellStyle name="60% - Accent1 7" xfId="221" xr:uid="{00000000-0005-0000-0000-0000BF000000}"/>
    <cellStyle name="60% - Accent2 2" xfId="222" xr:uid="{00000000-0005-0000-0000-0000C0000000}"/>
    <cellStyle name="60% - Accent2 2 2" xfId="223" xr:uid="{00000000-0005-0000-0000-0000C1000000}"/>
    <cellStyle name="60% - Accent2 2 3" xfId="224" xr:uid="{00000000-0005-0000-0000-0000C2000000}"/>
    <cellStyle name="60% - Accent2 2 4" xfId="225" xr:uid="{00000000-0005-0000-0000-0000C3000000}"/>
    <cellStyle name="60% - Accent2 3" xfId="226" xr:uid="{00000000-0005-0000-0000-0000C4000000}"/>
    <cellStyle name="60% - Accent2 3 2" xfId="227" xr:uid="{00000000-0005-0000-0000-0000C5000000}"/>
    <cellStyle name="60% - Accent2 3 3" xfId="228" xr:uid="{00000000-0005-0000-0000-0000C6000000}"/>
    <cellStyle name="60% - Accent2 4" xfId="229" xr:uid="{00000000-0005-0000-0000-0000C7000000}"/>
    <cellStyle name="60% - Accent2 4 2" xfId="230" xr:uid="{00000000-0005-0000-0000-0000C8000000}"/>
    <cellStyle name="60% - Accent2 5" xfId="231" xr:uid="{00000000-0005-0000-0000-0000C9000000}"/>
    <cellStyle name="60% - Accent2 5 2" xfId="232" xr:uid="{00000000-0005-0000-0000-0000CA000000}"/>
    <cellStyle name="60% - Accent2 6" xfId="233" xr:uid="{00000000-0005-0000-0000-0000CB000000}"/>
    <cellStyle name="60% - Accent2 7" xfId="234" xr:uid="{00000000-0005-0000-0000-0000CC000000}"/>
    <cellStyle name="60% - Accent3 2" xfId="235" xr:uid="{00000000-0005-0000-0000-0000CD000000}"/>
    <cellStyle name="60% - Accent3 2 2" xfId="236" xr:uid="{00000000-0005-0000-0000-0000CE000000}"/>
    <cellStyle name="60% - Accent3 2 3" xfId="237" xr:uid="{00000000-0005-0000-0000-0000CF000000}"/>
    <cellStyle name="60% - Accent3 2 4" xfId="238" xr:uid="{00000000-0005-0000-0000-0000D0000000}"/>
    <cellStyle name="60% - Accent3 3" xfId="239" xr:uid="{00000000-0005-0000-0000-0000D1000000}"/>
    <cellStyle name="60% - Accent3 3 2" xfId="240" xr:uid="{00000000-0005-0000-0000-0000D2000000}"/>
    <cellStyle name="60% - Accent3 3 3" xfId="241" xr:uid="{00000000-0005-0000-0000-0000D3000000}"/>
    <cellStyle name="60% - Accent3 4" xfId="242" xr:uid="{00000000-0005-0000-0000-0000D4000000}"/>
    <cellStyle name="60% - Accent3 4 2" xfId="243" xr:uid="{00000000-0005-0000-0000-0000D5000000}"/>
    <cellStyle name="60% - Accent3 5" xfId="244" xr:uid="{00000000-0005-0000-0000-0000D6000000}"/>
    <cellStyle name="60% - Accent3 5 2" xfId="245" xr:uid="{00000000-0005-0000-0000-0000D7000000}"/>
    <cellStyle name="60% - Accent3 6" xfId="246" xr:uid="{00000000-0005-0000-0000-0000D8000000}"/>
    <cellStyle name="60% - Accent3 7" xfId="247" xr:uid="{00000000-0005-0000-0000-0000D9000000}"/>
    <cellStyle name="60% - Accent4 2" xfId="248" xr:uid="{00000000-0005-0000-0000-0000DA000000}"/>
    <cellStyle name="60% - Accent4 2 2" xfId="249" xr:uid="{00000000-0005-0000-0000-0000DB000000}"/>
    <cellStyle name="60% - Accent4 2 3" xfId="250" xr:uid="{00000000-0005-0000-0000-0000DC000000}"/>
    <cellStyle name="60% - Accent4 2 4" xfId="251" xr:uid="{00000000-0005-0000-0000-0000DD000000}"/>
    <cellStyle name="60% - Accent4 3" xfId="252" xr:uid="{00000000-0005-0000-0000-0000DE000000}"/>
    <cellStyle name="60% - Accent4 3 2" xfId="253" xr:uid="{00000000-0005-0000-0000-0000DF000000}"/>
    <cellStyle name="60% - Accent4 3 3" xfId="254" xr:uid="{00000000-0005-0000-0000-0000E0000000}"/>
    <cellStyle name="60% - Accent4 4" xfId="255" xr:uid="{00000000-0005-0000-0000-0000E1000000}"/>
    <cellStyle name="60% - Accent4 4 2" xfId="256" xr:uid="{00000000-0005-0000-0000-0000E2000000}"/>
    <cellStyle name="60% - Accent4 5" xfId="257" xr:uid="{00000000-0005-0000-0000-0000E3000000}"/>
    <cellStyle name="60% - Accent4 5 2" xfId="258" xr:uid="{00000000-0005-0000-0000-0000E4000000}"/>
    <cellStyle name="60% - Accent4 6" xfId="259" xr:uid="{00000000-0005-0000-0000-0000E5000000}"/>
    <cellStyle name="60% - Accent4 7" xfId="260" xr:uid="{00000000-0005-0000-0000-0000E6000000}"/>
    <cellStyle name="60% - Accent5 2" xfId="261" xr:uid="{00000000-0005-0000-0000-0000E7000000}"/>
    <cellStyle name="60% - Accent5 2 2" xfId="262" xr:uid="{00000000-0005-0000-0000-0000E8000000}"/>
    <cellStyle name="60% - Accent5 2 3" xfId="263" xr:uid="{00000000-0005-0000-0000-0000E9000000}"/>
    <cellStyle name="60% - Accent5 2 4" xfId="264" xr:uid="{00000000-0005-0000-0000-0000EA000000}"/>
    <cellStyle name="60% - Accent5 3" xfId="265" xr:uid="{00000000-0005-0000-0000-0000EB000000}"/>
    <cellStyle name="60% - Accent5 3 2" xfId="266" xr:uid="{00000000-0005-0000-0000-0000EC000000}"/>
    <cellStyle name="60% - Accent5 3 3" xfId="267" xr:uid="{00000000-0005-0000-0000-0000ED000000}"/>
    <cellStyle name="60% - Accent5 4" xfId="268" xr:uid="{00000000-0005-0000-0000-0000EE000000}"/>
    <cellStyle name="60% - Accent5 4 2" xfId="269" xr:uid="{00000000-0005-0000-0000-0000EF000000}"/>
    <cellStyle name="60% - Accent5 5" xfId="270" xr:uid="{00000000-0005-0000-0000-0000F0000000}"/>
    <cellStyle name="60% - Accent5 5 2" xfId="271" xr:uid="{00000000-0005-0000-0000-0000F1000000}"/>
    <cellStyle name="60% - Accent5 6" xfId="272" xr:uid="{00000000-0005-0000-0000-0000F2000000}"/>
    <cellStyle name="60% - Accent5 7" xfId="273" xr:uid="{00000000-0005-0000-0000-0000F3000000}"/>
    <cellStyle name="60% - Accent6 2" xfId="274" xr:uid="{00000000-0005-0000-0000-0000F4000000}"/>
    <cellStyle name="60% - Accent6 2 2" xfId="275" xr:uid="{00000000-0005-0000-0000-0000F5000000}"/>
    <cellStyle name="60% - Accent6 2 3" xfId="276" xr:uid="{00000000-0005-0000-0000-0000F6000000}"/>
    <cellStyle name="60% - Accent6 2 4" xfId="277" xr:uid="{00000000-0005-0000-0000-0000F7000000}"/>
    <cellStyle name="60% - Accent6 3" xfId="278" xr:uid="{00000000-0005-0000-0000-0000F8000000}"/>
    <cellStyle name="60% - Accent6 3 2" xfId="279" xr:uid="{00000000-0005-0000-0000-0000F9000000}"/>
    <cellStyle name="60% - Accent6 3 3" xfId="280" xr:uid="{00000000-0005-0000-0000-0000FA000000}"/>
    <cellStyle name="60% - Accent6 4" xfId="281" xr:uid="{00000000-0005-0000-0000-0000FB000000}"/>
    <cellStyle name="60% - Accent6 4 2" xfId="282" xr:uid="{00000000-0005-0000-0000-0000FC000000}"/>
    <cellStyle name="60% - Accent6 5" xfId="283" xr:uid="{00000000-0005-0000-0000-0000FD000000}"/>
    <cellStyle name="60% - Accent6 5 2" xfId="284" xr:uid="{00000000-0005-0000-0000-0000FE000000}"/>
    <cellStyle name="60% - Accent6 6" xfId="285" xr:uid="{00000000-0005-0000-0000-0000FF000000}"/>
    <cellStyle name="60% - Accent6 7" xfId="286" xr:uid="{00000000-0005-0000-0000-000000010000}"/>
    <cellStyle name="75" xfId="287" xr:uid="{00000000-0005-0000-0000-000001010000}"/>
    <cellStyle name="AA FRAME" xfId="288" xr:uid="{00000000-0005-0000-0000-000002010000}"/>
    <cellStyle name="AA HEADING" xfId="289" xr:uid="{00000000-0005-0000-0000-000003010000}"/>
    <cellStyle name="AA INITIALS" xfId="290" xr:uid="{00000000-0005-0000-0000-000004010000}"/>
    <cellStyle name="AA INPUT" xfId="291" xr:uid="{00000000-0005-0000-0000-000005010000}"/>
    <cellStyle name="AA LOCK" xfId="292" xr:uid="{00000000-0005-0000-0000-000006010000}"/>
    <cellStyle name="AA MGR NAME" xfId="293" xr:uid="{00000000-0005-0000-0000-000007010000}"/>
    <cellStyle name="AA NORMAL" xfId="294" xr:uid="{00000000-0005-0000-0000-000008010000}"/>
    <cellStyle name="AA NUMBER" xfId="295" xr:uid="{00000000-0005-0000-0000-000009010000}"/>
    <cellStyle name="AA NUMBER2" xfId="296" xr:uid="{00000000-0005-0000-0000-00000A010000}"/>
    <cellStyle name="AA QUESTION" xfId="297" xr:uid="{00000000-0005-0000-0000-00000B010000}"/>
    <cellStyle name="AA SHADE" xfId="298" xr:uid="{00000000-0005-0000-0000-00000C010000}"/>
    <cellStyle name="Accent1 2" xfId="299" xr:uid="{00000000-0005-0000-0000-00000D010000}"/>
    <cellStyle name="Accent1 2 2" xfId="300" xr:uid="{00000000-0005-0000-0000-00000E010000}"/>
    <cellStyle name="Accent1 2 3" xfId="301" xr:uid="{00000000-0005-0000-0000-00000F010000}"/>
    <cellStyle name="Accent1 2 4" xfId="302" xr:uid="{00000000-0005-0000-0000-000010010000}"/>
    <cellStyle name="Accent1 3" xfId="303" xr:uid="{00000000-0005-0000-0000-000011010000}"/>
    <cellStyle name="Accent1 3 2" xfId="304" xr:uid="{00000000-0005-0000-0000-000012010000}"/>
    <cellStyle name="Accent1 3 3" xfId="305" xr:uid="{00000000-0005-0000-0000-000013010000}"/>
    <cellStyle name="Accent1 4" xfId="306" xr:uid="{00000000-0005-0000-0000-000014010000}"/>
    <cellStyle name="Accent1 4 2" xfId="307" xr:uid="{00000000-0005-0000-0000-000015010000}"/>
    <cellStyle name="Accent1 5" xfId="308" xr:uid="{00000000-0005-0000-0000-000016010000}"/>
    <cellStyle name="Accent1 5 2" xfId="309" xr:uid="{00000000-0005-0000-0000-000017010000}"/>
    <cellStyle name="Accent1 6" xfId="310" xr:uid="{00000000-0005-0000-0000-000018010000}"/>
    <cellStyle name="Accent1 7" xfId="311" xr:uid="{00000000-0005-0000-0000-000019010000}"/>
    <cellStyle name="Accent2 2" xfId="312" xr:uid="{00000000-0005-0000-0000-00001A010000}"/>
    <cellStyle name="Accent2 2 2" xfId="313" xr:uid="{00000000-0005-0000-0000-00001B010000}"/>
    <cellStyle name="Accent2 2 3" xfId="314" xr:uid="{00000000-0005-0000-0000-00001C010000}"/>
    <cellStyle name="Accent2 2 4" xfId="315" xr:uid="{00000000-0005-0000-0000-00001D010000}"/>
    <cellStyle name="Accent2 3" xfId="316" xr:uid="{00000000-0005-0000-0000-00001E010000}"/>
    <cellStyle name="Accent2 3 2" xfId="317" xr:uid="{00000000-0005-0000-0000-00001F010000}"/>
    <cellStyle name="Accent2 3 3" xfId="318" xr:uid="{00000000-0005-0000-0000-000020010000}"/>
    <cellStyle name="Accent2 4" xfId="319" xr:uid="{00000000-0005-0000-0000-000021010000}"/>
    <cellStyle name="Accent2 4 2" xfId="320" xr:uid="{00000000-0005-0000-0000-000022010000}"/>
    <cellStyle name="Accent2 5" xfId="321" xr:uid="{00000000-0005-0000-0000-000023010000}"/>
    <cellStyle name="Accent2 5 2" xfId="322" xr:uid="{00000000-0005-0000-0000-000024010000}"/>
    <cellStyle name="Accent2 6" xfId="323" xr:uid="{00000000-0005-0000-0000-000025010000}"/>
    <cellStyle name="Accent2 7" xfId="324" xr:uid="{00000000-0005-0000-0000-000026010000}"/>
    <cellStyle name="Accent3 2" xfId="325" xr:uid="{00000000-0005-0000-0000-000027010000}"/>
    <cellStyle name="Accent3 2 2" xfId="326" xr:uid="{00000000-0005-0000-0000-000028010000}"/>
    <cellStyle name="Accent3 2 3" xfId="327" xr:uid="{00000000-0005-0000-0000-000029010000}"/>
    <cellStyle name="Accent3 2 4" xfId="328" xr:uid="{00000000-0005-0000-0000-00002A010000}"/>
    <cellStyle name="Accent3 3" xfId="329" xr:uid="{00000000-0005-0000-0000-00002B010000}"/>
    <cellStyle name="Accent3 3 2" xfId="330" xr:uid="{00000000-0005-0000-0000-00002C010000}"/>
    <cellStyle name="Accent3 3 3" xfId="331" xr:uid="{00000000-0005-0000-0000-00002D010000}"/>
    <cellStyle name="Accent3 4" xfId="332" xr:uid="{00000000-0005-0000-0000-00002E010000}"/>
    <cellStyle name="Accent3 4 2" xfId="333" xr:uid="{00000000-0005-0000-0000-00002F010000}"/>
    <cellStyle name="Accent3 5" xfId="334" xr:uid="{00000000-0005-0000-0000-000030010000}"/>
    <cellStyle name="Accent3 5 2" xfId="335" xr:uid="{00000000-0005-0000-0000-000031010000}"/>
    <cellStyle name="Accent3 6" xfId="336" xr:uid="{00000000-0005-0000-0000-000032010000}"/>
    <cellStyle name="Accent3 7" xfId="337" xr:uid="{00000000-0005-0000-0000-000033010000}"/>
    <cellStyle name="Accent4 2" xfId="338" xr:uid="{00000000-0005-0000-0000-000034010000}"/>
    <cellStyle name="Accent4 2 2" xfId="339" xr:uid="{00000000-0005-0000-0000-000035010000}"/>
    <cellStyle name="Accent4 2 3" xfId="340" xr:uid="{00000000-0005-0000-0000-000036010000}"/>
    <cellStyle name="Accent4 2 4" xfId="341" xr:uid="{00000000-0005-0000-0000-000037010000}"/>
    <cellStyle name="Accent4 3" xfId="342" xr:uid="{00000000-0005-0000-0000-000038010000}"/>
    <cellStyle name="Accent4 3 2" xfId="343" xr:uid="{00000000-0005-0000-0000-000039010000}"/>
    <cellStyle name="Accent4 3 3" xfId="344" xr:uid="{00000000-0005-0000-0000-00003A010000}"/>
    <cellStyle name="Accent4 4" xfId="345" xr:uid="{00000000-0005-0000-0000-00003B010000}"/>
    <cellStyle name="Accent4 4 2" xfId="346" xr:uid="{00000000-0005-0000-0000-00003C010000}"/>
    <cellStyle name="Accent4 5" xfId="347" xr:uid="{00000000-0005-0000-0000-00003D010000}"/>
    <cellStyle name="Accent4 5 2" xfId="348" xr:uid="{00000000-0005-0000-0000-00003E010000}"/>
    <cellStyle name="Accent4 6" xfId="349" xr:uid="{00000000-0005-0000-0000-00003F010000}"/>
    <cellStyle name="Accent4 7" xfId="350" xr:uid="{00000000-0005-0000-0000-000040010000}"/>
    <cellStyle name="Accent5 2" xfId="351" xr:uid="{00000000-0005-0000-0000-000041010000}"/>
    <cellStyle name="Accent5 2 2" xfId="352" xr:uid="{00000000-0005-0000-0000-000042010000}"/>
    <cellStyle name="Accent5 2 3" xfId="353" xr:uid="{00000000-0005-0000-0000-000043010000}"/>
    <cellStyle name="Accent5 2 4" xfId="354" xr:uid="{00000000-0005-0000-0000-000044010000}"/>
    <cellStyle name="Accent5 3" xfId="355" xr:uid="{00000000-0005-0000-0000-000045010000}"/>
    <cellStyle name="Accent5 3 2" xfId="356" xr:uid="{00000000-0005-0000-0000-000046010000}"/>
    <cellStyle name="Accent5 3 3" xfId="357" xr:uid="{00000000-0005-0000-0000-000047010000}"/>
    <cellStyle name="Accent5 4" xfId="358" xr:uid="{00000000-0005-0000-0000-000048010000}"/>
    <cellStyle name="Accent5 4 2" xfId="359" xr:uid="{00000000-0005-0000-0000-000049010000}"/>
    <cellStyle name="Accent5 5" xfId="360" xr:uid="{00000000-0005-0000-0000-00004A010000}"/>
    <cellStyle name="Accent5 5 2" xfId="361" xr:uid="{00000000-0005-0000-0000-00004B010000}"/>
    <cellStyle name="Accent5 6" xfId="362" xr:uid="{00000000-0005-0000-0000-00004C010000}"/>
    <cellStyle name="Accent5 7" xfId="363" xr:uid="{00000000-0005-0000-0000-00004D010000}"/>
    <cellStyle name="Accent6 2" xfId="364" xr:uid="{00000000-0005-0000-0000-00004E010000}"/>
    <cellStyle name="Accent6 2 2" xfId="365" xr:uid="{00000000-0005-0000-0000-00004F010000}"/>
    <cellStyle name="Accent6 2 3" xfId="366" xr:uid="{00000000-0005-0000-0000-000050010000}"/>
    <cellStyle name="Accent6 2 4" xfId="367" xr:uid="{00000000-0005-0000-0000-000051010000}"/>
    <cellStyle name="Accent6 3" xfId="368" xr:uid="{00000000-0005-0000-0000-000052010000}"/>
    <cellStyle name="Accent6 3 2" xfId="369" xr:uid="{00000000-0005-0000-0000-000053010000}"/>
    <cellStyle name="Accent6 3 3" xfId="370" xr:uid="{00000000-0005-0000-0000-000054010000}"/>
    <cellStyle name="Accent6 4" xfId="371" xr:uid="{00000000-0005-0000-0000-000055010000}"/>
    <cellStyle name="Accent6 4 2" xfId="372" xr:uid="{00000000-0005-0000-0000-000056010000}"/>
    <cellStyle name="Accent6 5" xfId="373" xr:uid="{00000000-0005-0000-0000-000057010000}"/>
    <cellStyle name="Accent6 5 2" xfId="374" xr:uid="{00000000-0005-0000-0000-000058010000}"/>
    <cellStyle name="Accent6 6" xfId="375" xr:uid="{00000000-0005-0000-0000-000059010000}"/>
    <cellStyle name="Accent6 7" xfId="376" xr:uid="{00000000-0005-0000-0000-00005A010000}"/>
    <cellStyle name="Bad 2" xfId="377" xr:uid="{00000000-0005-0000-0000-00005B010000}"/>
    <cellStyle name="Bad 2 2" xfId="378" xr:uid="{00000000-0005-0000-0000-00005C010000}"/>
    <cellStyle name="Bad 2 3" xfId="379" xr:uid="{00000000-0005-0000-0000-00005D010000}"/>
    <cellStyle name="Bad 2 4" xfId="380" xr:uid="{00000000-0005-0000-0000-00005E010000}"/>
    <cellStyle name="Bad 3" xfId="381" xr:uid="{00000000-0005-0000-0000-00005F010000}"/>
    <cellStyle name="Bad 3 2" xfId="382" xr:uid="{00000000-0005-0000-0000-000060010000}"/>
    <cellStyle name="Bad 3 3" xfId="383" xr:uid="{00000000-0005-0000-0000-000061010000}"/>
    <cellStyle name="Bad 4" xfId="384" xr:uid="{00000000-0005-0000-0000-000062010000}"/>
    <cellStyle name="Bad 4 2" xfId="385" xr:uid="{00000000-0005-0000-0000-000063010000}"/>
    <cellStyle name="Bad 5" xfId="386" xr:uid="{00000000-0005-0000-0000-000064010000}"/>
    <cellStyle name="Bad 5 2" xfId="387" xr:uid="{00000000-0005-0000-0000-000065010000}"/>
    <cellStyle name="Bad 6" xfId="388" xr:uid="{00000000-0005-0000-0000-000066010000}"/>
    <cellStyle name="Bad 7" xfId="389" xr:uid="{00000000-0005-0000-0000-000067010000}"/>
    <cellStyle name="Body" xfId="390" xr:uid="{00000000-0005-0000-0000-000068010000}"/>
    <cellStyle name="Border" xfId="391" xr:uid="{00000000-0005-0000-0000-000069010000}"/>
    <cellStyle name="Calc Currency (0)" xfId="392" xr:uid="{00000000-0005-0000-0000-00006A010000}"/>
    <cellStyle name="Calc Currency (2)" xfId="393" xr:uid="{00000000-0005-0000-0000-00006B010000}"/>
    <cellStyle name="Calc Percent (0)" xfId="394" xr:uid="{00000000-0005-0000-0000-00006C010000}"/>
    <cellStyle name="Calc Percent (1)" xfId="395" xr:uid="{00000000-0005-0000-0000-00006D010000}"/>
    <cellStyle name="Calc Percent (2)" xfId="396" xr:uid="{00000000-0005-0000-0000-00006E010000}"/>
    <cellStyle name="Calc Units (0)" xfId="397" xr:uid="{00000000-0005-0000-0000-00006F010000}"/>
    <cellStyle name="Calc Units (1)" xfId="398" xr:uid="{00000000-0005-0000-0000-000070010000}"/>
    <cellStyle name="Calc Units (2)" xfId="399" xr:uid="{00000000-0005-0000-0000-000071010000}"/>
    <cellStyle name="Calculation 2" xfId="400" xr:uid="{00000000-0005-0000-0000-000072010000}"/>
    <cellStyle name="Calculation 2 2" xfId="401" xr:uid="{00000000-0005-0000-0000-000073010000}"/>
    <cellStyle name="Calculation 2 3" xfId="402" xr:uid="{00000000-0005-0000-0000-000074010000}"/>
    <cellStyle name="Calculation 2 4" xfId="403" xr:uid="{00000000-0005-0000-0000-000075010000}"/>
    <cellStyle name="Calculation 3" xfId="404" xr:uid="{00000000-0005-0000-0000-000076010000}"/>
    <cellStyle name="Calculation 3 2" xfId="405" xr:uid="{00000000-0005-0000-0000-000077010000}"/>
    <cellStyle name="Calculation 3 3" xfId="406" xr:uid="{00000000-0005-0000-0000-000078010000}"/>
    <cellStyle name="Calculation 4" xfId="407" xr:uid="{00000000-0005-0000-0000-000079010000}"/>
    <cellStyle name="Calculation 4 2" xfId="408" xr:uid="{00000000-0005-0000-0000-00007A010000}"/>
    <cellStyle name="Calculation 5" xfId="409" xr:uid="{00000000-0005-0000-0000-00007B010000}"/>
    <cellStyle name="Calculation 5 2" xfId="410" xr:uid="{00000000-0005-0000-0000-00007C010000}"/>
    <cellStyle name="Calculation 6" xfId="411" xr:uid="{00000000-0005-0000-0000-00007D010000}"/>
    <cellStyle name="Calculation 7" xfId="412" xr:uid="{00000000-0005-0000-0000-00007E010000}"/>
    <cellStyle name="category" xfId="413" xr:uid="{00000000-0005-0000-0000-00007F010000}"/>
    <cellStyle name="Check Cell 2" xfId="414" xr:uid="{00000000-0005-0000-0000-000080010000}"/>
    <cellStyle name="Check Cell 2 2" xfId="415" xr:uid="{00000000-0005-0000-0000-000081010000}"/>
    <cellStyle name="Check Cell 2 3" xfId="416" xr:uid="{00000000-0005-0000-0000-000082010000}"/>
    <cellStyle name="Check Cell 2 4" xfId="417" xr:uid="{00000000-0005-0000-0000-000083010000}"/>
    <cellStyle name="Check Cell 3" xfId="418" xr:uid="{00000000-0005-0000-0000-000084010000}"/>
    <cellStyle name="Check Cell 3 2" xfId="419" xr:uid="{00000000-0005-0000-0000-000085010000}"/>
    <cellStyle name="Check Cell 3 3" xfId="420" xr:uid="{00000000-0005-0000-0000-000086010000}"/>
    <cellStyle name="Check Cell 4" xfId="421" xr:uid="{00000000-0005-0000-0000-000087010000}"/>
    <cellStyle name="Check Cell 4 2" xfId="422" xr:uid="{00000000-0005-0000-0000-000088010000}"/>
    <cellStyle name="Check Cell 5" xfId="423" xr:uid="{00000000-0005-0000-0000-000089010000}"/>
    <cellStyle name="Check Cell 5 2" xfId="424" xr:uid="{00000000-0005-0000-0000-00008A010000}"/>
    <cellStyle name="Check Cell 6" xfId="425" xr:uid="{00000000-0005-0000-0000-00008B010000}"/>
    <cellStyle name="Check Cell 7" xfId="426" xr:uid="{00000000-0005-0000-0000-00008C010000}"/>
    <cellStyle name="Comma  - Style1" xfId="2" xr:uid="{00000000-0005-0000-0000-00008E010000}"/>
    <cellStyle name="Comma  - Style2" xfId="428" xr:uid="{00000000-0005-0000-0000-00008F010000}"/>
    <cellStyle name="Comma  - Style3" xfId="429" xr:uid="{00000000-0005-0000-0000-000090010000}"/>
    <cellStyle name="Comma  - Style4" xfId="430" xr:uid="{00000000-0005-0000-0000-000091010000}"/>
    <cellStyle name="Comma  - Style5" xfId="431" xr:uid="{00000000-0005-0000-0000-000092010000}"/>
    <cellStyle name="Comma  - Style6" xfId="432" xr:uid="{00000000-0005-0000-0000-000093010000}"/>
    <cellStyle name="Comma  - Style7" xfId="433" xr:uid="{00000000-0005-0000-0000-000094010000}"/>
    <cellStyle name="Comma  - Style8" xfId="434" xr:uid="{00000000-0005-0000-0000-000095010000}"/>
    <cellStyle name="Comma [00]" xfId="435" xr:uid="{00000000-0005-0000-0000-000096010000}"/>
    <cellStyle name="Comma 10" xfId="436" xr:uid="{00000000-0005-0000-0000-000097010000}"/>
    <cellStyle name="Comma 10 10" xfId="437" xr:uid="{00000000-0005-0000-0000-000098010000}"/>
    <cellStyle name="Comma 10 2" xfId="438" xr:uid="{00000000-0005-0000-0000-000099010000}"/>
    <cellStyle name="Comma 10 2 2" xfId="439" xr:uid="{00000000-0005-0000-0000-00009A010000}"/>
    <cellStyle name="Comma 10 2 2 2" xfId="440" xr:uid="{00000000-0005-0000-0000-00009B010000}"/>
    <cellStyle name="Comma 10 2 3" xfId="441" xr:uid="{00000000-0005-0000-0000-00009C010000}"/>
    <cellStyle name="Comma 10 2 4" xfId="442" xr:uid="{00000000-0005-0000-0000-00009D010000}"/>
    <cellStyle name="Comma 10 2 5" xfId="443" xr:uid="{00000000-0005-0000-0000-00009E010000}"/>
    <cellStyle name="Comma 10 3" xfId="444" xr:uid="{00000000-0005-0000-0000-00009F010000}"/>
    <cellStyle name="Comma 10 3 2" xfId="445" xr:uid="{00000000-0005-0000-0000-0000A0010000}"/>
    <cellStyle name="Comma 10 3 2 2" xfId="446" xr:uid="{00000000-0005-0000-0000-0000A1010000}"/>
    <cellStyle name="Comma 10 3 2 3" xfId="447" xr:uid="{00000000-0005-0000-0000-0000A2010000}"/>
    <cellStyle name="Comma 10 3 3" xfId="448" xr:uid="{00000000-0005-0000-0000-0000A3010000}"/>
    <cellStyle name="Comma 10 3 4" xfId="449" xr:uid="{00000000-0005-0000-0000-0000A4010000}"/>
    <cellStyle name="Comma 10 4" xfId="450" xr:uid="{00000000-0005-0000-0000-0000A5010000}"/>
    <cellStyle name="Comma 10 4 2" xfId="451" xr:uid="{00000000-0005-0000-0000-0000A6010000}"/>
    <cellStyle name="Comma 10 5" xfId="452" xr:uid="{00000000-0005-0000-0000-0000A7010000}"/>
    <cellStyle name="Comma 10 5 2" xfId="453" xr:uid="{00000000-0005-0000-0000-0000A8010000}"/>
    <cellStyle name="Comma 10 6" xfId="454" xr:uid="{00000000-0005-0000-0000-0000A9010000}"/>
    <cellStyle name="Comma 10 7" xfId="455" xr:uid="{00000000-0005-0000-0000-0000AA010000}"/>
    <cellStyle name="Comma 10 8" xfId="456" xr:uid="{00000000-0005-0000-0000-0000AB010000}"/>
    <cellStyle name="Comma 10 9" xfId="457" xr:uid="{00000000-0005-0000-0000-0000AC010000}"/>
    <cellStyle name="Comma 100" xfId="427" xr:uid="{00000000-0005-0000-0000-0000AD010000}"/>
    <cellStyle name="Comma 101" xfId="3487" xr:uid="{AF41A6F6-5346-4593-B61E-698FF284F0DD}"/>
    <cellStyle name="Comma 11" xfId="458" xr:uid="{00000000-0005-0000-0000-0000AE010000}"/>
    <cellStyle name="Comma 11 10" xfId="459" xr:uid="{00000000-0005-0000-0000-0000AF010000}"/>
    <cellStyle name="Comma 11 10 2" xfId="460" xr:uid="{00000000-0005-0000-0000-0000B0010000}"/>
    <cellStyle name="Comma 11 11" xfId="461" xr:uid="{00000000-0005-0000-0000-0000B1010000}"/>
    <cellStyle name="Comma 11 11 2" xfId="462" xr:uid="{00000000-0005-0000-0000-0000B2010000}"/>
    <cellStyle name="Comma 11 12" xfId="463" xr:uid="{00000000-0005-0000-0000-0000B3010000}"/>
    <cellStyle name="Comma 11 12 2" xfId="464" xr:uid="{00000000-0005-0000-0000-0000B4010000}"/>
    <cellStyle name="Comma 11 13" xfId="465" xr:uid="{00000000-0005-0000-0000-0000B5010000}"/>
    <cellStyle name="Comma 11 13 2" xfId="466" xr:uid="{00000000-0005-0000-0000-0000B6010000}"/>
    <cellStyle name="Comma 11 14" xfId="467" xr:uid="{00000000-0005-0000-0000-0000B7010000}"/>
    <cellStyle name="Comma 11 14 2" xfId="468" xr:uid="{00000000-0005-0000-0000-0000B8010000}"/>
    <cellStyle name="Comma 11 15" xfId="469" xr:uid="{00000000-0005-0000-0000-0000B9010000}"/>
    <cellStyle name="Comma 11 15 2" xfId="470" xr:uid="{00000000-0005-0000-0000-0000BA010000}"/>
    <cellStyle name="Comma 11 16" xfId="471" xr:uid="{00000000-0005-0000-0000-0000BB010000}"/>
    <cellStyle name="Comma 11 16 2" xfId="472" xr:uid="{00000000-0005-0000-0000-0000BC010000}"/>
    <cellStyle name="Comma 11 17" xfId="473" xr:uid="{00000000-0005-0000-0000-0000BD010000}"/>
    <cellStyle name="Comma 11 17 2" xfId="474" xr:uid="{00000000-0005-0000-0000-0000BE010000}"/>
    <cellStyle name="Comma 11 18" xfId="475" xr:uid="{00000000-0005-0000-0000-0000BF010000}"/>
    <cellStyle name="Comma 11 2" xfId="476" xr:uid="{00000000-0005-0000-0000-0000C0010000}"/>
    <cellStyle name="Comma 11 2 2" xfId="477" xr:uid="{00000000-0005-0000-0000-0000C1010000}"/>
    <cellStyle name="Comma 11 2 2 2" xfId="478" xr:uid="{00000000-0005-0000-0000-0000C2010000}"/>
    <cellStyle name="Comma 11 2 2 3" xfId="479" xr:uid="{00000000-0005-0000-0000-0000C3010000}"/>
    <cellStyle name="Comma 11 2 2 4" xfId="480" xr:uid="{00000000-0005-0000-0000-0000C4010000}"/>
    <cellStyle name="Comma 11 2 3" xfId="481" xr:uid="{00000000-0005-0000-0000-0000C5010000}"/>
    <cellStyle name="Comma 11 2 4" xfId="482" xr:uid="{00000000-0005-0000-0000-0000C6010000}"/>
    <cellStyle name="Comma 11 2 5" xfId="483" xr:uid="{00000000-0005-0000-0000-0000C7010000}"/>
    <cellStyle name="Comma 11 2 6" xfId="484" xr:uid="{00000000-0005-0000-0000-0000C8010000}"/>
    <cellStyle name="Comma 11 3" xfId="485" xr:uid="{00000000-0005-0000-0000-0000C9010000}"/>
    <cellStyle name="Comma 11 3 2" xfId="486" xr:uid="{00000000-0005-0000-0000-0000CA010000}"/>
    <cellStyle name="Comma 11 3 2 2" xfId="487" xr:uid="{00000000-0005-0000-0000-0000CB010000}"/>
    <cellStyle name="Comma 11 3 3" xfId="488" xr:uid="{00000000-0005-0000-0000-0000CC010000}"/>
    <cellStyle name="Comma 11 4" xfId="489" xr:uid="{00000000-0005-0000-0000-0000CD010000}"/>
    <cellStyle name="Comma 11 4 2" xfId="490" xr:uid="{00000000-0005-0000-0000-0000CE010000}"/>
    <cellStyle name="Comma 11 4 3" xfId="491" xr:uid="{00000000-0005-0000-0000-0000CF010000}"/>
    <cellStyle name="Comma 11 5" xfId="492" xr:uid="{00000000-0005-0000-0000-0000D0010000}"/>
    <cellStyle name="Comma 11 5 2" xfId="493" xr:uid="{00000000-0005-0000-0000-0000D1010000}"/>
    <cellStyle name="Comma 11 5 3" xfId="494" xr:uid="{00000000-0005-0000-0000-0000D2010000}"/>
    <cellStyle name="Comma 11 6" xfId="495" xr:uid="{00000000-0005-0000-0000-0000D3010000}"/>
    <cellStyle name="Comma 11 6 2" xfId="496" xr:uid="{00000000-0005-0000-0000-0000D4010000}"/>
    <cellStyle name="Comma 11 7" xfId="497" xr:uid="{00000000-0005-0000-0000-0000D5010000}"/>
    <cellStyle name="Comma 11 7 2" xfId="498" xr:uid="{00000000-0005-0000-0000-0000D6010000}"/>
    <cellStyle name="Comma 11 8" xfId="499" xr:uid="{00000000-0005-0000-0000-0000D7010000}"/>
    <cellStyle name="Comma 11 8 2" xfId="500" xr:uid="{00000000-0005-0000-0000-0000D8010000}"/>
    <cellStyle name="Comma 11 9" xfId="501" xr:uid="{00000000-0005-0000-0000-0000D9010000}"/>
    <cellStyle name="Comma 11 9 2" xfId="502" xr:uid="{00000000-0005-0000-0000-0000DA010000}"/>
    <cellStyle name="Comma 12" xfId="503" xr:uid="{00000000-0005-0000-0000-0000DB010000}"/>
    <cellStyle name="Comma 12 2" xfId="504" xr:uid="{00000000-0005-0000-0000-0000DC010000}"/>
    <cellStyle name="Comma 12 2 2" xfId="505" xr:uid="{00000000-0005-0000-0000-0000DD010000}"/>
    <cellStyle name="Comma 12 2 3" xfId="506" xr:uid="{00000000-0005-0000-0000-0000DE010000}"/>
    <cellStyle name="Comma 12 2 4" xfId="507" xr:uid="{00000000-0005-0000-0000-0000DF010000}"/>
    <cellStyle name="Comma 12 3" xfId="508" xr:uid="{00000000-0005-0000-0000-0000E0010000}"/>
    <cellStyle name="Comma 12 3 2" xfId="509" xr:uid="{00000000-0005-0000-0000-0000E1010000}"/>
    <cellStyle name="Comma 12 4" xfId="510" xr:uid="{00000000-0005-0000-0000-0000E2010000}"/>
    <cellStyle name="Comma 12 4 2" xfId="511" xr:uid="{00000000-0005-0000-0000-0000E3010000}"/>
    <cellStyle name="Comma 12 5" xfId="28" xr:uid="{00000000-0005-0000-0000-0000E4010000}"/>
    <cellStyle name="Comma 12 5 2" xfId="512" xr:uid="{00000000-0005-0000-0000-0000E5010000}"/>
    <cellStyle name="Comma 12 6" xfId="513" xr:uid="{00000000-0005-0000-0000-0000E6010000}"/>
    <cellStyle name="Comma 12 7" xfId="514" xr:uid="{00000000-0005-0000-0000-0000E7010000}"/>
    <cellStyle name="Comma 12 8" xfId="515" xr:uid="{00000000-0005-0000-0000-0000E8010000}"/>
    <cellStyle name="Comma 12 9" xfId="516" xr:uid="{00000000-0005-0000-0000-0000E9010000}"/>
    <cellStyle name="Comma 12_FS" xfId="517" xr:uid="{00000000-0005-0000-0000-0000EA010000}"/>
    <cellStyle name="Comma 13" xfId="518" xr:uid="{00000000-0005-0000-0000-0000EB010000}"/>
    <cellStyle name="Comma 13 2" xfId="519" xr:uid="{00000000-0005-0000-0000-0000EC010000}"/>
    <cellStyle name="Comma 13 2 2" xfId="520" xr:uid="{00000000-0005-0000-0000-0000ED010000}"/>
    <cellStyle name="Comma 13 2 2 2" xfId="521" xr:uid="{00000000-0005-0000-0000-0000EE010000}"/>
    <cellStyle name="Comma 13 2 3" xfId="522" xr:uid="{00000000-0005-0000-0000-0000EF010000}"/>
    <cellStyle name="Comma 13 2 4" xfId="523" xr:uid="{00000000-0005-0000-0000-0000F0010000}"/>
    <cellStyle name="Comma 13 2 5" xfId="524" xr:uid="{00000000-0005-0000-0000-0000F1010000}"/>
    <cellStyle name="Comma 13 2 6" xfId="525" xr:uid="{00000000-0005-0000-0000-0000F2010000}"/>
    <cellStyle name="Comma 13 2 7" xfId="526" xr:uid="{00000000-0005-0000-0000-0000F3010000}"/>
    <cellStyle name="Comma 13 3" xfId="527" xr:uid="{00000000-0005-0000-0000-0000F4010000}"/>
    <cellStyle name="Comma 13 3 2" xfId="528" xr:uid="{00000000-0005-0000-0000-0000F5010000}"/>
    <cellStyle name="Comma 13 4" xfId="529" xr:uid="{00000000-0005-0000-0000-0000F6010000}"/>
    <cellStyle name="Comma 13 4 2" xfId="530" xr:uid="{00000000-0005-0000-0000-0000F7010000}"/>
    <cellStyle name="Comma 13 5" xfId="531" xr:uid="{00000000-0005-0000-0000-0000F8010000}"/>
    <cellStyle name="Comma 13 6" xfId="532" xr:uid="{00000000-0005-0000-0000-0000F9010000}"/>
    <cellStyle name="Comma 13 7" xfId="533" xr:uid="{00000000-0005-0000-0000-0000FA010000}"/>
    <cellStyle name="Comma 14" xfId="534" xr:uid="{00000000-0005-0000-0000-0000FB010000}"/>
    <cellStyle name="Comma 14 2" xfId="535" xr:uid="{00000000-0005-0000-0000-0000FC010000}"/>
    <cellStyle name="Comma 14 2 2" xfId="536" xr:uid="{00000000-0005-0000-0000-0000FD010000}"/>
    <cellStyle name="Comma 14 2 3" xfId="537" xr:uid="{00000000-0005-0000-0000-0000FE010000}"/>
    <cellStyle name="Comma 14 3" xfId="538" xr:uid="{00000000-0005-0000-0000-0000FF010000}"/>
    <cellStyle name="Comma 14 3 2" xfId="539" xr:uid="{00000000-0005-0000-0000-000000020000}"/>
    <cellStyle name="Comma 14 4" xfId="540" xr:uid="{00000000-0005-0000-0000-000001020000}"/>
    <cellStyle name="Comma 14 5" xfId="541" xr:uid="{00000000-0005-0000-0000-000002020000}"/>
    <cellStyle name="Comma 14 6" xfId="542" xr:uid="{00000000-0005-0000-0000-000003020000}"/>
    <cellStyle name="Comma 14 7" xfId="543" xr:uid="{00000000-0005-0000-0000-000004020000}"/>
    <cellStyle name="Comma 15" xfId="544" xr:uid="{00000000-0005-0000-0000-000005020000}"/>
    <cellStyle name="Comma 15 2" xfId="545" xr:uid="{00000000-0005-0000-0000-000006020000}"/>
    <cellStyle name="Comma 15 2 2" xfId="546" xr:uid="{00000000-0005-0000-0000-000007020000}"/>
    <cellStyle name="Comma 15 2 3" xfId="547" xr:uid="{00000000-0005-0000-0000-000008020000}"/>
    <cellStyle name="Comma 15 3" xfId="548" xr:uid="{00000000-0005-0000-0000-000009020000}"/>
    <cellStyle name="Comma 15 4" xfId="549" xr:uid="{00000000-0005-0000-0000-00000A020000}"/>
    <cellStyle name="Comma 15 5" xfId="550" xr:uid="{00000000-0005-0000-0000-00000B020000}"/>
    <cellStyle name="Comma 15 6" xfId="551" xr:uid="{00000000-0005-0000-0000-00000C020000}"/>
    <cellStyle name="Comma 15 7" xfId="552" xr:uid="{00000000-0005-0000-0000-00000D020000}"/>
    <cellStyle name="Comma 16" xfId="553" xr:uid="{00000000-0005-0000-0000-00000E020000}"/>
    <cellStyle name="Comma 16 2" xfId="554" xr:uid="{00000000-0005-0000-0000-00000F020000}"/>
    <cellStyle name="Comma 16 2 2" xfId="555" xr:uid="{00000000-0005-0000-0000-000010020000}"/>
    <cellStyle name="Comma 16 2 3" xfId="556" xr:uid="{00000000-0005-0000-0000-000011020000}"/>
    <cellStyle name="Comma 16 2 4" xfId="557" xr:uid="{00000000-0005-0000-0000-000012020000}"/>
    <cellStyle name="Comma 16 3" xfId="558" xr:uid="{00000000-0005-0000-0000-000013020000}"/>
    <cellStyle name="Comma 16 4" xfId="559" xr:uid="{00000000-0005-0000-0000-000014020000}"/>
    <cellStyle name="Comma 16 5" xfId="560" xr:uid="{00000000-0005-0000-0000-000015020000}"/>
    <cellStyle name="Comma 16 6" xfId="561" xr:uid="{00000000-0005-0000-0000-000016020000}"/>
    <cellStyle name="Comma 17" xfId="562" xr:uid="{00000000-0005-0000-0000-000017020000}"/>
    <cellStyle name="Comma 17 2" xfId="563" xr:uid="{00000000-0005-0000-0000-000018020000}"/>
    <cellStyle name="Comma 17 2 2" xfId="564" xr:uid="{00000000-0005-0000-0000-000019020000}"/>
    <cellStyle name="Comma 17 3" xfId="565" xr:uid="{00000000-0005-0000-0000-00001A020000}"/>
    <cellStyle name="Comma 17 3 2" xfId="566" xr:uid="{00000000-0005-0000-0000-00001B020000}"/>
    <cellStyle name="Comma 17 4" xfId="567" xr:uid="{00000000-0005-0000-0000-00001C020000}"/>
    <cellStyle name="Comma 17 5" xfId="568" xr:uid="{00000000-0005-0000-0000-00001D020000}"/>
    <cellStyle name="Comma 17 6" xfId="569" xr:uid="{00000000-0005-0000-0000-00001E020000}"/>
    <cellStyle name="Comma 17 7" xfId="570" xr:uid="{00000000-0005-0000-0000-00001F020000}"/>
    <cellStyle name="Comma 18" xfId="571" xr:uid="{00000000-0005-0000-0000-000020020000}"/>
    <cellStyle name="Comma 18 2" xfId="572" xr:uid="{00000000-0005-0000-0000-000021020000}"/>
    <cellStyle name="Comma 18 2 2" xfId="573" xr:uid="{00000000-0005-0000-0000-000022020000}"/>
    <cellStyle name="Comma 18 3" xfId="574" xr:uid="{00000000-0005-0000-0000-000023020000}"/>
    <cellStyle name="Comma 18 3 2" xfId="575" xr:uid="{00000000-0005-0000-0000-000024020000}"/>
    <cellStyle name="Comma 18 4" xfId="576" xr:uid="{00000000-0005-0000-0000-000025020000}"/>
    <cellStyle name="Comma 18 5" xfId="577" xr:uid="{00000000-0005-0000-0000-000026020000}"/>
    <cellStyle name="Comma 18 6" xfId="578" xr:uid="{00000000-0005-0000-0000-000027020000}"/>
    <cellStyle name="Comma 19" xfId="579" xr:uid="{00000000-0005-0000-0000-000028020000}"/>
    <cellStyle name="Comma 19 2" xfId="580" xr:uid="{00000000-0005-0000-0000-000029020000}"/>
    <cellStyle name="Comma 19 2 2" xfId="581" xr:uid="{00000000-0005-0000-0000-00002A020000}"/>
    <cellStyle name="Comma 19 2 3" xfId="582" xr:uid="{00000000-0005-0000-0000-00002B020000}"/>
    <cellStyle name="Comma 19 3" xfId="583" xr:uid="{00000000-0005-0000-0000-00002C020000}"/>
    <cellStyle name="Comma 19 4" xfId="584" xr:uid="{00000000-0005-0000-0000-00002D020000}"/>
    <cellStyle name="Comma 19 5" xfId="585" xr:uid="{00000000-0005-0000-0000-00002E020000}"/>
    <cellStyle name="Comma 19 6" xfId="586" xr:uid="{00000000-0005-0000-0000-00002F020000}"/>
    <cellStyle name="Comma 2" xfId="3" xr:uid="{00000000-0005-0000-0000-000030020000}"/>
    <cellStyle name="Comma 2 10" xfId="587" xr:uid="{00000000-0005-0000-0000-000031020000}"/>
    <cellStyle name="Comma 2 10 2" xfId="588" xr:uid="{00000000-0005-0000-0000-000032020000}"/>
    <cellStyle name="Comma 2 11" xfId="589" xr:uid="{00000000-0005-0000-0000-000033020000}"/>
    <cellStyle name="Comma 2 11 2" xfId="590" xr:uid="{00000000-0005-0000-0000-000034020000}"/>
    <cellStyle name="Comma 2 12" xfId="591" xr:uid="{00000000-0005-0000-0000-000035020000}"/>
    <cellStyle name="Comma 2 12 2" xfId="592" xr:uid="{00000000-0005-0000-0000-000036020000}"/>
    <cellStyle name="Comma 2 13" xfId="593" xr:uid="{00000000-0005-0000-0000-000037020000}"/>
    <cellStyle name="Comma 2 13 2" xfId="594" xr:uid="{00000000-0005-0000-0000-000038020000}"/>
    <cellStyle name="Comma 2 14" xfId="595" xr:uid="{00000000-0005-0000-0000-000039020000}"/>
    <cellStyle name="Comma 2 14 2" xfId="596" xr:uid="{00000000-0005-0000-0000-00003A020000}"/>
    <cellStyle name="Comma 2 15" xfId="597" xr:uid="{00000000-0005-0000-0000-00003B020000}"/>
    <cellStyle name="Comma 2 15 2" xfId="598" xr:uid="{00000000-0005-0000-0000-00003C020000}"/>
    <cellStyle name="Comma 2 16" xfId="599" xr:uid="{00000000-0005-0000-0000-00003D020000}"/>
    <cellStyle name="Comma 2 16 2" xfId="600" xr:uid="{00000000-0005-0000-0000-00003E020000}"/>
    <cellStyle name="Comma 2 17" xfId="601" xr:uid="{00000000-0005-0000-0000-00003F020000}"/>
    <cellStyle name="Comma 2 17 2" xfId="602" xr:uid="{00000000-0005-0000-0000-000040020000}"/>
    <cellStyle name="Comma 2 18" xfId="603" xr:uid="{00000000-0005-0000-0000-000041020000}"/>
    <cellStyle name="Comma 2 18 2" xfId="604" xr:uid="{00000000-0005-0000-0000-000042020000}"/>
    <cellStyle name="Comma 2 19" xfId="605" xr:uid="{00000000-0005-0000-0000-000043020000}"/>
    <cellStyle name="Comma 2 19 2" xfId="606" xr:uid="{00000000-0005-0000-0000-000044020000}"/>
    <cellStyle name="Comma 2 2" xfId="607" xr:uid="{00000000-0005-0000-0000-000045020000}"/>
    <cellStyle name="Comma 2 2 10" xfId="608" xr:uid="{00000000-0005-0000-0000-000046020000}"/>
    <cellStyle name="Comma 2 2 10 2" xfId="609" xr:uid="{00000000-0005-0000-0000-000047020000}"/>
    <cellStyle name="Comma 2 2 11" xfId="610" xr:uid="{00000000-0005-0000-0000-000048020000}"/>
    <cellStyle name="Comma 2 2 11 2" xfId="611" xr:uid="{00000000-0005-0000-0000-000049020000}"/>
    <cellStyle name="Comma 2 2 12" xfId="612" xr:uid="{00000000-0005-0000-0000-00004A020000}"/>
    <cellStyle name="Comma 2 2 12 2" xfId="613" xr:uid="{00000000-0005-0000-0000-00004B020000}"/>
    <cellStyle name="Comma 2 2 13" xfId="614" xr:uid="{00000000-0005-0000-0000-00004C020000}"/>
    <cellStyle name="Comma 2 2 13 2" xfId="615" xr:uid="{00000000-0005-0000-0000-00004D020000}"/>
    <cellStyle name="Comma 2 2 14" xfId="616" xr:uid="{00000000-0005-0000-0000-00004E020000}"/>
    <cellStyle name="Comma 2 2 14 2" xfId="617" xr:uid="{00000000-0005-0000-0000-00004F020000}"/>
    <cellStyle name="Comma 2 2 15" xfId="618" xr:uid="{00000000-0005-0000-0000-000050020000}"/>
    <cellStyle name="Comma 2 2 15 2" xfId="619" xr:uid="{00000000-0005-0000-0000-000051020000}"/>
    <cellStyle name="Comma 2 2 16" xfId="620" xr:uid="{00000000-0005-0000-0000-000052020000}"/>
    <cellStyle name="Comma 2 2 16 2" xfId="621" xr:uid="{00000000-0005-0000-0000-000053020000}"/>
    <cellStyle name="Comma 2 2 17" xfId="622" xr:uid="{00000000-0005-0000-0000-000054020000}"/>
    <cellStyle name="Comma 2 2 17 2" xfId="623" xr:uid="{00000000-0005-0000-0000-000055020000}"/>
    <cellStyle name="Comma 2 2 18" xfId="624" xr:uid="{00000000-0005-0000-0000-000056020000}"/>
    <cellStyle name="Comma 2 2 19" xfId="625" xr:uid="{00000000-0005-0000-0000-000057020000}"/>
    <cellStyle name="Comma 2 2 2" xfId="626" xr:uid="{00000000-0005-0000-0000-000058020000}"/>
    <cellStyle name="Comma 2 2 2 2" xfId="627" xr:uid="{00000000-0005-0000-0000-000059020000}"/>
    <cellStyle name="Comma 2 2 2 2 2" xfId="628" xr:uid="{00000000-0005-0000-0000-00005A020000}"/>
    <cellStyle name="Comma 2 2 2 3" xfId="629" xr:uid="{00000000-0005-0000-0000-00005B020000}"/>
    <cellStyle name="Comma 2 2 2 4" xfId="630" xr:uid="{00000000-0005-0000-0000-00005C020000}"/>
    <cellStyle name="Comma 2 2 3" xfId="631" xr:uid="{00000000-0005-0000-0000-00005D020000}"/>
    <cellStyle name="Comma 2 2 3 2" xfId="632" xr:uid="{00000000-0005-0000-0000-00005E020000}"/>
    <cellStyle name="Comma 2 2 3 2 2" xfId="633" xr:uid="{00000000-0005-0000-0000-00005F020000}"/>
    <cellStyle name="Comma 2 2 3 3" xfId="634" xr:uid="{00000000-0005-0000-0000-000060020000}"/>
    <cellStyle name="Comma 2 2 3 4" xfId="635" xr:uid="{00000000-0005-0000-0000-000061020000}"/>
    <cellStyle name="Comma 2 2 4" xfId="636" xr:uid="{00000000-0005-0000-0000-000062020000}"/>
    <cellStyle name="Comma 2 2 4 2" xfId="637" xr:uid="{00000000-0005-0000-0000-000063020000}"/>
    <cellStyle name="Comma 2 2 4 3" xfId="638" xr:uid="{00000000-0005-0000-0000-000064020000}"/>
    <cellStyle name="Comma 2 2 5" xfId="639" xr:uid="{00000000-0005-0000-0000-000065020000}"/>
    <cellStyle name="Comma 2 2 5 2" xfId="640" xr:uid="{00000000-0005-0000-0000-000066020000}"/>
    <cellStyle name="Comma 2 2 5 3" xfId="641" xr:uid="{00000000-0005-0000-0000-000067020000}"/>
    <cellStyle name="Comma 2 2 6" xfId="642" xr:uid="{00000000-0005-0000-0000-000068020000}"/>
    <cellStyle name="Comma 2 2 6 2" xfId="643" xr:uid="{00000000-0005-0000-0000-000069020000}"/>
    <cellStyle name="Comma 2 2 6 3" xfId="644" xr:uid="{00000000-0005-0000-0000-00006A020000}"/>
    <cellStyle name="Comma 2 2 7" xfId="645" xr:uid="{00000000-0005-0000-0000-00006B020000}"/>
    <cellStyle name="Comma 2 2 7 2" xfId="646" xr:uid="{00000000-0005-0000-0000-00006C020000}"/>
    <cellStyle name="Comma 2 2 8" xfId="647" xr:uid="{00000000-0005-0000-0000-00006D020000}"/>
    <cellStyle name="Comma 2 2 8 2" xfId="648" xr:uid="{00000000-0005-0000-0000-00006E020000}"/>
    <cellStyle name="Comma 2 2 9" xfId="649" xr:uid="{00000000-0005-0000-0000-00006F020000}"/>
    <cellStyle name="Comma 2 2 9 2" xfId="650" xr:uid="{00000000-0005-0000-0000-000070020000}"/>
    <cellStyle name="Comma 2 20" xfId="651" xr:uid="{00000000-0005-0000-0000-000071020000}"/>
    <cellStyle name="Comma 2 20 2" xfId="652" xr:uid="{00000000-0005-0000-0000-000072020000}"/>
    <cellStyle name="Comma 2 21" xfId="653" xr:uid="{00000000-0005-0000-0000-000073020000}"/>
    <cellStyle name="Comma 2 21 2" xfId="654" xr:uid="{00000000-0005-0000-0000-000074020000}"/>
    <cellStyle name="Comma 2 22" xfId="655" xr:uid="{00000000-0005-0000-0000-000075020000}"/>
    <cellStyle name="Comma 2 22 2" xfId="656" xr:uid="{00000000-0005-0000-0000-000076020000}"/>
    <cellStyle name="Comma 2 23" xfId="657" xr:uid="{00000000-0005-0000-0000-000077020000}"/>
    <cellStyle name="Comma 2 23 2" xfId="658" xr:uid="{00000000-0005-0000-0000-000078020000}"/>
    <cellStyle name="Comma 2 24" xfId="659" xr:uid="{00000000-0005-0000-0000-000079020000}"/>
    <cellStyle name="Comma 2 24 2" xfId="660" xr:uid="{00000000-0005-0000-0000-00007A020000}"/>
    <cellStyle name="Comma 2 25" xfId="661" xr:uid="{00000000-0005-0000-0000-00007B020000}"/>
    <cellStyle name="Comma 2 25 2" xfId="662" xr:uid="{00000000-0005-0000-0000-00007C020000}"/>
    <cellStyle name="Comma 2 26" xfId="663" xr:uid="{00000000-0005-0000-0000-00007D020000}"/>
    <cellStyle name="Comma 2 26 2" xfId="664" xr:uid="{00000000-0005-0000-0000-00007E020000}"/>
    <cellStyle name="Comma 2 27" xfId="665" xr:uid="{00000000-0005-0000-0000-00007F020000}"/>
    <cellStyle name="Comma 2 28" xfId="666" xr:uid="{00000000-0005-0000-0000-000080020000}"/>
    <cellStyle name="Comma 2 29" xfId="667" xr:uid="{00000000-0005-0000-0000-000081020000}"/>
    <cellStyle name="Comma 2 3" xfId="668" xr:uid="{00000000-0005-0000-0000-000082020000}"/>
    <cellStyle name="Comma 2 3 10" xfId="669" xr:uid="{00000000-0005-0000-0000-000083020000}"/>
    <cellStyle name="Comma 2 3 10 2" xfId="670" xr:uid="{00000000-0005-0000-0000-000084020000}"/>
    <cellStyle name="Comma 2 3 11" xfId="671" xr:uid="{00000000-0005-0000-0000-000085020000}"/>
    <cellStyle name="Comma 2 3 11 2" xfId="672" xr:uid="{00000000-0005-0000-0000-000086020000}"/>
    <cellStyle name="Comma 2 3 12" xfId="673" xr:uid="{00000000-0005-0000-0000-000087020000}"/>
    <cellStyle name="Comma 2 3 12 2" xfId="674" xr:uid="{00000000-0005-0000-0000-000088020000}"/>
    <cellStyle name="Comma 2 3 13" xfId="675" xr:uid="{00000000-0005-0000-0000-000089020000}"/>
    <cellStyle name="Comma 2 3 13 2" xfId="676" xr:uid="{00000000-0005-0000-0000-00008A020000}"/>
    <cellStyle name="Comma 2 3 14" xfId="677" xr:uid="{00000000-0005-0000-0000-00008B020000}"/>
    <cellStyle name="Comma 2 3 14 2" xfId="678" xr:uid="{00000000-0005-0000-0000-00008C020000}"/>
    <cellStyle name="Comma 2 3 15" xfId="679" xr:uid="{00000000-0005-0000-0000-00008D020000}"/>
    <cellStyle name="Comma 2 3 15 2" xfId="680" xr:uid="{00000000-0005-0000-0000-00008E020000}"/>
    <cellStyle name="Comma 2 3 16" xfId="681" xr:uid="{00000000-0005-0000-0000-00008F020000}"/>
    <cellStyle name="Comma 2 3 16 2" xfId="682" xr:uid="{00000000-0005-0000-0000-000090020000}"/>
    <cellStyle name="Comma 2 3 17" xfId="683" xr:uid="{00000000-0005-0000-0000-000091020000}"/>
    <cellStyle name="Comma 2 3 17 2" xfId="684" xr:uid="{00000000-0005-0000-0000-000092020000}"/>
    <cellStyle name="Comma 2 3 18" xfId="685" xr:uid="{00000000-0005-0000-0000-000093020000}"/>
    <cellStyle name="Comma 2 3 19" xfId="686" xr:uid="{00000000-0005-0000-0000-000094020000}"/>
    <cellStyle name="Comma 2 3 2" xfId="687" xr:uid="{00000000-0005-0000-0000-000095020000}"/>
    <cellStyle name="Comma 2 3 2 2" xfId="688" xr:uid="{00000000-0005-0000-0000-000096020000}"/>
    <cellStyle name="Comma 2 3 2 2 2" xfId="689" xr:uid="{00000000-0005-0000-0000-000097020000}"/>
    <cellStyle name="Comma 2 3 2 3" xfId="690" xr:uid="{00000000-0005-0000-0000-000098020000}"/>
    <cellStyle name="Comma 2 3 2 4" xfId="691" xr:uid="{00000000-0005-0000-0000-000099020000}"/>
    <cellStyle name="Comma 2 3 3" xfId="692" xr:uid="{00000000-0005-0000-0000-00009A020000}"/>
    <cellStyle name="Comma 2 3 3 2" xfId="693" xr:uid="{00000000-0005-0000-0000-00009B020000}"/>
    <cellStyle name="Comma 2 3 3 3" xfId="694" xr:uid="{00000000-0005-0000-0000-00009C020000}"/>
    <cellStyle name="Comma 2 3 4" xfId="695" xr:uid="{00000000-0005-0000-0000-00009D020000}"/>
    <cellStyle name="Comma 2 3 4 2" xfId="696" xr:uid="{00000000-0005-0000-0000-00009E020000}"/>
    <cellStyle name="Comma 2 3 4 3" xfId="697" xr:uid="{00000000-0005-0000-0000-00009F020000}"/>
    <cellStyle name="Comma 2 3 5" xfId="698" xr:uid="{00000000-0005-0000-0000-0000A0020000}"/>
    <cellStyle name="Comma 2 3 5 2" xfId="699" xr:uid="{00000000-0005-0000-0000-0000A1020000}"/>
    <cellStyle name="Comma 2 3 5 3" xfId="700" xr:uid="{00000000-0005-0000-0000-0000A2020000}"/>
    <cellStyle name="Comma 2 3 6" xfId="701" xr:uid="{00000000-0005-0000-0000-0000A3020000}"/>
    <cellStyle name="Comma 2 3 6 2" xfId="702" xr:uid="{00000000-0005-0000-0000-0000A4020000}"/>
    <cellStyle name="Comma 2 3 7" xfId="703" xr:uid="{00000000-0005-0000-0000-0000A5020000}"/>
    <cellStyle name="Comma 2 3 7 2" xfId="704" xr:uid="{00000000-0005-0000-0000-0000A6020000}"/>
    <cellStyle name="Comma 2 3 8" xfId="705" xr:uid="{00000000-0005-0000-0000-0000A7020000}"/>
    <cellStyle name="Comma 2 3 8 2" xfId="706" xr:uid="{00000000-0005-0000-0000-0000A8020000}"/>
    <cellStyle name="Comma 2 3 9" xfId="707" xr:uid="{00000000-0005-0000-0000-0000A9020000}"/>
    <cellStyle name="Comma 2 3 9 2" xfId="708" xr:uid="{00000000-0005-0000-0000-0000AA020000}"/>
    <cellStyle name="Comma 2 30" xfId="709" xr:uid="{00000000-0005-0000-0000-0000AB020000}"/>
    <cellStyle name="Comma 2 4" xfId="710" xr:uid="{00000000-0005-0000-0000-0000AC020000}"/>
    <cellStyle name="Comma 2 4 2" xfId="711" xr:uid="{00000000-0005-0000-0000-0000AD020000}"/>
    <cellStyle name="Comma 2 4 3" xfId="712" xr:uid="{00000000-0005-0000-0000-0000AE020000}"/>
    <cellStyle name="Comma 2 4 4" xfId="713" xr:uid="{00000000-0005-0000-0000-0000AF020000}"/>
    <cellStyle name="Comma 2 5" xfId="714" xr:uid="{00000000-0005-0000-0000-0000B0020000}"/>
    <cellStyle name="Comma 2 5 2" xfId="715" xr:uid="{00000000-0005-0000-0000-0000B1020000}"/>
    <cellStyle name="Comma 2 5 2 2" xfId="716" xr:uid="{00000000-0005-0000-0000-0000B2020000}"/>
    <cellStyle name="Comma 2 6" xfId="717" xr:uid="{00000000-0005-0000-0000-0000B3020000}"/>
    <cellStyle name="Comma 2 6 2" xfId="718" xr:uid="{00000000-0005-0000-0000-0000B4020000}"/>
    <cellStyle name="Comma 2 6 2 2" xfId="719" xr:uid="{00000000-0005-0000-0000-0000B5020000}"/>
    <cellStyle name="Comma 2 6 3" xfId="720" xr:uid="{00000000-0005-0000-0000-0000B6020000}"/>
    <cellStyle name="Comma 2 7" xfId="721" xr:uid="{00000000-0005-0000-0000-0000B7020000}"/>
    <cellStyle name="Comma 2 7 2" xfId="722" xr:uid="{00000000-0005-0000-0000-0000B8020000}"/>
    <cellStyle name="Comma 2 7 3" xfId="723" xr:uid="{00000000-0005-0000-0000-0000B9020000}"/>
    <cellStyle name="Comma 2 8" xfId="724" xr:uid="{00000000-0005-0000-0000-0000BA020000}"/>
    <cellStyle name="Comma 2 8 2" xfId="725" xr:uid="{00000000-0005-0000-0000-0000BB020000}"/>
    <cellStyle name="Comma 2 8 3" xfId="726" xr:uid="{00000000-0005-0000-0000-0000BC020000}"/>
    <cellStyle name="Comma 2 9" xfId="727" xr:uid="{00000000-0005-0000-0000-0000BD020000}"/>
    <cellStyle name="Comma 2 9 2" xfId="728" xr:uid="{00000000-0005-0000-0000-0000BE020000}"/>
    <cellStyle name="Comma 2_รายได้อื่นและค่าใช้จ่าย_Q2'52" xfId="729" xr:uid="{00000000-0005-0000-0000-0000BF020000}"/>
    <cellStyle name="Comma 20" xfId="730" xr:uid="{00000000-0005-0000-0000-0000C0020000}"/>
    <cellStyle name="Comma 20 10" xfId="731" xr:uid="{00000000-0005-0000-0000-0000C1020000}"/>
    <cellStyle name="Comma 20 10 2" xfId="732" xr:uid="{00000000-0005-0000-0000-0000C2020000}"/>
    <cellStyle name="Comma 20 11" xfId="733" xr:uid="{00000000-0005-0000-0000-0000C3020000}"/>
    <cellStyle name="Comma 20 11 2" xfId="734" xr:uid="{00000000-0005-0000-0000-0000C4020000}"/>
    <cellStyle name="Comma 20 12" xfId="735" xr:uid="{00000000-0005-0000-0000-0000C5020000}"/>
    <cellStyle name="Comma 20 12 2" xfId="736" xr:uid="{00000000-0005-0000-0000-0000C6020000}"/>
    <cellStyle name="Comma 20 13" xfId="737" xr:uid="{00000000-0005-0000-0000-0000C7020000}"/>
    <cellStyle name="Comma 20 13 2" xfId="738" xr:uid="{00000000-0005-0000-0000-0000C8020000}"/>
    <cellStyle name="Comma 20 14" xfId="739" xr:uid="{00000000-0005-0000-0000-0000C9020000}"/>
    <cellStyle name="Comma 20 14 2" xfId="740" xr:uid="{00000000-0005-0000-0000-0000CA020000}"/>
    <cellStyle name="Comma 20 15" xfId="741" xr:uid="{00000000-0005-0000-0000-0000CB020000}"/>
    <cellStyle name="Comma 20 15 2" xfId="742" xr:uid="{00000000-0005-0000-0000-0000CC020000}"/>
    <cellStyle name="Comma 20 16" xfId="743" xr:uid="{00000000-0005-0000-0000-0000CD020000}"/>
    <cellStyle name="Comma 20 16 2" xfId="744" xr:uid="{00000000-0005-0000-0000-0000CE020000}"/>
    <cellStyle name="Comma 20 17" xfId="745" xr:uid="{00000000-0005-0000-0000-0000CF020000}"/>
    <cellStyle name="Comma 20 17 2" xfId="746" xr:uid="{00000000-0005-0000-0000-0000D0020000}"/>
    <cellStyle name="Comma 20 18" xfId="747" xr:uid="{00000000-0005-0000-0000-0000D1020000}"/>
    <cellStyle name="Comma 20 18 2" xfId="748" xr:uid="{00000000-0005-0000-0000-0000D2020000}"/>
    <cellStyle name="Comma 20 19" xfId="749" xr:uid="{00000000-0005-0000-0000-0000D3020000}"/>
    <cellStyle name="Comma 20 2" xfId="750" xr:uid="{00000000-0005-0000-0000-0000D4020000}"/>
    <cellStyle name="Comma 20 2 2" xfId="751" xr:uid="{00000000-0005-0000-0000-0000D5020000}"/>
    <cellStyle name="Comma 20 2 3" xfId="752" xr:uid="{00000000-0005-0000-0000-0000D6020000}"/>
    <cellStyle name="Comma 20 20" xfId="753" xr:uid="{00000000-0005-0000-0000-0000D7020000}"/>
    <cellStyle name="Comma 20 3" xfId="754" xr:uid="{00000000-0005-0000-0000-0000D8020000}"/>
    <cellStyle name="Comma 20 3 2" xfId="755" xr:uid="{00000000-0005-0000-0000-0000D9020000}"/>
    <cellStyle name="Comma 20 3 3" xfId="756" xr:uid="{00000000-0005-0000-0000-0000DA020000}"/>
    <cellStyle name="Comma 20 4" xfId="757" xr:uid="{00000000-0005-0000-0000-0000DB020000}"/>
    <cellStyle name="Comma 20 4 2" xfId="758" xr:uid="{00000000-0005-0000-0000-0000DC020000}"/>
    <cellStyle name="Comma 20 4 3" xfId="759" xr:uid="{00000000-0005-0000-0000-0000DD020000}"/>
    <cellStyle name="Comma 20 5" xfId="760" xr:uid="{00000000-0005-0000-0000-0000DE020000}"/>
    <cellStyle name="Comma 20 5 2" xfId="761" xr:uid="{00000000-0005-0000-0000-0000DF020000}"/>
    <cellStyle name="Comma 20 5 3" xfId="762" xr:uid="{00000000-0005-0000-0000-0000E0020000}"/>
    <cellStyle name="Comma 20 6" xfId="763" xr:uid="{00000000-0005-0000-0000-0000E1020000}"/>
    <cellStyle name="Comma 20 6 2" xfId="764" xr:uid="{00000000-0005-0000-0000-0000E2020000}"/>
    <cellStyle name="Comma 20 7" xfId="765" xr:uid="{00000000-0005-0000-0000-0000E3020000}"/>
    <cellStyle name="Comma 20 7 2" xfId="766" xr:uid="{00000000-0005-0000-0000-0000E4020000}"/>
    <cellStyle name="Comma 20 8" xfId="767" xr:uid="{00000000-0005-0000-0000-0000E5020000}"/>
    <cellStyle name="Comma 20 8 2" xfId="768" xr:uid="{00000000-0005-0000-0000-0000E6020000}"/>
    <cellStyle name="Comma 20 9" xfId="769" xr:uid="{00000000-0005-0000-0000-0000E7020000}"/>
    <cellStyle name="Comma 20 9 2" xfId="770" xr:uid="{00000000-0005-0000-0000-0000E8020000}"/>
    <cellStyle name="Comma 21" xfId="771" xr:uid="{00000000-0005-0000-0000-0000E9020000}"/>
    <cellStyle name="Comma 21 2" xfId="772" xr:uid="{00000000-0005-0000-0000-0000EA020000}"/>
    <cellStyle name="Comma 21 2 2" xfId="773" xr:uid="{00000000-0005-0000-0000-0000EB020000}"/>
    <cellStyle name="Comma 21 3" xfId="774" xr:uid="{00000000-0005-0000-0000-0000EC020000}"/>
    <cellStyle name="Comma 21 4" xfId="775" xr:uid="{00000000-0005-0000-0000-0000ED020000}"/>
    <cellStyle name="Comma 21 5" xfId="776" xr:uid="{00000000-0005-0000-0000-0000EE020000}"/>
    <cellStyle name="Comma 21 6" xfId="777" xr:uid="{00000000-0005-0000-0000-0000EF020000}"/>
    <cellStyle name="Comma 22" xfId="778" xr:uid="{00000000-0005-0000-0000-0000F0020000}"/>
    <cellStyle name="Comma 22 2" xfId="779" xr:uid="{00000000-0005-0000-0000-0000F1020000}"/>
    <cellStyle name="Comma 23" xfId="780" xr:uid="{00000000-0005-0000-0000-0000F2020000}"/>
    <cellStyle name="Comma 23 2" xfId="781" xr:uid="{00000000-0005-0000-0000-0000F3020000}"/>
    <cellStyle name="Comma 23 2 2" xfId="782" xr:uid="{00000000-0005-0000-0000-0000F4020000}"/>
    <cellStyle name="Comma 23 3" xfId="783" xr:uid="{00000000-0005-0000-0000-0000F5020000}"/>
    <cellStyle name="Comma 23 4" xfId="784" xr:uid="{00000000-0005-0000-0000-0000F6020000}"/>
    <cellStyle name="Comma 23 5" xfId="785" xr:uid="{00000000-0005-0000-0000-0000F7020000}"/>
    <cellStyle name="Comma 23 6" xfId="786" xr:uid="{00000000-0005-0000-0000-0000F8020000}"/>
    <cellStyle name="Comma 24" xfId="787" xr:uid="{00000000-0005-0000-0000-0000F9020000}"/>
    <cellStyle name="Comma 24 2" xfId="788" xr:uid="{00000000-0005-0000-0000-0000FA020000}"/>
    <cellStyle name="Comma 24 2 2" xfId="789" xr:uid="{00000000-0005-0000-0000-0000FB020000}"/>
    <cellStyle name="Comma 24 3" xfId="790" xr:uid="{00000000-0005-0000-0000-0000FC020000}"/>
    <cellStyle name="Comma 25" xfId="791" xr:uid="{00000000-0005-0000-0000-0000FD020000}"/>
    <cellStyle name="Comma 25 2" xfId="792" xr:uid="{00000000-0005-0000-0000-0000FE020000}"/>
    <cellStyle name="Comma 25 2 2" xfId="793" xr:uid="{00000000-0005-0000-0000-0000FF020000}"/>
    <cellStyle name="Comma 25 3" xfId="794" xr:uid="{00000000-0005-0000-0000-000000030000}"/>
    <cellStyle name="Comma 26" xfId="795" xr:uid="{00000000-0005-0000-0000-000001030000}"/>
    <cellStyle name="Comma 26 2" xfId="796" xr:uid="{00000000-0005-0000-0000-000002030000}"/>
    <cellStyle name="Comma 26 3" xfId="797" xr:uid="{00000000-0005-0000-0000-000003030000}"/>
    <cellStyle name="Comma 27" xfId="798" xr:uid="{00000000-0005-0000-0000-000004030000}"/>
    <cellStyle name="Comma 27 2" xfId="799" xr:uid="{00000000-0005-0000-0000-000005030000}"/>
    <cellStyle name="Comma 27 2 2" xfId="800" xr:uid="{00000000-0005-0000-0000-000006030000}"/>
    <cellStyle name="Comma 27 3" xfId="801" xr:uid="{00000000-0005-0000-0000-000007030000}"/>
    <cellStyle name="Comma 28" xfId="802" xr:uid="{00000000-0005-0000-0000-000008030000}"/>
    <cellStyle name="Comma 28 2" xfId="803" xr:uid="{00000000-0005-0000-0000-000009030000}"/>
    <cellStyle name="Comma 28 2 2" xfId="804" xr:uid="{00000000-0005-0000-0000-00000A030000}"/>
    <cellStyle name="Comma 28 3" xfId="805" xr:uid="{00000000-0005-0000-0000-00000B030000}"/>
    <cellStyle name="Comma 29" xfId="806" xr:uid="{00000000-0005-0000-0000-00000C030000}"/>
    <cellStyle name="Comma 29 2" xfId="807" xr:uid="{00000000-0005-0000-0000-00000D030000}"/>
    <cellStyle name="Comma 29 3" xfId="808" xr:uid="{00000000-0005-0000-0000-00000E030000}"/>
    <cellStyle name="Comma 3" xfId="4" xr:uid="{00000000-0005-0000-0000-00000F030000}"/>
    <cellStyle name="Comma 3 10" xfId="809" xr:uid="{00000000-0005-0000-0000-000010030000}"/>
    <cellStyle name="Comma 3 10 2" xfId="810" xr:uid="{00000000-0005-0000-0000-000011030000}"/>
    <cellStyle name="Comma 3 11" xfId="811" xr:uid="{00000000-0005-0000-0000-000012030000}"/>
    <cellStyle name="Comma 3 11 2" xfId="812" xr:uid="{00000000-0005-0000-0000-000013030000}"/>
    <cellStyle name="Comma 3 12" xfId="813" xr:uid="{00000000-0005-0000-0000-000014030000}"/>
    <cellStyle name="Comma 3 12 2" xfId="814" xr:uid="{00000000-0005-0000-0000-000015030000}"/>
    <cellStyle name="Comma 3 13" xfId="815" xr:uid="{00000000-0005-0000-0000-000016030000}"/>
    <cellStyle name="Comma 3 13 2" xfId="816" xr:uid="{00000000-0005-0000-0000-000017030000}"/>
    <cellStyle name="Comma 3 14" xfId="817" xr:uid="{00000000-0005-0000-0000-000018030000}"/>
    <cellStyle name="Comma 3 14 2" xfId="818" xr:uid="{00000000-0005-0000-0000-000019030000}"/>
    <cellStyle name="Comma 3 15" xfId="819" xr:uid="{00000000-0005-0000-0000-00001A030000}"/>
    <cellStyle name="Comma 3 15 2" xfId="820" xr:uid="{00000000-0005-0000-0000-00001B030000}"/>
    <cellStyle name="Comma 3 16" xfId="821" xr:uid="{00000000-0005-0000-0000-00001C030000}"/>
    <cellStyle name="Comma 3 16 2" xfId="822" xr:uid="{00000000-0005-0000-0000-00001D030000}"/>
    <cellStyle name="Comma 3 17" xfId="823" xr:uid="{00000000-0005-0000-0000-00001E030000}"/>
    <cellStyle name="Comma 3 17 2" xfId="824" xr:uid="{00000000-0005-0000-0000-00001F030000}"/>
    <cellStyle name="Comma 3 18" xfId="825" xr:uid="{00000000-0005-0000-0000-000020030000}"/>
    <cellStyle name="Comma 3 19" xfId="826" xr:uid="{00000000-0005-0000-0000-000021030000}"/>
    <cellStyle name="Comma 3 2" xfId="827" xr:uid="{00000000-0005-0000-0000-000022030000}"/>
    <cellStyle name="Comma 3 2 2" xfId="828" xr:uid="{00000000-0005-0000-0000-000023030000}"/>
    <cellStyle name="Comma 3 2 2 2" xfId="829" xr:uid="{00000000-0005-0000-0000-000024030000}"/>
    <cellStyle name="Comma 3 2 2 3" xfId="830" xr:uid="{00000000-0005-0000-0000-000025030000}"/>
    <cellStyle name="Comma 3 2 2 4" xfId="831" xr:uid="{00000000-0005-0000-0000-000026030000}"/>
    <cellStyle name="Comma 3 2 3" xfId="832" xr:uid="{00000000-0005-0000-0000-000027030000}"/>
    <cellStyle name="Comma 3 2 3 2" xfId="833" xr:uid="{00000000-0005-0000-0000-000028030000}"/>
    <cellStyle name="Comma 3 2 4" xfId="834" xr:uid="{00000000-0005-0000-0000-000029030000}"/>
    <cellStyle name="Comma 3 2 4 2" xfId="835" xr:uid="{00000000-0005-0000-0000-00002A030000}"/>
    <cellStyle name="Comma 3 2 5" xfId="836" xr:uid="{00000000-0005-0000-0000-00002B030000}"/>
    <cellStyle name="Comma 3 2 5 2" xfId="837" xr:uid="{00000000-0005-0000-0000-00002C030000}"/>
    <cellStyle name="Comma 3 2 6" xfId="838" xr:uid="{00000000-0005-0000-0000-00002D030000}"/>
    <cellStyle name="Comma 3 2 7" xfId="839" xr:uid="{00000000-0005-0000-0000-00002E030000}"/>
    <cellStyle name="Comma 3 20" xfId="840" xr:uid="{00000000-0005-0000-0000-00002F030000}"/>
    <cellStyle name="Comma 3 21" xfId="841" xr:uid="{00000000-0005-0000-0000-000030030000}"/>
    <cellStyle name="Comma 3 22" xfId="842" xr:uid="{00000000-0005-0000-0000-000031030000}"/>
    <cellStyle name="Comma 3 23" xfId="843" xr:uid="{00000000-0005-0000-0000-000032030000}"/>
    <cellStyle name="Comma 3 24" xfId="844" xr:uid="{00000000-0005-0000-0000-000033030000}"/>
    <cellStyle name="Comma 3 25" xfId="845" xr:uid="{00000000-0005-0000-0000-000034030000}"/>
    <cellStyle name="Comma 3 26" xfId="846" xr:uid="{00000000-0005-0000-0000-000035030000}"/>
    <cellStyle name="Comma 3 3" xfId="847" xr:uid="{00000000-0005-0000-0000-000036030000}"/>
    <cellStyle name="Comma 3 3 2" xfId="848" xr:uid="{00000000-0005-0000-0000-000037030000}"/>
    <cellStyle name="Comma 3 3 2 2" xfId="849" xr:uid="{00000000-0005-0000-0000-000038030000}"/>
    <cellStyle name="Comma 3 3 3" xfId="850" xr:uid="{00000000-0005-0000-0000-000039030000}"/>
    <cellStyle name="Comma 3 3 3 2" xfId="851" xr:uid="{00000000-0005-0000-0000-00003A030000}"/>
    <cellStyle name="Comma 3 3 4" xfId="852" xr:uid="{00000000-0005-0000-0000-00003B030000}"/>
    <cellStyle name="Comma 3 3 4 2" xfId="853" xr:uid="{00000000-0005-0000-0000-00003C030000}"/>
    <cellStyle name="Comma 3 3 5" xfId="854" xr:uid="{00000000-0005-0000-0000-00003D030000}"/>
    <cellStyle name="Comma 3 3 6" xfId="855" xr:uid="{00000000-0005-0000-0000-00003E030000}"/>
    <cellStyle name="Comma 3 3 7" xfId="856" xr:uid="{00000000-0005-0000-0000-00003F030000}"/>
    <cellStyle name="Comma 3 4" xfId="857" xr:uid="{00000000-0005-0000-0000-000040030000}"/>
    <cellStyle name="Comma 3 4 2" xfId="858" xr:uid="{00000000-0005-0000-0000-000041030000}"/>
    <cellStyle name="Comma 3 4 2 2" xfId="859" xr:uid="{00000000-0005-0000-0000-000042030000}"/>
    <cellStyle name="Comma 3 4 3" xfId="860" xr:uid="{00000000-0005-0000-0000-000043030000}"/>
    <cellStyle name="Comma 3 4 4" xfId="861" xr:uid="{00000000-0005-0000-0000-000044030000}"/>
    <cellStyle name="Comma 3 4 5" xfId="862" xr:uid="{00000000-0005-0000-0000-000045030000}"/>
    <cellStyle name="Comma 3 4 6" xfId="863" xr:uid="{00000000-0005-0000-0000-000046030000}"/>
    <cellStyle name="Comma 3 4 7" xfId="864" xr:uid="{00000000-0005-0000-0000-000047030000}"/>
    <cellStyle name="Comma 3 5" xfId="865" xr:uid="{00000000-0005-0000-0000-000048030000}"/>
    <cellStyle name="Comma 3 5 2" xfId="866" xr:uid="{00000000-0005-0000-0000-000049030000}"/>
    <cellStyle name="Comma 3 5 3" xfId="867" xr:uid="{00000000-0005-0000-0000-00004A030000}"/>
    <cellStyle name="Comma 3 5 4" xfId="868" xr:uid="{00000000-0005-0000-0000-00004B030000}"/>
    <cellStyle name="Comma 3 5 5" xfId="869" xr:uid="{00000000-0005-0000-0000-00004C030000}"/>
    <cellStyle name="Comma 3 5 6" xfId="870" xr:uid="{00000000-0005-0000-0000-00004D030000}"/>
    <cellStyle name="Comma 3 5 7" xfId="871" xr:uid="{00000000-0005-0000-0000-00004E030000}"/>
    <cellStyle name="Comma 3 6" xfId="872" xr:uid="{00000000-0005-0000-0000-00004F030000}"/>
    <cellStyle name="Comma 3 6 2" xfId="873" xr:uid="{00000000-0005-0000-0000-000050030000}"/>
    <cellStyle name="Comma 3 6 3" xfId="874" xr:uid="{00000000-0005-0000-0000-000051030000}"/>
    <cellStyle name="Comma 3 6 4" xfId="875" xr:uid="{00000000-0005-0000-0000-000052030000}"/>
    <cellStyle name="Comma 3 6 5" xfId="876" xr:uid="{00000000-0005-0000-0000-000053030000}"/>
    <cellStyle name="Comma 3 6 6" xfId="877" xr:uid="{00000000-0005-0000-0000-000054030000}"/>
    <cellStyle name="Comma 3 7" xfId="878" xr:uid="{00000000-0005-0000-0000-000055030000}"/>
    <cellStyle name="Comma 3 7 2" xfId="879" xr:uid="{00000000-0005-0000-0000-000056030000}"/>
    <cellStyle name="Comma 3 7 3" xfId="880" xr:uid="{00000000-0005-0000-0000-000057030000}"/>
    <cellStyle name="Comma 3 8" xfId="881" xr:uid="{00000000-0005-0000-0000-000058030000}"/>
    <cellStyle name="Comma 3 8 2" xfId="882" xr:uid="{00000000-0005-0000-0000-000059030000}"/>
    <cellStyle name="Comma 3 8 3" xfId="883" xr:uid="{00000000-0005-0000-0000-00005A030000}"/>
    <cellStyle name="Comma 3 9" xfId="884" xr:uid="{00000000-0005-0000-0000-00005B030000}"/>
    <cellStyle name="Comma 3 9 2" xfId="885" xr:uid="{00000000-0005-0000-0000-00005C030000}"/>
    <cellStyle name="Comma 3_เงินฝากธนาคาร_YE'52" xfId="886" xr:uid="{00000000-0005-0000-0000-00005D030000}"/>
    <cellStyle name="Comma 30" xfId="887" xr:uid="{00000000-0005-0000-0000-00005E030000}"/>
    <cellStyle name="Comma 30 2" xfId="888" xr:uid="{00000000-0005-0000-0000-00005F030000}"/>
    <cellStyle name="Comma 30 3" xfId="889" xr:uid="{00000000-0005-0000-0000-000060030000}"/>
    <cellStyle name="Comma 31" xfId="890" xr:uid="{00000000-0005-0000-0000-000061030000}"/>
    <cellStyle name="Comma 31 2" xfId="891" xr:uid="{00000000-0005-0000-0000-000062030000}"/>
    <cellStyle name="Comma 31 3" xfId="892" xr:uid="{00000000-0005-0000-0000-000063030000}"/>
    <cellStyle name="Comma 32" xfId="893" xr:uid="{00000000-0005-0000-0000-000064030000}"/>
    <cellStyle name="Comma 32 2" xfId="894" xr:uid="{00000000-0005-0000-0000-000065030000}"/>
    <cellStyle name="Comma 32 2 2" xfId="895" xr:uid="{00000000-0005-0000-0000-000066030000}"/>
    <cellStyle name="Comma 32 3" xfId="896" xr:uid="{00000000-0005-0000-0000-000067030000}"/>
    <cellStyle name="Comma 32 4" xfId="897" xr:uid="{00000000-0005-0000-0000-000068030000}"/>
    <cellStyle name="Comma 33" xfId="898" xr:uid="{00000000-0005-0000-0000-000069030000}"/>
    <cellStyle name="Comma 33 2" xfId="899" xr:uid="{00000000-0005-0000-0000-00006A030000}"/>
    <cellStyle name="Comma 33 3" xfId="900" xr:uid="{00000000-0005-0000-0000-00006B030000}"/>
    <cellStyle name="Comma 34" xfId="901" xr:uid="{00000000-0005-0000-0000-00006C030000}"/>
    <cellStyle name="Comma 34 2" xfId="902" xr:uid="{00000000-0005-0000-0000-00006D030000}"/>
    <cellStyle name="Comma 34 3" xfId="903" xr:uid="{00000000-0005-0000-0000-00006E030000}"/>
    <cellStyle name="Comma 35" xfId="904" xr:uid="{00000000-0005-0000-0000-00006F030000}"/>
    <cellStyle name="Comma 35 2" xfId="905" xr:uid="{00000000-0005-0000-0000-000070030000}"/>
    <cellStyle name="Comma 35 3" xfId="906" xr:uid="{00000000-0005-0000-0000-000071030000}"/>
    <cellStyle name="Comma 36" xfId="907" xr:uid="{00000000-0005-0000-0000-000072030000}"/>
    <cellStyle name="Comma 36 2" xfId="908" xr:uid="{00000000-0005-0000-0000-000073030000}"/>
    <cellStyle name="Comma 36 3" xfId="909" xr:uid="{00000000-0005-0000-0000-000074030000}"/>
    <cellStyle name="Comma 37" xfId="910" xr:uid="{00000000-0005-0000-0000-000075030000}"/>
    <cellStyle name="Comma 37 2" xfId="911" xr:uid="{00000000-0005-0000-0000-000076030000}"/>
    <cellStyle name="Comma 37 3" xfId="912" xr:uid="{00000000-0005-0000-0000-000077030000}"/>
    <cellStyle name="Comma 38" xfId="913" xr:uid="{00000000-0005-0000-0000-000078030000}"/>
    <cellStyle name="Comma 38 2" xfId="914" xr:uid="{00000000-0005-0000-0000-000079030000}"/>
    <cellStyle name="Comma 38 3" xfId="915" xr:uid="{00000000-0005-0000-0000-00007A030000}"/>
    <cellStyle name="Comma 39" xfId="916" xr:uid="{00000000-0005-0000-0000-00007B030000}"/>
    <cellStyle name="Comma 39 2" xfId="917" xr:uid="{00000000-0005-0000-0000-00007C030000}"/>
    <cellStyle name="Comma 39 3" xfId="918" xr:uid="{00000000-0005-0000-0000-00007D030000}"/>
    <cellStyle name="Comma 4" xfId="919" xr:uid="{00000000-0005-0000-0000-00007E030000}"/>
    <cellStyle name="Comma 4 10" xfId="920" xr:uid="{00000000-0005-0000-0000-00007F030000}"/>
    <cellStyle name="Comma 4 10 2" xfId="921" xr:uid="{00000000-0005-0000-0000-000080030000}"/>
    <cellStyle name="Comma 4 11" xfId="922" xr:uid="{00000000-0005-0000-0000-000081030000}"/>
    <cellStyle name="Comma 4 11 2" xfId="923" xr:uid="{00000000-0005-0000-0000-000082030000}"/>
    <cellStyle name="Comma 4 12" xfId="924" xr:uid="{00000000-0005-0000-0000-000083030000}"/>
    <cellStyle name="Comma 4 12 2" xfId="925" xr:uid="{00000000-0005-0000-0000-000084030000}"/>
    <cellStyle name="Comma 4 13" xfId="926" xr:uid="{00000000-0005-0000-0000-000085030000}"/>
    <cellStyle name="Comma 4 13 2" xfId="927" xr:uid="{00000000-0005-0000-0000-000086030000}"/>
    <cellStyle name="Comma 4 14" xfId="928" xr:uid="{00000000-0005-0000-0000-000087030000}"/>
    <cellStyle name="Comma 4 14 2" xfId="929" xr:uid="{00000000-0005-0000-0000-000088030000}"/>
    <cellStyle name="Comma 4 15" xfId="930" xr:uid="{00000000-0005-0000-0000-000089030000}"/>
    <cellStyle name="Comma 4 15 2" xfId="931" xr:uid="{00000000-0005-0000-0000-00008A030000}"/>
    <cellStyle name="Comma 4 16" xfId="932" xr:uid="{00000000-0005-0000-0000-00008B030000}"/>
    <cellStyle name="Comma 4 16 2" xfId="933" xr:uid="{00000000-0005-0000-0000-00008C030000}"/>
    <cellStyle name="Comma 4 17" xfId="934" xr:uid="{00000000-0005-0000-0000-00008D030000}"/>
    <cellStyle name="Comma 4 17 2" xfId="935" xr:uid="{00000000-0005-0000-0000-00008E030000}"/>
    <cellStyle name="Comma 4 18" xfId="936" xr:uid="{00000000-0005-0000-0000-00008F030000}"/>
    <cellStyle name="Comma 4 19" xfId="937" xr:uid="{00000000-0005-0000-0000-000090030000}"/>
    <cellStyle name="Comma 4 2" xfId="938" xr:uid="{00000000-0005-0000-0000-000091030000}"/>
    <cellStyle name="Comma 4 2 2" xfId="939" xr:uid="{00000000-0005-0000-0000-000092030000}"/>
    <cellStyle name="Comma 4 2 2 2" xfId="940" xr:uid="{00000000-0005-0000-0000-000093030000}"/>
    <cellStyle name="Comma 4 2 2 3" xfId="941" xr:uid="{00000000-0005-0000-0000-000094030000}"/>
    <cellStyle name="Comma 4 2 2 4" xfId="942" xr:uid="{00000000-0005-0000-0000-000095030000}"/>
    <cellStyle name="Comma 4 2 3" xfId="943" xr:uid="{00000000-0005-0000-0000-000096030000}"/>
    <cellStyle name="Comma 4 2 3 2" xfId="944" xr:uid="{00000000-0005-0000-0000-000097030000}"/>
    <cellStyle name="Comma 4 2 4" xfId="945" xr:uid="{00000000-0005-0000-0000-000098030000}"/>
    <cellStyle name="Comma 4 2 5" xfId="946" xr:uid="{00000000-0005-0000-0000-000099030000}"/>
    <cellStyle name="Comma 4 20" xfId="947" xr:uid="{00000000-0005-0000-0000-00009A030000}"/>
    <cellStyle name="Comma 4 3" xfId="948" xr:uid="{00000000-0005-0000-0000-00009B030000}"/>
    <cellStyle name="Comma 4 3 2" xfId="949" xr:uid="{00000000-0005-0000-0000-00009C030000}"/>
    <cellStyle name="Comma 4 3 2 2" xfId="950" xr:uid="{00000000-0005-0000-0000-00009D030000}"/>
    <cellStyle name="Comma 4 3 3" xfId="951" xr:uid="{00000000-0005-0000-0000-00009E030000}"/>
    <cellStyle name="Comma 4 4" xfId="952" xr:uid="{00000000-0005-0000-0000-00009F030000}"/>
    <cellStyle name="Comma 4 4 2" xfId="953" xr:uid="{00000000-0005-0000-0000-0000A0030000}"/>
    <cellStyle name="Comma 4 4 3" xfId="954" xr:uid="{00000000-0005-0000-0000-0000A1030000}"/>
    <cellStyle name="Comma 4 5" xfId="955" xr:uid="{00000000-0005-0000-0000-0000A2030000}"/>
    <cellStyle name="Comma 4 5 2" xfId="956" xr:uid="{00000000-0005-0000-0000-0000A3030000}"/>
    <cellStyle name="Comma 4 5 3" xfId="957" xr:uid="{00000000-0005-0000-0000-0000A4030000}"/>
    <cellStyle name="Comma 4 6" xfId="958" xr:uid="{00000000-0005-0000-0000-0000A5030000}"/>
    <cellStyle name="Comma 4 6 2" xfId="959" xr:uid="{00000000-0005-0000-0000-0000A6030000}"/>
    <cellStyle name="Comma 4 6 3" xfId="960" xr:uid="{00000000-0005-0000-0000-0000A7030000}"/>
    <cellStyle name="Comma 4 7" xfId="961" xr:uid="{00000000-0005-0000-0000-0000A8030000}"/>
    <cellStyle name="Comma 4 7 2" xfId="962" xr:uid="{00000000-0005-0000-0000-0000A9030000}"/>
    <cellStyle name="Comma 4 7 3" xfId="963" xr:uid="{00000000-0005-0000-0000-0000AA030000}"/>
    <cellStyle name="Comma 4 8" xfId="964" xr:uid="{00000000-0005-0000-0000-0000AB030000}"/>
    <cellStyle name="Comma 4 8 2" xfId="965" xr:uid="{00000000-0005-0000-0000-0000AC030000}"/>
    <cellStyle name="Comma 4 9" xfId="966" xr:uid="{00000000-0005-0000-0000-0000AD030000}"/>
    <cellStyle name="Comma 4 9 2" xfId="967" xr:uid="{00000000-0005-0000-0000-0000AE030000}"/>
    <cellStyle name="Comma 40" xfId="968" xr:uid="{00000000-0005-0000-0000-0000AF030000}"/>
    <cellStyle name="Comma 40 2" xfId="969" xr:uid="{00000000-0005-0000-0000-0000B0030000}"/>
    <cellStyle name="Comma 40 2 2" xfId="970" xr:uid="{00000000-0005-0000-0000-0000B1030000}"/>
    <cellStyle name="Comma 40 3" xfId="971" xr:uid="{00000000-0005-0000-0000-0000B2030000}"/>
    <cellStyle name="Comma 41" xfId="972" xr:uid="{00000000-0005-0000-0000-0000B3030000}"/>
    <cellStyle name="Comma 41 2" xfId="973" xr:uid="{00000000-0005-0000-0000-0000B4030000}"/>
    <cellStyle name="Comma 41 3" xfId="974" xr:uid="{00000000-0005-0000-0000-0000B5030000}"/>
    <cellStyle name="Comma 41 4" xfId="975" xr:uid="{00000000-0005-0000-0000-0000B6030000}"/>
    <cellStyle name="Comma 42" xfId="976" xr:uid="{00000000-0005-0000-0000-0000B7030000}"/>
    <cellStyle name="Comma 42 2" xfId="977" xr:uid="{00000000-0005-0000-0000-0000B8030000}"/>
    <cellStyle name="Comma 42 2 2" xfId="978" xr:uid="{00000000-0005-0000-0000-0000B9030000}"/>
    <cellStyle name="Comma 42 2 3" xfId="979" xr:uid="{00000000-0005-0000-0000-0000BA030000}"/>
    <cellStyle name="Comma 42 3" xfId="980" xr:uid="{00000000-0005-0000-0000-0000BB030000}"/>
    <cellStyle name="Comma 42 4" xfId="981" xr:uid="{00000000-0005-0000-0000-0000BC030000}"/>
    <cellStyle name="Comma 42 5" xfId="982" xr:uid="{00000000-0005-0000-0000-0000BD030000}"/>
    <cellStyle name="Comma 43" xfId="983" xr:uid="{00000000-0005-0000-0000-0000BE030000}"/>
    <cellStyle name="Comma 43 2" xfId="984" xr:uid="{00000000-0005-0000-0000-0000BF030000}"/>
    <cellStyle name="Comma 43 3" xfId="985" xr:uid="{00000000-0005-0000-0000-0000C0030000}"/>
    <cellStyle name="Comma 44" xfId="986" xr:uid="{00000000-0005-0000-0000-0000C1030000}"/>
    <cellStyle name="Comma 44 2" xfId="987" xr:uid="{00000000-0005-0000-0000-0000C2030000}"/>
    <cellStyle name="Comma 44 3" xfId="988" xr:uid="{00000000-0005-0000-0000-0000C3030000}"/>
    <cellStyle name="Comma 45" xfId="989" xr:uid="{00000000-0005-0000-0000-0000C4030000}"/>
    <cellStyle name="Comma 45 2" xfId="990" xr:uid="{00000000-0005-0000-0000-0000C5030000}"/>
    <cellStyle name="Comma 46" xfId="991" xr:uid="{00000000-0005-0000-0000-0000C6030000}"/>
    <cellStyle name="Comma 46 2" xfId="992" xr:uid="{00000000-0005-0000-0000-0000C7030000}"/>
    <cellStyle name="Comma 47" xfId="993" xr:uid="{00000000-0005-0000-0000-0000C8030000}"/>
    <cellStyle name="Comma 47 2" xfId="994" xr:uid="{00000000-0005-0000-0000-0000C9030000}"/>
    <cellStyle name="Comma 48" xfId="995" xr:uid="{00000000-0005-0000-0000-0000CA030000}"/>
    <cellStyle name="Comma 48 2" xfId="996" xr:uid="{00000000-0005-0000-0000-0000CB030000}"/>
    <cellStyle name="Comma 49" xfId="997" xr:uid="{00000000-0005-0000-0000-0000CC030000}"/>
    <cellStyle name="Comma 49 2" xfId="998" xr:uid="{00000000-0005-0000-0000-0000CD030000}"/>
    <cellStyle name="Comma 5" xfId="999" xr:uid="{00000000-0005-0000-0000-0000CE030000}"/>
    <cellStyle name="Comma 5 10" xfId="1000" xr:uid="{00000000-0005-0000-0000-0000CF030000}"/>
    <cellStyle name="Comma 5 10 2" xfId="1001" xr:uid="{00000000-0005-0000-0000-0000D0030000}"/>
    <cellStyle name="Comma 5 11" xfId="1002" xr:uid="{00000000-0005-0000-0000-0000D1030000}"/>
    <cellStyle name="Comma 5 11 2" xfId="1003" xr:uid="{00000000-0005-0000-0000-0000D2030000}"/>
    <cellStyle name="Comma 5 12" xfId="1004" xr:uid="{00000000-0005-0000-0000-0000D3030000}"/>
    <cellStyle name="Comma 5 12 2" xfId="1005" xr:uid="{00000000-0005-0000-0000-0000D4030000}"/>
    <cellStyle name="Comma 5 13" xfId="1006" xr:uid="{00000000-0005-0000-0000-0000D5030000}"/>
    <cellStyle name="Comma 5 13 2" xfId="1007" xr:uid="{00000000-0005-0000-0000-0000D6030000}"/>
    <cellStyle name="Comma 5 14" xfId="1008" xr:uid="{00000000-0005-0000-0000-0000D7030000}"/>
    <cellStyle name="Comma 5 14 2" xfId="1009" xr:uid="{00000000-0005-0000-0000-0000D8030000}"/>
    <cellStyle name="Comma 5 15" xfId="1010" xr:uid="{00000000-0005-0000-0000-0000D9030000}"/>
    <cellStyle name="Comma 5 15 2" xfId="1011" xr:uid="{00000000-0005-0000-0000-0000DA030000}"/>
    <cellStyle name="Comma 5 16" xfId="1012" xr:uid="{00000000-0005-0000-0000-0000DB030000}"/>
    <cellStyle name="Comma 5 16 2" xfId="1013" xr:uid="{00000000-0005-0000-0000-0000DC030000}"/>
    <cellStyle name="Comma 5 17" xfId="1014" xr:uid="{00000000-0005-0000-0000-0000DD030000}"/>
    <cellStyle name="Comma 5 17 2" xfId="1015" xr:uid="{00000000-0005-0000-0000-0000DE030000}"/>
    <cellStyle name="Comma 5 18" xfId="1016" xr:uid="{00000000-0005-0000-0000-0000DF030000}"/>
    <cellStyle name="Comma 5 19" xfId="1017" xr:uid="{00000000-0005-0000-0000-0000E0030000}"/>
    <cellStyle name="Comma 5 2" xfId="1018" xr:uid="{00000000-0005-0000-0000-0000E1030000}"/>
    <cellStyle name="Comma 5 2 2" xfId="1019" xr:uid="{00000000-0005-0000-0000-0000E2030000}"/>
    <cellStyle name="Comma 5 2 2 2" xfId="1020" xr:uid="{00000000-0005-0000-0000-0000E3030000}"/>
    <cellStyle name="Comma 5 2 3" xfId="1021" xr:uid="{00000000-0005-0000-0000-0000E4030000}"/>
    <cellStyle name="Comma 5 2 3 2" xfId="1022" xr:uid="{00000000-0005-0000-0000-0000E5030000}"/>
    <cellStyle name="Comma 5 2 4" xfId="1023" xr:uid="{00000000-0005-0000-0000-0000E6030000}"/>
    <cellStyle name="Comma 5 2 4 2" xfId="1024" xr:uid="{00000000-0005-0000-0000-0000E7030000}"/>
    <cellStyle name="Comma 5 2 5" xfId="1025" xr:uid="{00000000-0005-0000-0000-0000E8030000}"/>
    <cellStyle name="Comma 5 2 6" xfId="1026" xr:uid="{00000000-0005-0000-0000-0000E9030000}"/>
    <cellStyle name="Comma 5 20" xfId="1027" xr:uid="{00000000-0005-0000-0000-0000EA030000}"/>
    <cellStyle name="Comma 5 21" xfId="1028" xr:uid="{00000000-0005-0000-0000-0000EB030000}"/>
    <cellStyle name="Comma 5 22" xfId="1029" xr:uid="{00000000-0005-0000-0000-0000EC030000}"/>
    <cellStyle name="Comma 5 3" xfId="1030" xr:uid="{00000000-0005-0000-0000-0000ED030000}"/>
    <cellStyle name="Comma 5 3 2" xfId="1031" xr:uid="{00000000-0005-0000-0000-0000EE030000}"/>
    <cellStyle name="Comma 5 3 3" xfId="1032" xr:uid="{00000000-0005-0000-0000-0000EF030000}"/>
    <cellStyle name="Comma 5 4" xfId="1033" xr:uid="{00000000-0005-0000-0000-0000F0030000}"/>
    <cellStyle name="Comma 5 4 2" xfId="1034" xr:uid="{00000000-0005-0000-0000-0000F1030000}"/>
    <cellStyle name="Comma 5 4 3" xfId="1035" xr:uid="{00000000-0005-0000-0000-0000F2030000}"/>
    <cellStyle name="Comma 5 5" xfId="1036" xr:uid="{00000000-0005-0000-0000-0000F3030000}"/>
    <cellStyle name="Comma 5 5 2" xfId="1037" xr:uid="{00000000-0005-0000-0000-0000F4030000}"/>
    <cellStyle name="Comma 5 5 3" xfId="1038" xr:uid="{00000000-0005-0000-0000-0000F5030000}"/>
    <cellStyle name="Comma 5 6" xfId="1039" xr:uid="{00000000-0005-0000-0000-0000F6030000}"/>
    <cellStyle name="Comma 5 6 2" xfId="1040" xr:uid="{00000000-0005-0000-0000-0000F7030000}"/>
    <cellStyle name="Comma 5 7" xfId="1041" xr:uid="{00000000-0005-0000-0000-0000F8030000}"/>
    <cellStyle name="Comma 5 7 2" xfId="1042" xr:uid="{00000000-0005-0000-0000-0000F9030000}"/>
    <cellStyle name="Comma 5 8" xfId="1043" xr:uid="{00000000-0005-0000-0000-0000FA030000}"/>
    <cellStyle name="Comma 5 8 2" xfId="1044" xr:uid="{00000000-0005-0000-0000-0000FB030000}"/>
    <cellStyle name="Comma 5 9" xfId="1045" xr:uid="{00000000-0005-0000-0000-0000FC030000}"/>
    <cellStyle name="Comma 5 9 2" xfId="1046" xr:uid="{00000000-0005-0000-0000-0000FD030000}"/>
    <cellStyle name="Comma 50" xfId="1047" xr:uid="{00000000-0005-0000-0000-0000FE030000}"/>
    <cellStyle name="Comma 51" xfId="1048" xr:uid="{00000000-0005-0000-0000-0000FF030000}"/>
    <cellStyle name="Comma 52" xfId="1049" xr:uid="{00000000-0005-0000-0000-000000040000}"/>
    <cellStyle name="Comma 53" xfId="1050" xr:uid="{00000000-0005-0000-0000-000001040000}"/>
    <cellStyle name="Comma 54" xfId="1051" xr:uid="{00000000-0005-0000-0000-000002040000}"/>
    <cellStyle name="Comma 55" xfId="1052" xr:uid="{00000000-0005-0000-0000-000003040000}"/>
    <cellStyle name="Comma 56" xfId="1053" xr:uid="{00000000-0005-0000-0000-000004040000}"/>
    <cellStyle name="Comma 57" xfId="1054" xr:uid="{00000000-0005-0000-0000-000005040000}"/>
    <cellStyle name="Comma 58" xfId="1055" xr:uid="{00000000-0005-0000-0000-000006040000}"/>
    <cellStyle name="Comma 59" xfId="1056" xr:uid="{00000000-0005-0000-0000-000007040000}"/>
    <cellStyle name="Comma 6" xfId="1057" xr:uid="{00000000-0005-0000-0000-000008040000}"/>
    <cellStyle name="Comma 6 10" xfId="1058" xr:uid="{00000000-0005-0000-0000-000009040000}"/>
    <cellStyle name="Comma 6 10 2" xfId="1059" xr:uid="{00000000-0005-0000-0000-00000A040000}"/>
    <cellStyle name="Comma 6 11" xfId="1060" xr:uid="{00000000-0005-0000-0000-00000B040000}"/>
    <cellStyle name="Comma 6 11 2" xfId="1061" xr:uid="{00000000-0005-0000-0000-00000C040000}"/>
    <cellStyle name="Comma 6 12" xfId="1062" xr:uid="{00000000-0005-0000-0000-00000D040000}"/>
    <cellStyle name="Comma 6 12 2" xfId="1063" xr:uid="{00000000-0005-0000-0000-00000E040000}"/>
    <cellStyle name="Comma 6 13" xfId="1064" xr:uid="{00000000-0005-0000-0000-00000F040000}"/>
    <cellStyle name="Comma 6 13 2" xfId="1065" xr:uid="{00000000-0005-0000-0000-000010040000}"/>
    <cellStyle name="Comma 6 14" xfId="1066" xr:uid="{00000000-0005-0000-0000-000011040000}"/>
    <cellStyle name="Comma 6 14 2" xfId="1067" xr:uid="{00000000-0005-0000-0000-000012040000}"/>
    <cellStyle name="Comma 6 15" xfId="1068" xr:uid="{00000000-0005-0000-0000-000013040000}"/>
    <cellStyle name="Comma 6 15 2" xfId="1069" xr:uid="{00000000-0005-0000-0000-000014040000}"/>
    <cellStyle name="Comma 6 16" xfId="1070" xr:uid="{00000000-0005-0000-0000-000015040000}"/>
    <cellStyle name="Comma 6 16 2" xfId="1071" xr:uid="{00000000-0005-0000-0000-000016040000}"/>
    <cellStyle name="Comma 6 17" xfId="1072" xr:uid="{00000000-0005-0000-0000-000017040000}"/>
    <cellStyle name="Comma 6 17 2" xfId="1073" xr:uid="{00000000-0005-0000-0000-000018040000}"/>
    <cellStyle name="Comma 6 18" xfId="1074" xr:uid="{00000000-0005-0000-0000-000019040000}"/>
    <cellStyle name="Comma 6 19" xfId="1075" xr:uid="{00000000-0005-0000-0000-00001A040000}"/>
    <cellStyle name="Comma 6 2" xfId="1076" xr:uid="{00000000-0005-0000-0000-00001B040000}"/>
    <cellStyle name="Comma 6 2 10" xfId="1077" xr:uid="{00000000-0005-0000-0000-00001C040000}"/>
    <cellStyle name="Comma 6 2 10 2" xfId="1078" xr:uid="{00000000-0005-0000-0000-00001D040000}"/>
    <cellStyle name="Comma 6 2 11" xfId="1079" xr:uid="{00000000-0005-0000-0000-00001E040000}"/>
    <cellStyle name="Comma 6 2 11 2" xfId="1080" xr:uid="{00000000-0005-0000-0000-00001F040000}"/>
    <cellStyle name="Comma 6 2 12" xfId="1081" xr:uid="{00000000-0005-0000-0000-000020040000}"/>
    <cellStyle name="Comma 6 2 12 2" xfId="1082" xr:uid="{00000000-0005-0000-0000-000021040000}"/>
    <cellStyle name="Comma 6 2 13" xfId="1083" xr:uid="{00000000-0005-0000-0000-000022040000}"/>
    <cellStyle name="Comma 6 2 13 2" xfId="1084" xr:uid="{00000000-0005-0000-0000-000023040000}"/>
    <cellStyle name="Comma 6 2 14" xfId="1085" xr:uid="{00000000-0005-0000-0000-000024040000}"/>
    <cellStyle name="Comma 6 2 14 2" xfId="1086" xr:uid="{00000000-0005-0000-0000-000025040000}"/>
    <cellStyle name="Comma 6 2 15" xfId="1087" xr:uid="{00000000-0005-0000-0000-000026040000}"/>
    <cellStyle name="Comma 6 2 15 2" xfId="1088" xr:uid="{00000000-0005-0000-0000-000027040000}"/>
    <cellStyle name="Comma 6 2 16" xfId="1089" xr:uid="{00000000-0005-0000-0000-000028040000}"/>
    <cellStyle name="Comma 6 2 16 2" xfId="1090" xr:uid="{00000000-0005-0000-0000-000029040000}"/>
    <cellStyle name="Comma 6 2 17" xfId="1091" xr:uid="{00000000-0005-0000-0000-00002A040000}"/>
    <cellStyle name="Comma 6 2 17 2" xfId="1092" xr:uid="{00000000-0005-0000-0000-00002B040000}"/>
    <cellStyle name="Comma 6 2 18" xfId="1093" xr:uid="{00000000-0005-0000-0000-00002C040000}"/>
    <cellStyle name="Comma 6 2 2" xfId="1094" xr:uid="{00000000-0005-0000-0000-00002D040000}"/>
    <cellStyle name="Comma 6 2 2 2" xfId="1095" xr:uid="{00000000-0005-0000-0000-00002E040000}"/>
    <cellStyle name="Comma 6 2 3" xfId="1096" xr:uid="{00000000-0005-0000-0000-00002F040000}"/>
    <cellStyle name="Comma 6 2 3 2" xfId="1097" xr:uid="{00000000-0005-0000-0000-000030040000}"/>
    <cellStyle name="Comma 6 2 4" xfId="1098" xr:uid="{00000000-0005-0000-0000-000031040000}"/>
    <cellStyle name="Comma 6 2 4 2" xfId="1099" xr:uid="{00000000-0005-0000-0000-000032040000}"/>
    <cellStyle name="Comma 6 2 5" xfId="1100" xr:uid="{00000000-0005-0000-0000-000033040000}"/>
    <cellStyle name="Comma 6 2 5 2" xfId="1101" xr:uid="{00000000-0005-0000-0000-000034040000}"/>
    <cellStyle name="Comma 6 2 6" xfId="1102" xr:uid="{00000000-0005-0000-0000-000035040000}"/>
    <cellStyle name="Comma 6 2 6 2" xfId="1103" xr:uid="{00000000-0005-0000-0000-000036040000}"/>
    <cellStyle name="Comma 6 2 7" xfId="1104" xr:uid="{00000000-0005-0000-0000-000037040000}"/>
    <cellStyle name="Comma 6 2 7 2" xfId="1105" xr:uid="{00000000-0005-0000-0000-000038040000}"/>
    <cellStyle name="Comma 6 2 8" xfId="1106" xr:uid="{00000000-0005-0000-0000-000039040000}"/>
    <cellStyle name="Comma 6 2 8 2" xfId="1107" xr:uid="{00000000-0005-0000-0000-00003A040000}"/>
    <cellStyle name="Comma 6 2 9" xfId="1108" xr:uid="{00000000-0005-0000-0000-00003B040000}"/>
    <cellStyle name="Comma 6 2 9 2" xfId="1109" xr:uid="{00000000-0005-0000-0000-00003C040000}"/>
    <cellStyle name="Comma 6 3" xfId="1110" xr:uid="{00000000-0005-0000-0000-00003D040000}"/>
    <cellStyle name="Comma 6 3 2" xfId="1111" xr:uid="{00000000-0005-0000-0000-00003E040000}"/>
    <cellStyle name="Comma 6 3 3" xfId="1112" xr:uid="{00000000-0005-0000-0000-00003F040000}"/>
    <cellStyle name="Comma 6 4" xfId="1113" xr:uid="{00000000-0005-0000-0000-000040040000}"/>
    <cellStyle name="Comma 6 4 2" xfId="1114" xr:uid="{00000000-0005-0000-0000-000041040000}"/>
    <cellStyle name="Comma 6 4 3" xfId="1115" xr:uid="{00000000-0005-0000-0000-000042040000}"/>
    <cellStyle name="Comma 6 5" xfId="1116" xr:uid="{00000000-0005-0000-0000-000043040000}"/>
    <cellStyle name="Comma 6 5 2" xfId="1117" xr:uid="{00000000-0005-0000-0000-000044040000}"/>
    <cellStyle name="Comma 6 5 3" xfId="1118" xr:uid="{00000000-0005-0000-0000-000045040000}"/>
    <cellStyle name="Comma 6 6" xfId="1119" xr:uid="{00000000-0005-0000-0000-000046040000}"/>
    <cellStyle name="Comma 6 6 2" xfId="1120" xr:uid="{00000000-0005-0000-0000-000047040000}"/>
    <cellStyle name="Comma 6 7" xfId="1121" xr:uid="{00000000-0005-0000-0000-000048040000}"/>
    <cellStyle name="Comma 6 7 2" xfId="1122" xr:uid="{00000000-0005-0000-0000-000049040000}"/>
    <cellStyle name="Comma 6 8" xfId="1123" xr:uid="{00000000-0005-0000-0000-00004A040000}"/>
    <cellStyle name="Comma 6 8 2" xfId="1124" xr:uid="{00000000-0005-0000-0000-00004B040000}"/>
    <cellStyle name="Comma 6 9" xfId="1125" xr:uid="{00000000-0005-0000-0000-00004C040000}"/>
    <cellStyle name="Comma 6 9 2" xfId="1126" xr:uid="{00000000-0005-0000-0000-00004D040000}"/>
    <cellStyle name="Comma 6_เงินฝากธนาคาร_YE'52" xfId="1127" xr:uid="{00000000-0005-0000-0000-00004E040000}"/>
    <cellStyle name="Comma 60" xfId="1128" xr:uid="{00000000-0005-0000-0000-00004F040000}"/>
    <cellStyle name="Comma 61" xfId="1129" xr:uid="{00000000-0005-0000-0000-000050040000}"/>
    <cellStyle name="Comma 62" xfId="1130" xr:uid="{00000000-0005-0000-0000-000051040000}"/>
    <cellStyle name="Comma 63" xfId="1131" xr:uid="{00000000-0005-0000-0000-000052040000}"/>
    <cellStyle name="Comma 64" xfId="1132" xr:uid="{00000000-0005-0000-0000-000053040000}"/>
    <cellStyle name="Comma 65" xfId="1133" xr:uid="{00000000-0005-0000-0000-000054040000}"/>
    <cellStyle name="Comma 66" xfId="1134" xr:uid="{00000000-0005-0000-0000-000055040000}"/>
    <cellStyle name="Comma 67" xfId="1135" xr:uid="{00000000-0005-0000-0000-000056040000}"/>
    <cellStyle name="Comma 68" xfId="1136" xr:uid="{00000000-0005-0000-0000-000057040000}"/>
    <cellStyle name="Comma 69" xfId="1137" xr:uid="{00000000-0005-0000-0000-000058040000}"/>
    <cellStyle name="Comma 7" xfId="1138" xr:uid="{00000000-0005-0000-0000-000059040000}"/>
    <cellStyle name="Comma 7 10" xfId="1139" xr:uid="{00000000-0005-0000-0000-00005A040000}"/>
    <cellStyle name="Comma 7 10 2" xfId="1140" xr:uid="{00000000-0005-0000-0000-00005B040000}"/>
    <cellStyle name="Comma 7 11" xfId="1141" xr:uid="{00000000-0005-0000-0000-00005C040000}"/>
    <cellStyle name="Comma 7 11 2" xfId="1142" xr:uid="{00000000-0005-0000-0000-00005D040000}"/>
    <cellStyle name="Comma 7 12" xfId="1143" xr:uid="{00000000-0005-0000-0000-00005E040000}"/>
    <cellStyle name="Comma 7 12 2" xfId="1144" xr:uid="{00000000-0005-0000-0000-00005F040000}"/>
    <cellStyle name="Comma 7 13" xfId="1145" xr:uid="{00000000-0005-0000-0000-000060040000}"/>
    <cellStyle name="Comma 7 13 2" xfId="1146" xr:uid="{00000000-0005-0000-0000-000061040000}"/>
    <cellStyle name="Comma 7 14" xfId="1147" xr:uid="{00000000-0005-0000-0000-000062040000}"/>
    <cellStyle name="Comma 7 14 2" xfId="1148" xr:uid="{00000000-0005-0000-0000-000063040000}"/>
    <cellStyle name="Comma 7 15" xfId="1149" xr:uid="{00000000-0005-0000-0000-000064040000}"/>
    <cellStyle name="Comma 7 15 2" xfId="1150" xr:uid="{00000000-0005-0000-0000-000065040000}"/>
    <cellStyle name="Comma 7 16" xfId="1151" xr:uid="{00000000-0005-0000-0000-000066040000}"/>
    <cellStyle name="Comma 7 16 2" xfId="1152" xr:uid="{00000000-0005-0000-0000-000067040000}"/>
    <cellStyle name="Comma 7 17" xfId="1153" xr:uid="{00000000-0005-0000-0000-000068040000}"/>
    <cellStyle name="Comma 7 17 2" xfId="1154" xr:uid="{00000000-0005-0000-0000-000069040000}"/>
    <cellStyle name="Comma 7 18" xfId="1155" xr:uid="{00000000-0005-0000-0000-00006A040000}"/>
    <cellStyle name="Comma 7 19" xfId="1156" xr:uid="{00000000-0005-0000-0000-00006B040000}"/>
    <cellStyle name="Comma 7 2" xfId="1157" xr:uid="{00000000-0005-0000-0000-00006C040000}"/>
    <cellStyle name="Comma 7 2 10" xfId="1158" xr:uid="{00000000-0005-0000-0000-00006D040000}"/>
    <cellStyle name="Comma 7 2 10 2" xfId="1159" xr:uid="{00000000-0005-0000-0000-00006E040000}"/>
    <cellStyle name="Comma 7 2 11" xfId="1160" xr:uid="{00000000-0005-0000-0000-00006F040000}"/>
    <cellStyle name="Comma 7 2 11 2" xfId="1161" xr:uid="{00000000-0005-0000-0000-000070040000}"/>
    <cellStyle name="Comma 7 2 12" xfId="1162" xr:uid="{00000000-0005-0000-0000-000071040000}"/>
    <cellStyle name="Comma 7 2 12 2" xfId="1163" xr:uid="{00000000-0005-0000-0000-000072040000}"/>
    <cellStyle name="Comma 7 2 13" xfId="1164" xr:uid="{00000000-0005-0000-0000-000073040000}"/>
    <cellStyle name="Comma 7 2 13 2" xfId="1165" xr:uid="{00000000-0005-0000-0000-000074040000}"/>
    <cellStyle name="Comma 7 2 14" xfId="1166" xr:uid="{00000000-0005-0000-0000-000075040000}"/>
    <cellStyle name="Comma 7 2 14 2" xfId="1167" xr:uid="{00000000-0005-0000-0000-000076040000}"/>
    <cellStyle name="Comma 7 2 15" xfId="1168" xr:uid="{00000000-0005-0000-0000-000077040000}"/>
    <cellStyle name="Comma 7 2 15 2" xfId="1169" xr:uid="{00000000-0005-0000-0000-000078040000}"/>
    <cellStyle name="Comma 7 2 16" xfId="1170" xr:uid="{00000000-0005-0000-0000-000079040000}"/>
    <cellStyle name="Comma 7 2 16 2" xfId="1171" xr:uid="{00000000-0005-0000-0000-00007A040000}"/>
    <cellStyle name="Comma 7 2 17" xfId="1172" xr:uid="{00000000-0005-0000-0000-00007B040000}"/>
    <cellStyle name="Comma 7 2 17 2" xfId="1173" xr:uid="{00000000-0005-0000-0000-00007C040000}"/>
    <cellStyle name="Comma 7 2 18" xfId="1174" xr:uid="{00000000-0005-0000-0000-00007D040000}"/>
    <cellStyle name="Comma 7 2 19" xfId="1175" xr:uid="{00000000-0005-0000-0000-00007E040000}"/>
    <cellStyle name="Comma 7 2 2" xfId="1176" xr:uid="{00000000-0005-0000-0000-00007F040000}"/>
    <cellStyle name="Comma 7 2 2 2" xfId="1177" xr:uid="{00000000-0005-0000-0000-000080040000}"/>
    <cellStyle name="Comma 7 2 2 2 2" xfId="1178" xr:uid="{00000000-0005-0000-0000-000081040000}"/>
    <cellStyle name="Comma 7 2 2 3" xfId="1179" xr:uid="{00000000-0005-0000-0000-000082040000}"/>
    <cellStyle name="Comma 7 2 3" xfId="1180" xr:uid="{00000000-0005-0000-0000-000083040000}"/>
    <cellStyle name="Comma 7 2 3 2" xfId="1181" xr:uid="{00000000-0005-0000-0000-000084040000}"/>
    <cellStyle name="Comma 7 2 4" xfId="1182" xr:uid="{00000000-0005-0000-0000-000085040000}"/>
    <cellStyle name="Comma 7 2 4 2" xfId="1183" xr:uid="{00000000-0005-0000-0000-000086040000}"/>
    <cellStyle name="Comma 7 2 4 3" xfId="1184" xr:uid="{00000000-0005-0000-0000-000087040000}"/>
    <cellStyle name="Comma 7 2 5" xfId="1185" xr:uid="{00000000-0005-0000-0000-000088040000}"/>
    <cellStyle name="Comma 7 2 5 2" xfId="1186" xr:uid="{00000000-0005-0000-0000-000089040000}"/>
    <cellStyle name="Comma 7 2 6" xfId="1187" xr:uid="{00000000-0005-0000-0000-00008A040000}"/>
    <cellStyle name="Comma 7 2 6 2" xfId="1188" xr:uid="{00000000-0005-0000-0000-00008B040000}"/>
    <cellStyle name="Comma 7 2 7" xfId="1189" xr:uid="{00000000-0005-0000-0000-00008C040000}"/>
    <cellStyle name="Comma 7 2 7 2" xfId="1190" xr:uid="{00000000-0005-0000-0000-00008D040000}"/>
    <cellStyle name="Comma 7 2 8" xfId="1191" xr:uid="{00000000-0005-0000-0000-00008E040000}"/>
    <cellStyle name="Comma 7 2 8 2" xfId="1192" xr:uid="{00000000-0005-0000-0000-00008F040000}"/>
    <cellStyle name="Comma 7 2 9" xfId="1193" xr:uid="{00000000-0005-0000-0000-000090040000}"/>
    <cellStyle name="Comma 7 2 9 2" xfId="1194" xr:uid="{00000000-0005-0000-0000-000091040000}"/>
    <cellStyle name="Comma 7 3" xfId="1195" xr:uid="{00000000-0005-0000-0000-000092040000}"/>
    <cellStyle name="Comma 7 3 2" xfId="1196" xr:uid="{00000000-0005-0000-0000-000093040000}"/>
    <cellStyle name="Comma 7 3 2 2" xfId="1197" xr:uid="{00000000-0005-0000-0000-000094040000}"/>
    <cellStyle name="Comma 7 3 3" xfId="1198" xr:uid="{00000000-0005-0000-0000-000095040000}"/>
    <cellStyle name="Comma 7 3 4" xfId="1199" xr:uid="{00000000-0005-0000-0000-000096040000}"/>
    <cellStyle name="Comma 7 3 5" xfId="1200" xr:uid="{00000000-0005-0000-0000-000097040000}"/>
    <cellStyle name="Comma 7 4" xfId="1201" xr:uid="{00000000-0005-0000-0000-000098040000}"/>
    <cellStyle name="Comma 7 4 2" xfId="1202" xr:uid="{00000000-0005-0000-0000-000099040000}"/>
    <cellStyle name="Comma 7 4 3" xfId="1203" xr:uid="{00000000-0005-0000-0000-00009A040000}"/>
    <cellStyle name="Comma 7 5" xfId="1204" xr:uid="{00000000-0005-0000-0000-00009B040000}"/>
    <cellStyle name="Comma 7 5 2" xfId="1205" xr:uid="{00000000-0005-0000-0000-00009C040000}"/>
    <cellStyle name="Comma 7 5 3" xfId="1206" xr:uid="{00000000-0005-0000-0000-00009D040000}"/>
    <cellStyle name="Comma 7 6" xfId="1207" xr:uid="{00000000-0005-0000-0000-00009E040000}"/>
    <cellStyle name="Comma 7 6 2" xfId="1208" xr:uid="{00000000-0005-0000-0000-00009F040000}"/>
    <cellStyle name="Comma 7 6 3" xfId="1209" xr:uid="{00000000-0005-0000-0000-0000A0040000}"/>
    <cellStyle name="Comma 7 7" xfId="1210" xr:uid="{00000000-0005-0000-0000-0000A1040000}"/>
    <cellStyle name="Comma 7 7 2" xfId="1211" xr:uid="{00000000-0005-0000-0000-0000A2040000}"/>
    <cellStyle name="Comma 7 8" xfId="1212" xr:uid="{00000000-0005-0000-0000-0000A3040000}"/>
    <cellStyle name="Comma 7 8 2" xfId="1213" xr:uid="{00000000-0005-0000-0000-0000A4040000}"/>
    <cellStyle name="Comma 7 9" xfId="1214" xr:uid="{00000000-0005-0000-0000-0000A5040000}"/>
    <cellStyle name="Comma 7 9 2" xfId="1215" xr:uid="{00000000-0005-0000-0000-0000A6040000}"/>
    <cellStyle name="Comma 70" xfId="1216" xr:uid="{00000000-0005-0000-0000-0000A7040000}"/>
    <cellStyle name="Comma 71" xfId="1217" xr:uid="{00000000-0005-0000-0000-0000A8040000}"/>
    <cellStyle name="Comma 72" xfId="1218" xr:uid="{00000000-0005-0000-0000-0000A9040000}"/>
    <cellStyle name="Comma 73" xfId="1219" xr:uid="{00000000-0005-0000-0000-0000AA040000}"/>
    <cellStyle name="Comma 74" xfId="1220" xr:uid="{00000000-0005-0000-0000-0000AB040000}"/>
    <cellStyle name="Comma 75" xfId="1221" xr:uid="{00000000-0005-0000-0000-0000AC040000}"/>
    <cellStyle name="Comma 76" xfId="1222" xr:uid="{00000000-0005-0000-0000-0000AD040000}"/>
    <cellStyle name="Comma 77" xfId="1223" xr:uid="{00000000-0005-0000-0000-0000AE040000}"/>
    <cellStyle name="Comma 78" xfId="1224" xr:uid="{00000000-0005-0000-0000-0000AF040000}"/>
    <cellStyle name="Comma 79" xfId="1225" xr:uid="{00000000-0005-0000-0000-0000B0040000}"/>
    <cellStyle name="Comma 8" xfId="1226" xr:uid="{00000000-0005-0000-0000-0000B1040000}"/>
    <cellStyle name="Comma 8 10" xfId="1227" xr:uid="{00000000-0005-0000-0000-0000B2040000}"/>
    <cellStyle name="Comma 8 10 2" xfId="1228" xr:uid="{00000000-0005-0000-0000-0000B3040000}"/>
    <cellStyle name="Comma 8 11" xfId="1229" xr:uid="{00000000-0005-0000-0000-0000B4040000}"/>
    <cellStyle name="Comma 8 11 2" xfId="1230" xr:uid="{00000000-0005-0000-0000-0000B5040000}"/>
    <cellStyle name="Comma 8 12" xfId="1231" xr:uid="{00000000-0005-0000-0000-0000B6040000}"/>
    <cellStyle name="Comma 8 12 2" xfId="1232" xr:uid="{00000000-0005-0000-0000-0000B7040000}"/>
    <cellStyle name="Comma 8 13" xfId="1233" xr:uid="{00000000-0005-0000-0000-0000B8040000}"/>
    <cellStyle name="Comma 8 13 2" xfId="1234" xr:uid="{00000000-0005-0000-0000-0000B9040000}"/>
    <cellStyle name="Comma 8 14" xfId="1235" xr:uid="{00000000-0005-0000-0000-0000BA040000}"/>
    <cellStyle name="Comma 8 14 2" xfId="1236" xr:uid="{00000000-0005-0000-0000-0000BB040000}"/>
    <cellStyle name="Comma 8 15" xfId="1237" xr:uid="{00000000-0005-0000-0000-0000BC040000}"/>
    <cellStyle name="Comma 8 15 2" xfId="1238" xr:uid="{00000000-0005-0000-0000-0000BD040000}"/>
    <cellStyle name="Comma 8 16" xfId="1239" xr:uid="{00000000-0005-0000-0000-0000BE040000}"/>
    <cellStyle name="Comma 8 16 2" xfId="1240" xr:uid="{00000000-0005-0000-0000-0000BF040000}"/>
    <cellStyle name="Comma 8 17" xfId="1241" xr:uid="{00000000-0005-0000-0000-0000C0040000}"/>
    <cellStyle name="Comma 8 17 2" xfId="1242" xr:uid="{00000000-0005-0000-0000-0000C1040000}"/>
    <cellStyle name="Comma 8 18" xfId="1243" xr:uid="{00000000-0005-0000-0000-0000C2040000}"/>
    <cellStyle name="Comma 8 19" xfId="1244" xr:uid="{00000000-0005-0000-0000-0000C3040000}"/>
    <cellStyle name="Comma 8 2" xfId="1245" xr:uid="{00000000-0005-0000-0000-0000C4040000}"/>
    <cellStyle name="Comma 8 2 10" xfId="1246" xr:uid="{00000000-0005-0000-0000-0000C5040000}"/>
    <cellStyle name="Comma 8 2 10 2" xfId="1247" xr:uid="{00000000-0005-0000-0000-0000C6040000}"/>
    <cellStyle name="Comma 8 2 11" xfId="1248" xr:uid="{00000000-0005-0000-0000-0000C7040000}"/>
    <cellStyle name="Comma 8 2 11 2" xfId="1249" xr:uid="{00000000-0005-0000-0000-0000C8040000}"/>
    <cellStyle name="Comma 8 2 12" xfId="1250" xr:uid="{00000000-0005-0000-0000-0000C9040000}"/>
    <cellStyle name="Comma 8 2 12 2" xfId="1251" xr:uid="{00000000-0005-0000-0000-0000CA040000}"/>
    <cellStyle name="Comma 8 2 13" xfId="1252" xr:uid="{00000000-0005-0000-0000-0000CB040000}"/>
    <cellStyle name="Comma 8 2 13 2" xfId="1253" xr:uid="{00000000-0005-0000-0000-0000CC040000}"/>
    <cellStyle name="Comma 8 2 14" xfId="1254" xr:uid="{00000000-0005-0000-0000-0000CD040000}"/>
    <cellStyle name="Comma 8 2 14 2" xfId="1255" xr:uid="{00000000-0005-0000-0000-0000CE040000}"/>
    <cellStyle name="Comma 8 2 15" xfId="1256" xr:uid="{00000000-0005-0000-0000-0000CF040000}"/>
    <cellStyle name="Comma 8 2 15 2" xfId="1257" xr:uid="{00000000-0005-0000-0000-0000D0040000}"/>
    <cellStyle name="Comma 8 2 16" xfId="1258" xr:uid="{00000000-0005-0000-0000-0000D1040000}"/>
    <cellStyle name="Comma 8 2 16 2" xfId="1259" xr:uid="{00000000-0005-0000-0000-0000D2040000}"/>
    <cellStyle name="Comma 8 2 17" xfId="1260" xr:uid="{00000000-0005-0000-0000-0000D3040000}"/>
    <cellStyle name="Comma 8 2 17 2" xfId="1261" xr:uid="{00000000-0005-0000-0000-0000D4040000}"/>
    <cellStyle name="Comma 8 2 18" xfId="1262" xr:uid="{00000000-0005-0000-0000-0000D5040000}"/>
    <cellStyle name="Comma 8 2 2" xfId="1263" xr:uid="{00000000-0005-0000-0000-0000D6040000}"/>
    <cellStyle name="Comma 8 2 2 2" xfId="1264" xr:uid="{00000000-0005-0000-0000-0000D7040000}"/>
    <cellStyle name="Comma 8 2 2 2 2" xfId="1265" xr:uid="{00000000-0005-0000-0000-0000D8040000}"/>
    <cellStyle name="Comma 8 2 2 3" xfId="1266" xr:uid="{00000000-0005-0000-0000-0000D9040000}"/>
    <cellStyle name="Comma 8 2 2 4" xfId="1267" xr:uid="{00000000-0005-0000-0000-0000DA040000}"/>
    <cellStyle name="Comma 8 2 3" xfId="1268" xr:uid="{00000000-0005-0000-0000-0000DB040000}"/>
    <cellStyle name="Comma 8 2 3 2" xfId="1269" xr:uid="{00000000-0005-0000-0000-0000DC040000}"/>
    <cellStyle name="Comma 8 2 4" xfId="1270" xr:uid="{00000000-0005-0000-0000-0000DD040000}"/>
    <cellStyle name="Comma 8 2 4 2" xfId="1271" xr:uid="{00000000-0005-0000-0000-0000DE040000}"/>
    <cellStyle name="Comma 8 2 5" xfId="1272" xr:uid="{00000000-0005-0000-0000-0000DF040000}"/>
    <cellStyle name="Comma 8 2 5 2" xfId="1273" xr:uid="{00000000-0005-0000-0000-0000E0040000}"/>
    <cellStyle name="Comma 8 2 6" xfId="1274" xr:uid="{00000000-0005-0000-0000-0000E1040000}"/>
    <cellStyle name="Comma 8 2 6 2" xfId="1275" xr:uid="{00000000-0005-0000-0000-0000E2040000}"/>
    <cellStyle name="Comma 8 2 7" xfId="1276" xr:uid="{00000000-0005-0000-0000-0000E3040000}"/>
    <cellStyle name="Comma 8 2 7 2" xfId="1277" xr:uid="{00000000-0005-0000-0000-0000E4040000}"/>
    <cellStyle name="Comma 8 2 8" xfId="1278" xr:uid="{00000000-0005-0000-0000-0000E5040000}"/>
    <cellStyle name="Comma 8 2 8 2" xfId="1279" xr:uid="{00000000-0005-0000-0000-0000E6040000}"/>
    <cellStyle name="Comma 8 2 9" xfId="1280" xr:uid="{00000000-0005-0000-0000-0000E7040000}"/>
    <cellStyle name="Comma 8 2 9 2" xfId="1281" xr:uid="{00000000-0005-0000-0000-0000E8040000}"/>
    <cellStyle name="Comma 8 20" xfId="1282" xr:uid="{00000000-0005-0000-0000-0000E9040000}"/>
    <cellStyle name="Comma 8 21" xfId="1283" xr:uid="{00000000-0005-0000-0000-0000EA040000}"/>
    <cellStyle name="Comma 8 3" xfId="1284" xr:uid="{00000000-0005-0000-0000-0000EB040000}"/>
    <cellStyle name="Comma 8 3 2" xfId="1285" xr:uid="{00000000-0005-0000-0000-0000EC040000}"/>
    <cellStyle name="Comma 8 3 2 2" xfId="1286" xr:uid="{00000000-0005-0000-0000-0000ED040000}"/>
    <cellStyle name="Comma 8 3 3" xfId="1287" xr:uid="{00000000-0005-0000-0000-0000EE040000}"/>
    <cellStyle name="Comma 8 3 4" xfId="1288" xr:uid="{00000000-0005-0000-0000-0000EF040000}"/>
    <cellStyle name="Comma 8 3 5" xfId="1289" xr:uid="{00000000-0005-0000-0000-0000F0040000}"/>
    <cellStyle name="Comma 8 4" xfId="1290" xr:uid="{00000000-0005-0000-0000-0000F1040000}"/>
    <cellStyle name="Comma 8 4 2" xfId="1291" xr:uid="{00000000-0005-0000-0000-0000F2040000}"/>
    <cellStyle name="Comma 8 4 3" xfId="1292" xr:uid="{00000000-0005-0000-0000-0000F3040000}"/>
    <cellStyle name="Comma 8 5" xfId="1293" xr:uid="{00000000-0005-0000-0000-0000F4040000}"/>
    <cellStyle name="Comma 8 5 2" xfId="1294" xr:uid="{00000000-0005-0000-0000-0000F5040000}"/>
    <cellStyle name="Comma 8 5 3" xfId="1295" xr:uid="{00000000-0005-0000-0000-0000F6040000}"/>
    <cellStyle name="Comma 8 6" xfId="1296" xr:uid="{00000000-0005-0000-0000-0000F7040000}"/>
    <cellStyle name="Comma 8 6 2" xfId="1297" xr:uid="{00000000-0005-0000-0000-0000F8040000}"/>
    <cellStyle name="Comma 8 7" xfId="1298" xr:uid="{00000000-0005-0000-0000-0000F9040000}"/>
    <cellStyle name="Comma 8 7 2" xfId="1299" xr:uid="{00000000-0005-0000-0000-0000FA040000}"/>
    <cellStyle name="Comma 8 8" xfId="1300" xr:uid="{00000000-0005-0000-0000-0000FB040000}"/>
    <cellStyle name="Comma 8 8 2" xfId="1301" xr:uid="{00000000-0005-0000-0000-0000FC040000}"/>
    <cellStyle name="Comma 8 9" xfId="1302" xr:uid="{00000000-0005-0000-0000-0000FD040000}"/>
    <cellStyle name="Comma 8 9 2" xfId="1303" xr:uid="{00000000-0005-0000-0000-0000FE040000}"/>
    <cellStyle name="Comma 80" xfId="1304" xr:uid="{00000000-0005-0000-0000-0000FF040000}"/>
    <cellStyle name="Comma 81" xfId="1305" xr:uid="{00000000-0005-0000-0000-000000050000}"/>
    <cellStyle name="Comma 82" xfId="1306" xr:uid="{00000000-0005-0000-0000-000001050000}"/>
    <cellStyle name="Comma 83" xfId="1307" xr:uid="{00000000-0005-0000-0000-000002050000}"/>
    <cellStyle name="Comma 84" xfId="1308" xr:uid="{00000000-0005-0000-0000-000003050000}"/>
    <cellStyle name="Comma 85" xfId="1309" xr:uid="{00000000-0005-0000-0000-000004050000}"/>
    <cellStyle name="Comma 86" xfId="1310" xr:uid="{00000000-0005-0000-0000-000005050000}"/>
    <cellStyle name="Comma 87" xfId="1311" xr:uid="{00000000-0005-0000-0000-000006050000}"/>
    <cellStyle name="Comma 88" xfId="1312" xr:uid="{00000000-0005-0000-0000-000007050000}"/>
    <cellStyle name="Comma 89" xfId="1313" xr:uid="{00000000-0005-0000-0000-000008050000}"/>
    <cellStyle name="Comma 9" xfId="1314" xr:uid="{00000000-0005-0000-0000-000009050000}"/>
    <cellStyle name="Comma 9 2" xfId="1315" xr:uid="{00000000-0005-0000-0000-00000A050000}"/>
    <cellStyle name="Comma 9 2 2" xfId="1316" xr:uid="{00000000-0005-0000-0000-00000B050000}"/>
    <cellStyle name="Comma 9 2 2 2" xfId="1317" xr:uid="{00000000-0005-0000-0000-00000C050000}"/>
    <cellStyle name="Comma 9 2 3" xfId="1318" xr:uid="{00000000-0005-0000-0000-00000D050000}"/>
    <cellStyle name="Comma 9 2 3 2" xfId="1319" xr:uid="{00000000-0005-0000-0000-00000E050000}"/>
    <cellStyle name="Comma 9 2 4" xfId="1320" xr:uid="{00000000-0005-0000-0000-00000F050000}"/>
    <cellStyle name="Comma 9 2 4 2" xfId="1321" xr:uid="{00000000-0005-0000-0000-000010050000}"/>
    <cellStyle name="Comma 9 2 5" xfId="1322" xr:uid="{00000000-0005-0000-0000-000011050000}"/>
    <cellStyle name="Comma 9 2 6" xfId="1323" xr:uid="{00000000-0005-0000-0000-000012050000}"/>
    <cellStyle name="Comma 9 2 7" xfId="1324" xr:uid="{00000000-0005-0000-0000-000013050000}"/>
    <cellStyle name="Comma 9 3" xfId="1325" xr:uid="{00000000-0005-0000-0000-000014050000}"/>
    <cellStyle name="Comma 9 3 2" xfId="1326" xr:uid="{00000000-0005-0000-0000-000015050000}"/>
    <cellStyle name="Comma 9 3 3" xfId="1327" xr:uid="{00000000-0005-0000-0000-000016050000}"/>
    <cellStyle name="Comma 9 3 4" xfId="1328" xr:uid="{00000000-0005-0000-0000-000017050000}"/>
    <cellStyle name="Comma 9 3 5" xfId="1329" xr:uid="{00000000-0005-0000-0000-000018050000}"/>
    <cellStyle name="Comma 9 3 6" xfId="1330" xr:uid="{00000000-0005-0000-0000-000019050000}"/>
    <cellStyle name="Comma 9 4" xfId="1331" xr:uid="{00000000-0005-0000-0000-00001A050000}"/>
    <cellStyle name="Comma 9 4 2" xfId="1332" xr:uid="{00000000-0005-0000-0000-00001B050000}"/>
    <cellStyle name="Comma 9 5" xfId="1333" xr:uid="{00000000-0005-0000-0000-00001C050000}"/>
    <cellStyle name="Comma 9 5 2" xfId="1334" xr:uid="{00000000-0005-0000-0000-00001D050000}"/>
    <cellStyle name="Comma 9 6" xfId="1335" xr:uid="{00000000-0005-0000-0000-00001E050000}"/>
    <cellStyle name="Comma 9 7" xfId="1336" xr:uid="{00000000-0005-0000-0000-00001F050000}"/>
    <cellStyle name="Comma 9 8" xfId="1337" xr:uid="{00000000-0005-0000-0000-000020050000}"/>
    <cellStyle name="Comma 90" xfId="1338" xr:uid="{00000000-0005-0000-0000-000021050000}"/>
    <cellStyle name="Comma 91" xfId="1339" xr:uid="{00000000-0005-0000-0000-000022050000}"/>
    <cellStyle name="Comma 92" xfId="1340" xr:uid="{00000000-0005-0000-0000-000023050000}"/>
    <cellStyle name="Comma 93" xfId="1341" xr:uid="{00000000-0005-0000-0000-000024050000}"/>
    <cellStyle name="Comma 94" xfId="1342" xr:uid="{00000000-0005-0000-0000-000025050000}"/>
    <cellStyle name="Comma 95" xfId="1343" xr:uid="{00000000-0005-0000-0000-000026050000}"/>
    <cellStyle name="Comma 96" xfId="1344" xr:uid="{00000000-0005-0000-0000-000027050000}"/>
    <cellStyle name="Comma 97" xfId="1345" xr:uid="{00000000-0005-0000-0000-000028050000}"/>
    <cellStyle name="Comma 98" xfId="1346" xr:uid="{00000000-0005-0000-0000-000029050000}"/>
    <cellStyle name="Comma 99" xfId="1347" xr:uid="{00000000-0005-0000-0000-00002A050000}"/>
    <cellStyle name="comma zerodec" xfId="1348" xr:uid="{00000000-0005-0000-0000-00002B050000}"/>
    <cellStyle name="Comma0" xfId="1349" xr:uid="{00000000-0005-0000-0000-00002C050000}"/>
    <cellStyle name="Copied" xfId="1350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1" xr:uid="{00000000-0005-0000-0000-000030050000}"/>
    <cellStyle name="Currency 2" xfId="1352" xr:uid="{00000000-0005-0000-0000-000031050000}"/>
    <cellStyle name="Currency0" xfId="1353" xr:uid="{00000000-0005-0000-0000-000032050000}"/>
    <cellStyle name="Currency1" xfId="1354" xr:uid="{00000000-0005-0000-0000-000033050000}"/>
    <cellStyle name="Currency1 2" xfId="1355" xr:uid="{00000000-0005-0000-0000-000034050000}"/>
    <cellStyle name="Date" xfId="1356" xr:uid="{00000000-0005-0000-0000-000035050000}"/>
    <cellStyle name="Date Short" xfId="1357" xr:uid="{00000000-0005-0000-0000-000036050000}"/>
    <cellStyle name="Dezimal [0]_35ERI8T2gbIEMixb4v26icuOo" xfId="1358" xr:uid="{00000000-0005-0000-0000-000037050000}"/>
    <cellStyle name="Dezimal_35ERI8T2gbIEMixb4v26icuOo" xfId="1359" xr:uid="{00000000-0005-0000-0000-000038050000}"/>
    <cellStyle name="Dollar (zero dec)" xfId="1360" xr:uid="{00000000-0005-0000-0000-000039050000}"/>
    <cellStyle name="Dollar (zero dec) 2" xfId="1361" xr:uid="{00000000-0005-0000-0000-00003A050000}"/>
    <cellStyle name="Dollars" xfId="1362" xr:uid="{00000000-0005-0000-0000-00003B050000}"/>
    <cellStyle name="Dollars 2" xfId="1363" xr:uid="{00000000-0005-0000-0000-00003C050000}"/>
    <cellStyle name="E&amp;Y House" xfId="1364" xr:uid="{00000000-0005-0000-0000-00003D050000}"/>
    <cellStyle name="Enter Currency (0)" xfId="1365" xr:uid="{00000000-0005-0000-0000-00003E050000}"/>
    <cellStyle name="Enter Currency (2)" xfId="1366" xr:uid="{00000000-0005-0000-0000-00003F050000}"/>
    <cellStyle name="Enter Units (0)" xfId="1367" xr:uid="{00000000-0005-0000-0000-000040050000}"/>
    <cellStyle name="Enter Units (1)" xfId="1368" xr:uid="{00000000-0005-0000-0000-000041050000}"/>
    <cellStyle name="Enter Units (2)" xfId="1369" xr:uid="{00000000-0005-0000-0000-000042050000}"/>
    <cellStyle name="Entered" xfId="1370" xr:uid="{00000000-0005-0000-0000-000043050000}"/>
    <cellStyle name="Euro" xfId="1371" xr:uid="{00000000-0005-0000-0000-000044050000}"/>
    <cellStyle name="Explanatory Text 2" xfId="1372" xr:uid="{00000000-0005-0000-0000-000045050000}"/>
    <cellStyle name="Explanatory Text 2 2" xfId="1373" xr:uid="{00000000-0005-0000-0000-000046050000}"/>
    <cellStyle name="Explanatory Text 2 3" xfId="1374" xr:uid="{00000000-0005-0000-0000-000047050000}"/>
    <cellStyle name="Explanatory Text 2 4" xfId="1375" xr:uid="{00000000-0005-0000-0000-000048050000}"/>
    <cellStyle name="Explanatory Text 3" xfId="1376" xr:uid="{00000000-0005-0000-0000-000049050000}"/>
    <cellStyle name="Explanatory Text 3 2" xfId="1377" xr:uid="{00000000-0005-0000-0000-00004A050000}"/>
    <cellStyle name="Explanatory Text 3 3" xfId="1378" xr:uid="{00000000-0005-0000-0000-00004B050000}"/>
    <cellStyle name="Explanatory Text 4" xfId="1379" xr:uid="{00000000-0005-0000-0000-00004C050000}"/>
    <cellStyle name="Explanatory Text 4 2" xfId="1380" xr:uid="{00000000-0005-0000-0000-00004D050000}"/>
    <cellStyle name="Explanatory Text 5" xfId="1381" xr:uid="{00000000-0005-0000-0000-00004E050000}"/>
    <cellStyle name="Explanatory Text 5 2" xfId="1382" xr:uid="{00000000-0005-0000-0000-00004F050000}"/>
    <cellStyle name="Explanatory Text 6" xfId="1383" xr:uid="{00000000-0005-0000-0000-000050050000}"/>
    <cellStyle name="Explanatory Text 7" xfId="1384" xr:uid="{00000000-0005-0000-0000-000051050000}"/>
    <cellStyle name="Fixed" xfId="1385" xr:uid="{00000000-0005-0000-0000-000052050000}"/>
    <cellStyle name="Format Number Column" xfId="1386" xr:uid="{00000000-0005-0000-0000-000053050000}"/>
    <cellStyle name="Good 2" xfId="1387" xr:uid="{00000000-0005-0000-0000-000054050000}"/>
    <cellStyle name="Good 2 2" xfId="1388" xr:uid="{00000000-0005-0000-0000-000055050000}"/>
    <cellStyle name="Good 2 3" xfId="1389" xr:uid="{00000000-0005-0000-0000-000056050000}"/>
    <cellStyle name="Good 2 4" xfId="1390" xr:uid="{00000000-0005-0000-0000-000057050000}"/>
    <cellStyle name="Good 3" xfId="1391" xr:uid="{00000000-0005-0000-0000-000058050000}"/>
    <cellStyle name="Good 3 2" xfId="1392" xr:uid="{00000000-0005-0000-0000-000059050000}"/>
    <cellStyle name="Good 3 3" xfId="1393" xr:uid="{00000000-0005-0000-0000-00005A050000}"/>
    <cellStyle name="Good 4" xfId="1394" xr:uid="{00000000-0005-0000-0000-00005B050000}"/>
    <cellStyle name="Good 4 2" xfId="1395" xr:uid="{00000000-0005-0000-0000-00005C050000}"/>
    <cellStyle name="Good 5" xfId="1396" xr:uid="{00000000-0005-0000-0000-00005D050000}"/>
    <cellStyle name="Good 5 2" xfId="1397" xr:uid="{00000000-0005-0000-0000-00005E050000}"/>
    <cellStyle name="Good 6" xfId="1398" xr:uid="{00000000-0005-0000-0000-00005F050000}"/>
    <cellStyle name="Good 7" xfId="1399" xr:uid="{00000000-0005-0000-0000-000060050000}"/>
    <cellStyle name="Grey" xfId="7" xr:uid="{00000000-0005-0000-0000-000061050000}"/>
    <cellStyle name="Grey 10" xfId="1400" xr:uid="{00000000-0005-0000-0000-000062050000}"/>
    <cellStyle name="Grey 11" xfId="1401" xr:uid="{00000000-0005-0000-0000-000063050000}"/>
    <cellStyle name="Grey 12" xfId="1402" xr:uid="{00000000-0005-0000-0000-000064050000}"/>
    <cellStyle name="Grey 13" xfId="1403" xr:uid="{00000000-0005-0000-0000-000065050000}"/>
    <cellStyle name="Grey 14" xfId="1404" xr:uid="{00000000-0005-0000-0000-000066050000}"/>
    <cellStyle name="Grey 15" xfId="1405" xr:uid="{00000000-0005-0000-0000-000067050000}"/>
    <cellStyle name="Grey 16" xfId="1406" xr:uid="{00000000-0005-0000-0000-000068050000}"/>
    <cellStyle name="Grey 17" xfId="1407" xr:uid="{00000000-0005-0000-0000-000069050000}"/>
    <cellStyle name="Grey 18" xfId="1408" xr:uid="{00000000-0005-0000-0000-00006A050000}"/>
    <cellStyle name="Grey 19" xfId="1409" xr:uid="{00000000-0005-0000-0000-00006B050000}"/>
    <cellStyle name="Grey 2" xfId="1410" xr:uid="{00000000-0005-0000-0000-00006C050000}"/>
    <cellStyle name="Grey 2 2" xfId="1411" xr:uid="{00000000-0005-0000-0000-00006D050000}"/>
    <cellStyle name="Grey 20" xfId="1412" xr:uid="{00000000-0005-0000-0000-00006E050000}"/>
    <cellStyle name="Grey 21" xfId="1413" xr:uid="{00000000-0005-0000-0000-00006F050000}"/>
    <cellStyle name="Grey 22" xfId="1414" xr:uid="{00000000-0005-0000-0000-000070050000}"/>
    <cellStyle name="Grey 23" xfId="1415" xr:uid="{00000000-0005-0000-0000-000071050000}"/>
    <cellStyle name="Grey 24" xfId="1416" xr:uid="{00000000-0005-0000-0000-000072050000}"/>
    <cellStyle name="Grey 25" xfId="1417" xr:uid="{00000000-0005-0000-0000-000073050000}"/>
    <cellStyle name="Grey 26" xfId="1418" xr:uid="{00000000-0005-0000-0000-000074050000}"/>
    <cellStyle name="Grey 3" xfId="1419" xr:uid="{00000000-0005-0000-0000-000075050000}"/>
    <cellStyle name="Grey 4" xfId="1420" xr:uid="{00000000-0005-0000-0000-000076050000}"/>
    <cellStyle name="Grey 5" xfId="1421" xr:uid="{00000000-0005-0000-0000-000077050000}"/>
    <cellStyle name="Grey 6" xfId="1422" xr:uid="{00000000-0005-0000-0000-000078050000}"/>
    <cellStyle name="Grey 7" xfId="1423" xr:uid="{00000000-0005-0000-0000-000079050000}"/>
    <cellStyle name="Grey 8" xfId="1424" xr:uid="{00000000-0005-0000-0000-00007A050000}"/>
    <cellStyle name="Grey 9" xfId="1425" xr:uid="{00000000-0005-0000-0000-00007B050000}"/>
    <cellStyle name="Grey_Audit Program" xfId="1426" xr:uid="{00000000-0005-0000-0000-00007C050000}"/>
    <cellStyle name="HEADER" xfId="1427" xr:uid="{00000000-0005-0000-0000-00007D050000}"/>
    <cellStyle name="Header - Style1" xfId="1428" xr:uid="{00000000-0005-0000-0000-00007E050000}"/>
    <cellStyle name="Header1" xfId="1429" xr:uid="{00000000-0005-0000-0000-00007F050000}"/>
    <cellStyle name="Header2" xfId="1430" xr:uid="{00000000-0005-0000-0000-000080050000}"/>
    <cellStyle name="Heading" xfId="1431" xr:uid="{00000000-0005-0000-0000-000081050000}"/>
    <cellStyle name="Heading 1 2" xfId="1432" xr:uid="{00000000-0005-0000-0000-000082050000}"/>
    <cellStyle name="Heading 1 2 2" xfId="1433" xr:uid="{00000000-0005-0000-0000-000083050000}"/>
    <cellStyle name="Heading 1 2 3" xfId="1434" xr:uid="{00000000-0005-0000-0000-000084050000}"/>
    <cellStyle name="Heading 1 2 4" xfId="1435" xr:uid="{00000000-0005-0000-0000-000085050000}"/>
    <cellStyle name="Heading 1 3" xfId="1436" xr:uid="{00000000-0005-0000-0000-000086050000}"/>
    <cellStyle name="Heading 1 3 2" xfId="1437" xr:uid="{00000000-0005-0000-0000-000087050000}"/>
    <cellStyle name="Heading 1 3 3" xfId="1438" xr:uid="{00000000-0005-0000-0000-000088050000}"/>
    <cellStyle name="Heading 1 4" xfId="1439" xr:uid="{00000000-0005-0000-0000-000089050000}"/>
    <cellStyle name="Heading 1 4 2" xfId="1440" xr:uid="{00000000-0005-0000-0000-00008A050000}"/>
    <cellStyle name="Heading 1 5" xfId="1441" xr:uid="{00000000-0005-0000-0000-00008B050000}"/>
    <cellStyle name="Heading 1 5 2" xfId="1442" xr:uid="{00000000-0005-0000-0000-00008C050000}"/>
    <cellStyle name="Heading 1 6" xfId="1443" xr:uid="{00000000-0005-0000-0000-00008D050000}"/>
    <cellStyle name="Heading 1 7" xfId="1444" xr:uid="{00000000-0005-0000-0000-00008E050000}"/>
    <cellStyle name="Heading 2 2" xfId="1445" xr:uid="{00000000-0005-0000-0000-00008F050000}"/>
    <cellStyle name="Heading 2 2 2" xfId="1446" xr:uid="{00000000-0005-0000-0000-000090050000}"/>
    <cellStyle name="Heading 2 2 3" xfId="1447" xr:uid="{00000000-0005-0000-0000-000091050000}"/>
    <cellStyle name="Heading 2 2 4" xfId="1448" xr:uid="{00000000-0005-0000-0000-000092050000}"/>
    <cellStyle name="Heading 2 3" xfId="1449" xr:uid="{00000000-0005-0000-0000-000093050000}"/>
    <cellStyle name="Heading 2 3 2" xfId="1450" xr:uid="{00000000-0005-0000-0000-000094050000}"/>
    <cellStyle name="Heading 2 3 3" xfId="1451" xr:uid="{00000000-0005-0000-0000-000095050000}"/>
    <cellStyle name="Heading 2 4" xfId="1452" xr:uid="{00000000-0005-0000-0000-000096050000}"/>
    <cellStyle name="Heading 2 4 2" xfId="1453" xr:uid="{00000000-0005-0000-0000-000097050000}"/>
    <cellStyle name="Heading 2 5" xfId="1454" xr:uid="{00000000-0005-0000-0000-000098050000}"/>
    <cellStyle name="Heading 2 5 2" xfId="1455" xr:uid="{00000000-0005-0000-0000-000099050000}"/>
    <cellStyle name="Heading 2 6" xfId="1456" xr:uid="{00000000-0005-0000-0000-00009A050000}"/>
    <cellStyle name="Heading 2 7" xfId="1457" xr:uid="{00000000-0005-0000-0000-00009B050000}"/>
    <cellStyle name="Heading 3 2" xfId="1458" xr:uid="{00000000-0005-0000-0000-00009C050000}"/>
    <cellStyle name="Heading 3 2 2" xfId="1459" xr:uid="{00000000-0005-0000-0000-00009D050000}"/>
    <cellStyle name="Heading 3 2 3" xfId="1460" xr:uid="{00000000-0005-0000-0000-00009E050000}"/>
    <cellStyle name="Heading 3 2 4" xfId="1461" xr:uid="{00000000-0005-0000-0000-00009F050000}"/>
    <cellStyle name="Heading 3 3" xfId="1462" xr:uid="{00000000-0005-0000-0000-0000A0050000}"/>
    <cellStyle name="Heading 3 3 2" xfId="1463" xr:uid="{00000000-0005-0000-0000-0000A1050000}"/>
    <cellStyle name="Heading 3 3 3" xfId="1464" xr:uid="{00000000-0005-0000-0000-0000A2050000}"/>
    <cellStyle name="Heading 3 4" xfId="1465" xr:uid="{00000000-0005-0000-0000-0000A3050000}"/>
    <cellStyle name="Heading 3 4 2" xfId="1466" xr:uid="{00000000-0005-0000-0000-0000A4050000}"/>
    <cellStyle name="Heading 3 5" xfId="1467" xr:uid="{00000000-0005-0000-0000-0000A5050000}"/>
    <cellStyle name="Heading 3 5 2" xfId="1468" xr:uid="{00000000-0005-0000-0000-0000A6050000}"/>
    <cellStyle name="Heading 3 6" xfId="1469" xr:uid="{00000000-0005-0000-0000-0000A7050000}"/>
    <cellStyle name="Heading 3 7" xfId="1470" xr:uid="{00000000-0005-0000-0000-0000A8050000}"/>
    <cellStyle name="Heading 4 2" xfId="1471" xr:uid="{00000000-0005-0000-0000-0000A9050000}"/>
    <cellStyle name="Heading 4 2 2" xfId="1472" xr:uid="{00000000-0005-0000-0000-0000AA050000}"/>
    <cellStyle name="Heading 4 2 3" xfId="1473" xr:uid="{00000000-0005-0000-0000-0000AB050000}"/>
    <cellStyle name="Heading 4 2 4" xfId="1474" xr:uid="{00000000-0005-0000-0000-0000AC050000}"/>
    <cellStyle name="Heading 4 3" xfId="1475" xr:uid="{00000000-0005-0000-0000-0000AD050000}"/>
    <cellStyle name="Heading 4 3 2" xfId="1476" xr:uid="{00000000-0005-0000-0000-0000AE050000}"/>
    <cellStyle name="Heading 4 3 3" xfId="1477" xr:uid="{00000000-0005-0000-0000-0000AF050000}"/>
    <cellStyle name="Heading 4 4" xfId="1478" xr:uid="{00000000-0005-0000-0000-0000B0050000}"/>
    <cellStyle name="Heading 4 4 2" xfId="1479" xr:uid="{00000000-0005-0000-0000-0000B1050000}"/>
    <cellStyle name="Heading 4 5" xfId="1480" xr:uid="{00000000-0005-0000-0000-0000B2050000}"/>
    <cellStyle name="Heading 4 5 2" xfId="1481" xr:uid="{00000000-0005-0000-0000-0000B3050000}"/>
    <cellStyle name="Heading 4 6" xfId="1482" xr:uid="{00000000-0005-0000-0000-0000B4050000}"/>
    <cellStyle name="Heading 4 7" xfId="1483" xr:uid="{00000000-0005-0000-0000-0000B5050000}"/>
    <cellStyle name="HEADING1" xfId="1484" xr:uid="{00000000-0005-0000-0000-0000B6050000}"/>
    <cellStyle name="HEADING2" xfId="1485" xr:uid="{00000000-0005-0000-0000-0000B7050000}"/>
    <cellStyle name="Hyperlink 2" xfId="1486" xr:uid="{00000000-0005-0000-0000-0000B8050000}"/>
    <cellStyle name="Hyperlink 2 2" xfId="1487" xr:uid="{00000000-0005-0000-0000-0000B9050000}"/>
    <cellStyle name="Hyperlink 3" xfId="1488" xr:uid="{00000000-0005-0000-0000-0000BA050000}"/>
    <cellStyle name="Hyperlink 4" xfId="1489" xr:uid="{00000000-0005-0000-0000-0000BB050000}"/>
    <cellStyle name="Index Number" xfId="1490" xr:uid="{00000000-0005-0000-0000-0000BC050000}"/>
    <cellStyle name="Input [yellow]" xfId="8" xr:uid="{00000000-0005-0000-0000-0000BD050000}"/>
    <cellStyle name="Input [yellow] 10" xfId="1491" xr:uid="{00000000-0005-0000-0000-0000BE050000}"/>
    <cellStyle name="Input [yellow] 11" xfId="1492" xr:uid="{00000000-0005-0000-0000-0000BF050000}"/>
    <cellStyle name="Input [yellow] 12" xfId="1493" xr:uid="{00000000-0005-0000-0000-0000C0050000}"/>
    <cellStyle name="Input [yellow] 13" xfId="1494" xr:uid="{00000000-0005-0000-0000-0000C1050000}"/>
    <cellStyle name="Input [yellow] 14" xfId="1495" xr:uid="{00000000-0005-0000-0000-0000C2050000}"/>
    <cellStyle name="Input [yellow] 15" xfId="1496" xr:uid="{00000000-0005-0000-0000-0000C3050000}"/>
    <cellStyle name="Input [yellow] 16" xfId="1497" xr:uid="{00000000-0005-0000-0000-0000C4050000}"/>
    <cellStyle name="Input [yellow] 17" xfId="1498" xr:uid="{00000000-0005-0000-0000-0000C5050000}"/>
    <cellStyle name="Input [yellow] 18" xfId="1499" xr:uid="{00000000-0005-0000-0000-0000C6050000}"/>
    <cellStyle name="Input [yellow] 19" xfId="1500" xr:uid="{00000000-0005-0000-0000-0000C7050000}"/>
    <cellStyle name="Input [yellow] 2" xfId="1501" xr:uid="{00000000-0005-0000-0000-0000C8050000}"/>
    <cellStyle name="Input [yellow] 2 2" xfId="1502" xr:uid="{00000000-0005-0000-0000-0000C9050000}"/>
    <cellStyle name="Input [yellow] 20" xfId="1503" xr:uid="{00000000-0005-0000-0000-0000CA050000}"/>
    <cellStyle name="Input [yellow] 21" xfId="1504" xr:uid="{00000000-0005-0000-0000-0000CB050000}"/>
    <cellStyle name="Input [yellow] 22" xfId="1505" xr:uid="{00000000-0005-0000-0000-0000CC050000}"/>
    <cellStyle name="Input [yellow] 23" xfId="1506" xr:uid="{00000000-0005-0000-0000-0000CD050000}"/>
    <cellStyle name="Input [yellow] 24" xfId="1507" xr:uid="{00000000-0005-0000-0000-0000CE050000}"/>
    <cellStyle name="Input [yellow] 25" xfId="1508" xr:uid="{00000000-0005-0000-0000-0000CF050000}"/>
    <cellStyle name="Input [yellow] 26" xfId="1509" xr:uid="{00000000-0005-0000-0000-0000D0050000}"/>
    <cellStyle name="Input [yellow] 3" xfId="1510" xr:uid="{00000000-0005-0000-0000-0000D1050000}"/>
    <cellStyle name="Input [yellow] 4" xfId="1511" xr:uid="{00000000-0005-0000-0000-0000D2050000}"/>
    <cellStyle name="Input [yellow] 5" xfId="1512" xr:uid="{00000000-0005-0000-0000-0000D3050000}"/>
    <cellStyle name="Input [yellow] 6" xfId="1513" xr:uid="{00000000-0005-0000-0000-0000D4050000}"/>
    <cellStyle name="Input [yellow] 7" xfId="1514" xr:uid="{00000000-0005-0000-0000-0000D5050000}"/>
    <cellStyle name="Input [yellow] 8" xfId="1515" xr:uid="{00000000-0005-0000-0000-0000D6050000}"/>
    <cellStyle name="Input [yellow] 9" xfId="1516" xr:uid="{00000000-0005-0000-0000-0000D7050000}"/>
    <cellStyle name="Input [yellow]_Audit Program" xfId="1517" xr:uid="{00000000-0005-0000-0000-0000D8050000}"/>
    <cellStyle name="Input 10" xfId="1518" xr:uid="{00000000-0005-0000-0000-0000D9050000}"/>
    <cellStyle name="Input 2" xfId="1519" xr:uid="{00000000-0005-0000-0000-0000DA050000}"/>
    <cellStyle name="Input 2 2" xfId="1520" xr:uid="{00000000-0005-0000-0000-0000DB050000}"/>
    <cellStyle name="Input 2 3" xfId="1521" xr:uid="{00000000-0005-0000-0000-0000DC050000}"/>
    <cellStyle name="Input 2 4" xfId="1522" xr:uid="{00000000-0005-0000-0000-0000DD050000}"/>
    <cellStyle name="Input 3" xfId="1523" xr:uid="{00000000-0005-0000-0000-0000DE050000}"/>
    <cellStyle name="Input 3 2" xfId="1524" xr:uid="{00000000-0005-0000-0000-0000DF050000}"/>
    <cellStyle name="Input 3 3" xfId="1525" xr:uid="{00000000-0005-0000-0000-0000E0050000}"/>
    <cellStyle name="Input 4" xfId="1526" xr:uid="{00000000-0005-0000-0000-0000E1050000}"/>
    <cellStyle name="Input 4 2" xfId="1527" xr:uid="{00000000-0005-0000-0000-0000E2050000}"/>
    <cellStyle name="Input 5" xfId="1528" xr:uid="{00000000-0005-0000-0000-0000E3050000}"/>
    <cellStyle name="Input 5 2" xfId="1529" xr:uid="{00000000-0005-0000-0000-0000E4050000}"/>
    <cellStyle name="Input 6" xfId="1530" xr:uid="{00000000-0005-0000-0000-0000E5050000}"/>
    <cellStyle name="Input 6 2" xfId="1531" xr:uid="{00000000-0005-0000-0000-0000E6050000}"/>
    <cellStyle name="Input 7" xfId="1532" xr:uid="{00000000-0005-0000-0000-0000E7050000}"/>
    <cellStyle name="Input 7 2" xfId="1533" xr:uid="{00000000-0005-0000-0000-0000E8050000}"/>
    <cellStyle name="Input 8" xfId="1534" xr:uid="{00000000-0005-0000-0000-0000E9050000}"/>
    <cellStyle name="Input 9" xfId="1535" xr:uid="{00000000-0005-0000-0000-0000EA050000}"/>
    <cellStyle name="Integer" xfId="1536" xr:uid="{00000000-0005-0000-0000-0000EB050000}"/>
    <cellStyle name="Integer 2" xfId="1537" xr:uid="{00000000-0005-0000-0000-0000EC050000}"/>
    <cellStyle name="KPMG Heading 1" xfId="1538" xr:uid="{00000000-0005-0000-0000-0000ED050000}"/>
    <cellStyle name="KPMG Heading 2" xfId="1539" xr:uid="{00000000-0005-0000-0000-0000EE050000}"/>
    <cellStyle name="KPMG Heading 3" xfId="1540" xr:uid="{00000000-0005-0000-0000-0000EF050000}"/>
    <cellStyle name="KPMG Heading 4" xfId="1541" xr:uid="{00000000-0005-0000-0000-0000F0050000}"/>
    <cellStyle name="KPMG Normal" xfId="1542" xr:uid="{00000000-0005-0000-0000-0000F1050000}"/>
    <cellStyle name="KPMG Normal Text" xfId="1543" xr:uid="{00000000-0005-0000-0000-0000F2050000}"/>
    <cellStyle name="KWE標準" xfId="1544" xr:uid="{00000000-0005-0000-0000-0000F3050000}"/>
    <cellStyle name="left" xfId="1545" xr:uid="{00000000-0005-0000-0000-0000F4050000}"/>
    <cellStyle name="Link Currency (0)" xfId="1546" xr:uid="{00000000-0005-0000-0000-0000F5050000}"/>
    <cellStyle name="Link Currency (2)" xfId="1547" xr:uid="{00000000-0005-0000-0000-0000F6050000}"/>
    <cellStyle name="Link Units (0)" xfId="1548" xr:uid="{00000000-0005-0000-0000-0000F7050000}"/>
    <cellStyle name="Link Units (1)" xfId="1549" xr:uid="{00000000-0005-0000-0000-0000F8050000}"/>
    <cellStyle name="Link Units (2)" xfId="1550" xr:uid="{00000000-0005-0000-0000-0000F9050000}"/>
    <cellStyle name="Linked Cell 2" xfId="1551" xr:uid="{00000000-0005-0000-0000-0000FA050000}"/>
    <cellStyle name="Linked Cell 2 2" xfId="1552" xr:uid="{00000000-0005-0000-0000-0000FB050000}"/>
    <cellStyle name="Linked Cell 2 3" xfId="1553" xr:uid="{00000000-0005-0000-0000-0000FC050000}"/>
    <cellStyle name="Linked Cell 2 4" xfId="1554" xr:uid="{00000000-0005-0000-0000-0000FD050000}"/>
    <cellStyle name="Linked Cell 3" xfId="1555" xr:uid="{00000000-0005-0000-0000-0000FE050000}"/>
    <cellStyle name="Linked Cell 3 2" xfId="1556" xr:uid="{00000000-0005-0000-0000-0000FF050000}"/>
    <cellStyle name="Linked Cell 3 3" xfId="1557" xr:uid="{00000000-0005-0000-0000-000000060000}"/>
    <cellStyle name="Linked Cell 4" xfId="1558" xr:uid="{00000000-0005-0000-0000-000001060000}"/>
    <cellStyle name="Linked Cell 4 2" xfId="1559" xr:uid="{00000000-0005-0000-0000-000002060000}"/>
    <cellStyle name="Linked Cell 5" xfId="1560" xr:uid="{00000000-0005-0000-0000-000003060000}"/>
    <cellStyle name="Linked Cell 5 2" xfId="1561" xr:uid="{00000000-0005-0000-0000-000004060000}"/>
    <cellStyle name="Linked Cell 6" xfId="1562" xr:uid="{00000000-0005-0000-0000-000005060000}"/>
    <cellStyle name="Linked Cell 7" xfId="1563" xr:uid="{00000000-0005-0000-0000-000006060000}"/>
    <cellStyle name="Migliaia (0)" xfId="1564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5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6" xr:uid="{00000000-0005-0000-0000-00000D060000}"/>
    <cellStyle name="Monétaire_laroux" xfId="1567" xr:uid="{00000000-0005-0000-0000-00000E060000}"/>
    <cellStyle name="Mon騁aire [0]_AR1194" xfId="1568" xr:uid="{00000000-0005-0000-0000-00000F060000}"/>
    <cellStyle name="Mon騁aire_AR1194" xfId="1569" xr:uid="{00000000-0005-0000-0000-000010060000}"/>
    <cellStyle name="Neutral 2" xfId="1570" xr:uid="{00000000-0005-0000-0000-000011060000}"/>
    <cellStyle name="Neutral 2 2" xfId="1571" xr:uid="{00000000-0005-0000-0000-000012060000}"/>
    <cellStyle name="Neutral 2 3" xfId="1572" xr:uid="{00000000-0005-0000-0000-000013060000}"/>
    <cellStyle name="Neutral 2 4" xfId="1573" xr:uid="{00000000-0005-0000-0000-000014060000}"/>
    <cellStyle name="Neutral 3" xfId="1574" xr:uid="{00000000-0005-0000-0000-000015060000}"/>
    <cellStyle name="Neutral 3 2" xfId="1575" xr:uid="{00000000-0005-0000-0000-000016060000}"/>
    <cellStyle name="Neutral 3 3" xfId="1576" xr:uid="{00000000-0005-0000-0000-000017060000}"/>
    <cellStyle name="Neutral 4" xfId="1577" xr:uid="{00000000-0005-0000-0000-000018060000}"/>
    <cellStyle name="Neutral 4 2" xfId="1578" xr:uid="{00000000-0005-0000-0000-000019060000}"/>
    <cellStyle name="Neutral 5" xfId="1579" xr:uid="{00000000-0005-0000-0000-00001A060000}"/>
    <cellStyle name="Neutral 5 2" xfId="1580" xr:uid="{00000000-0005-0000-0000-00001B060000}"/>
    <cellStyle name="Neutral 6" xfId="1581" xr:uid="{00000000-0005-0000-0000-00001C060000}"/>
    <cellStyle name="Neutral 7" xfId="1582" xr:uid="{00000000-0005-0000-0000-00001D060000}"/>
    <cellStyle name="no dec" xfId="1583" xr:uid="{00000000-0005-0000-0000-00001E060000}"/>
    <cellStyle name="Normal - Style1" xfId="13" xr:uid="{00000000-0005-0000-0000-000020060000}"/>
    <cellStyle name="Normal - Style1 2" xfId="1584" xr:uid="{00000000-0005-0000-0000-000021060000}"/>
    <cellStyle name="Normal - Style1 2 2" xfId="1585" xr:uid="{00000000-0005-0000-0000-000022060000}"/>
    <cellStyle name="Normal - Style1 3" xfId="1586" xr:uid="{00000000-0005-0000-0000-000023060000}"/>
    <cellStyle name="Normal - Style5" xfId="14" xr:uid="{00000000-0005-0000-0000-000024060000}"/>
    <cellStyle name="Normal 10" xfId="1587" xr:uid="{00000000-0005-0000-0000-000025060000}"/>
    <cellStyle name="Normal 10 10" xfId="1588" xr:uid="{00000000-0005-0000-0000-000026060000}"/>
    <cellStyle name="Normal 10 10 2" xfId="1589" xr:uid="{00000000-0005-0000-0000-000027060000}"/>
    <cellStyle name="Normal 10 11" xfId="1590" xr:uid="{00000000-0005-0000-0000-000028060000}"/>
    <cellStyle name="Normal 10 11 2" xfId="1591" xr:uid="{00000000-0005-0000-0000-000029060000}"/>
    <cellStyle name="Normal 10 12" xfId="1592" xr:uid="{00000000-0005-0000-0000-00002A060000}"/>
    <cellStyle name="Normal 10 12 2" xfId="1593" xr:uid="{00000000-0005-0000-0000-00002B060000}"/>
    <cellStyle name="Normal 10 13" xfId="1594" xr:uid="{00000000-0005-0000-0000-00002C060000}"/>
    <cellStyle name="Normal 10 13 2" xfId="1595" xr:uid="{00000000-0005-0000-0000-00002D060000}"/>
    <cellStyle name="Normal 10 14" xfId="1596" xr:uid="{00000000-0005-0000-0000-00002E060000}"/>
    <cellStyle name="Normal 10 14 2" xfId="1597" xr:uid="{00000000-0005-0000-0000-00002F060000}"/>
    <cellStyle name="Normal 10 15" xfId="1598" xr:uid="{00000000-0005-0000-0000-000030060000}"/>
    <cellStyle name="Normal 10 15 2" xfId="1599" xr:uid="{00000000-0005-0000-0000-000031060000}"/>
    <cellStyle name="Normal 10 16" xfId="1600" xr:uid="{00000000-0005-0000-0000-000032060000}"/>
    <cellStyle name="Normal 10 16 2" xfId="1601" xr:uid="{00000000-0005-0000-0000-000033060000}"/>
    <cellStyle name="Normal 10 17" xfId="1602" xr:uid="{00000000-0005-0000-0000-000034060000}"/>
    <cellStyle name="Normal 10 17 2" xfId="1603" xr:uid="{00000000-0005-0000-0000-000035060000}"/>
    <cellStyle name="Normal 10 18" xfId="1604" xr:uid="{00000000-0005-0000-0000-000036060000}"/>
    <cellStyle name="Normal 10 18 2" xfId="1605" xr:uid="{00000000-0005-0000-0000-000037060000}"/>
    <cellStyle name="Normal 10 19" xfId="1606" xr:uid="{00000000-0005-0000-0000-000038060000}"/>
    <cellStyle name="Normal 10 2" xfId="1607" xr:uid="{00000000-0005-0000-0000-000039060000}"/>
    <cellStyle name="Normal 10 2 2" xfId="1608" xr:uid="{00000000-0005-0000-0000-00003A060000}"/>
    <cellStyle name="Normal 10 2 2 2" xfId="1609" xr:uid="{00000000-0005-0000-0000-00003B060000}"/>
    <cellStyle name="Normal 10 2 3" xfId="1610" xr:uid="{00000000-0005-0000-0000-00003C060000}"/>
    <cellStyle name="Normal 10 2 3 2" xfId="1611" xr:uid="{00000000-0005-0000-0000-00003D060000}"/>
    <cellStyle name="Normal 10 2 4" xfId="1612" xr:uid="{00000000-0005-0000-0000-00003E060000}"/>
    <cellStyle name="Normal 10 2 4 2" xfId="1613" xr:uid="{00000000-0005-0000-0000-00003F060000}"/>
    <cellStyle name="Normal 10 2 5" xfId="1614" xr:uid="{00000000-0005-0000-0000-000040060000}"/>
    <cellStyle name="Normal 10 2 5 2" xfId="1615" xr:uid="{00000000-0005-0000-0000-000041060000}"/>
    <cellStyle name="Normal 10 2 6" xfId="1616" xr:uid="{00000000-0005-0000-0000-000042060000}"/>
    <cellStyle name="Normal 10 20" xfId="1617" xr:uid="{00000000-0005-0000-0000-000043060000}"/>
    <cellStyle name="Normal 10 3" xfId="1618" xr:uid="{00000000-0005-0000-0000-000044060000}"/>
    <cellStyle name="Normal 10 3 2" xfId="1619" xr:uid="{00000000-0005-0000-0000-000045060000}"/>
    <cellStyle name="Normal 10 3 2 2" xfId="1620" xr:uid="{00000000-0005-0000-0000-000046060000}"/>
    <cellStyle name="Normal 10 3 3" xfId="1621" xr:uid="{00000000-0005-0000-0000-000047060000}"/>
    <cellStyle name="Normal 10 3 4" xfId="1622" xr:uid="{00000000-0005-0000-0000-000048060000}"/>
    <cellStyle name="Normal 10 4" xfId="1623" xr:uid="{00000000-0005-0000-0000-000049060000}"/>
    <cellStyle name="Normal 10 4 2" xfId="1624" xr:uid="{00000000-0005-0000-0000-00004A060000}"/>
    <cellStyle name="Normal 10 5" xfId="1625" xr:uid="{00000000-0005-0000-0000-00004B060000}"/>
    <cellStyle name="Normal 10 5 2" xfId="1626" xr:uid="{00000000-0005-0000-0000-00004C060000}"/>
    <cellStyle name="Normal 10 6" xfId="1627" xr:uid="{00000000-0005-0000-0000-00004D060000}"/>
    <cellStyle name="Normal 10 6 2" xfId="1628" xr:uid="{00000000-0005-0000-0000-00004E060000}"/>
    <cellStyle name="Normal 10 7" xfId="1629" xr:uid="{00000000-0005-0000-0000-00004F060000}"/>
    <cellStyle name="Normal 10 7 2" xfId="1630" xr:uid="{00000000-0005-0000-0000-000050060000}"/>
    <cellStyle name="Normal 10 8" xfId="1631" xr:uid="{00000000-0005-0000-0000-000051060000}"/>
    <cellStyle name="Normal 10 8 2" xfId="1632" xr:uid="{00000000-0005-0000-0000-000052060000}"/>
    <cellStyle name="Normal 10 9" xfId="1633" xr:uid="{00000000-0005-0000-0000-000053060000}"/>
    <cellStyle name="Normal 10 9 2" xfId="1634" xr:uid="{00000000-0005-0000-0000-000054060000}"/>
    <cellStyle name="Normal 11" xfId="1635" xr:uid="{00000000-0005-0000-0000-000055060000}"/>
    <cellStyle name="Normal 11 10" xfId="1636" xr:uid="{00000000-0005-0000-0000-000056060000}"/>
    <cellStyle name="Normal 11 10 2" xfId="1637" xr:uid="{00000000-0005-0000-0000-000057060000}"/>
    <cellStyle name="Normal 11 11" xfId="1638" xr:uid="{00000000-0005-0000-0000-000058060000}"/>
    <cellStyle name="Normal 11 11 2" xfId="1639" xr:uid="{00000000-0005-0000-0000-000059060000}"/>
    <cellStyle name="Normal 11 12" xfId="1640" xr:uid="{00000000-0005-0000-0000-00005A060000}"/>
    <cellStyle name="Normal 11 12 2" xfId="1641" xr:uid="{00000000-0005-0000-0000-00005B060000}"/>
    <cellStyle name="Normal 11 13" xfId="1642" xr:uid="{00000000-0005-0000-0000-00005C060000}"/>
    <cellStyle name="Normal 11 13 2" xfId="1643" xr:uid="{00000000-0005-0000-0000-00005D060000}"/>
    <cellStyle name="Normal 11 14" xfId="1644" xr:uid="{00000000-0005-0000-0000-00005E060000}"/>
    <cellStyle name="Normal 11 14 2" xfId="1645" xr:uid="{00000000-0005-0000-0000-00005F060000}"/>
    <cellStyle name="Normal 11 15" xfId="1646" xr:uid="{00000000-0005-0000-0000-000060060000}"/>
    <cellStyle name="Normal 11 15 2" xfId="1647" xr:uid="{00000000-0005-0000-0000-000061060000}"/>
    <cellStyle name="Normal 11 16" xfId="1648" xr:uid="{00000000-0005-0000-0000-000062060000}"/>
    <cellStyle name="Normal 11 16 2" xfId="1649" xr:uid="{00000000-0005-0000-0000-000063060000}"/>
    <cellStyle name="Normal 11 17" xfId="1650" xr:uid="{00000000-0005-0000-0000-000064060000}"/>
    <cellStyle name="Normal 11 17 2" xfId="1651" xr:uid="{00000000-0005-0000-0000-000065060000}"/>
    <cellStyle name="Normal 11 18" xfId="1652" xr:uid="{00000000-0005-0000-0000-000066060000}"/>
    <cellStyle name="Normal 11 19" xfId="1653" xr:uid="{00000000-0005-0000-0000-000067060000}"/>
    <cellStyle name="Normal 11 2" xfId="1654" xr:uid="{00000000-0005-0000-0000-000068060000}"/>
    <cellStyle name="Normal 11 2 2" xfId="1655" xr:uid="{00000000-0005-0000-0000-000069060000}"/>
    <cellStyle name="Normal 11 2 2 2" xfId="1656" xr:uid="{00000000-0005-0000-0000-00006A060000}"/>
    <cellStyle name="Normal 11 2 3" xfId="1657" xr:uid="{00000000-0005-0000-0000-00006B060000}"/>
    <cellStyle name="Normal 11 2 3 2" xfId="1658" xr:uid="{00000000-0005-0000-0000-00006C060000}"/>
    <cellStyle name="Normal 11 2 4" xfId="1659" xr:uid="{00000000-0005-0000-0000-00006D060000}"/>
    <cellStyle name="Normal 11 20" xfId="1660" xr:uid="{00000000-0005-0000-0000-00006E060000}"/>
    <cellStyle name="Normal 11 3" xfId="1661" xr:uid="{00000000-0005-0000-0000-00006F060000}"/>
    <cellStyle name="Normal 11 3 2" xfId="1662" xr:uid="{00000000-0005-0000-0000-000070060000}"/>
    <cellStyle name="Normal 11 3 3" xfId="1663" xr:uid="{00000000-0005-0000-0000-000071060000}"/>
    <cellStyle name="Normal 11 4" xfId="1664" xr:uid="{00000000-0005-0000-0000-000072060000}"/>
    <cellStyle name="Normal 11 4 2" xfId="1665" xr:uid="{00000000-0005-0000-0000-000073060000}"/>
    <cellStyle name="Normal 11 5" xfId="1666" xr:uid="{00000000-0005-0000-0000-000074060000}"/>
    <cellStyle name="Normal 11 5 2" xfId="1667" xr:uid="{00000000-0005-0000-0000-000075060000}"/>
    <cellStyle name="Normal 11 6" xfId="1668" xr:uid="{00000000-0005-0000-0000-000076060000}"/>
    <cellStyle name="Normal 11 6 2" xfId="1669" xr:uid="{00000000-0005-0000-0000-000077060000}"/>
    <cellStyle name="Normal 11 7" xfId="1670" xr:uid="{00000000-0005-0000-0000-000078060000}"/>
    <cellStyle name="Normal 11 7 2" xfId="1671" xr:uid="{00000000-0005-0000-0000-000079060000}"/>
    <cellStyle name="Normal 11 8" xfId="1672" xr:uid="{00000000-0005-0000-0000-00007A060000}"/>
    <cellStyle name="Normal 11 8 2" xfId="1673" xr:uid="{00000000-0005-0000-0000-00007B060000}"/>
    <cellStyle name="Normal 11 9" xfId="1674" xr:uid="{00000000-0005-0000-0000-00007C060000}"/>
    <cellStyle name="Normal 11 9 2" xfId="1675" xr:uid="{00000000-0005-0000-0000-00007D060000}"/>
    <cellStyle name="Normal 12" xfId="1676" xr:uid="{00000000-0005-0000-0000-00007E060000}"/>
    <cellStyle name="Normal 12 2" xfId="15" xr:uid="{00000000-0005-0000-0000-00007F060000}"/>
    <cellStyle name="Normal 12 2 2" xfId="1677" xr:uid="{00000000-0005-0000-0000-000080060000}"/>
    <cellStyle name="Normal 12 2 3" xfId="1678" xr:uid="{00000000-0005-0000-0000-000081060000}"/>
    <cellStyle name="Normal 12 2 4" xfId="1679" xr:uid="{00000000-0005-0000-0000-000082060000}"/>
    <cellStyle name="Normal 12 2 5" xfId="1680" xr:uid="{00000000-0005-0000-0000-000083060000}"/>
    <cellStyle name="Normal 12 3" xfId="1681" xr:uid="{00000000-0005-0000-0000-000084060000}"/>
    <cellStyle name="Normal 12 3 2" xfId="1682" xr:uid="{00000000-0005-0000-0000-000085060000}"/>
    <cellStyle name="Normal 12 4" xfId="1683" xr:uid="{00000000-0005-0000-0000-000086060000}"/>
    <cellStyle name="Normal 12 5" xfId="1684" xr:uid="{00000000-0005-0000-0000-000087060000}"/>
    <cellStyle name="Normal 12 6" xfId="1685" xr:uid="{00000000-0005-0000-0000-000088060000}"/>
    <cellStyle name="Normal 13" xfId="1686" xr:uid="{00000000-0005-0000-0000-000089060000}"/>
    <cellStyle name="Normal 13 2" xfId="1687" xr:uid="{00000000-0005-0000-0000-00008A060000}"/>
    <cellStyle name="Normal 13 2 2" xfId="1688" xr:uid="{00000000-0005-0000-0000-00008B060000}"/>
    <cellStyle name="Normal 13 3" xfId="1689" xr:uid="{00000000-0005-0000-0000-00008C060000}"/>
    <cellStyle name="Normal 13 4" xfId="1690" xr:uid="{00000000-0005-0000-0000-00008D060000}"/>
    <cellStyle name="Normal 13 5" xfId="1691" xr:uid="{00000000-0005-0000-0000-00008E060000}"/>
    <cellStyle name="Normal 13 6" xfId="1692" xr:uid="{00000000-0005-0000-0000-00008F060000}"/>
    <cellStyle name="Normal 14" xfId="1693" xr:uid="{00000000-0005-0000-0000-000090060000}"/>
    <cellStyle name="Normal 14 2" xfId="1694" xr:uid="{00000000-0005-0000-0000-000091060000}"/>
    <cellStyle name="Normal 14 2 2" xfId="1695" xr:uid="{00000000-0005-0000-0000-000092060000}"/>
    <cellStyle name="Normal 14 3" xfId="1696" xr:uid="{00000000-0005-0000-0000-000093060000}"/>
    <cellStyle name="Normal 14 4" xfId="1697" xr:uid="{00000000-0005-0000-0000-000094060000}"/>
    <cellStyle name="Normal 14 5" xfId="1698" xr:uid="{00000000-0005-0000-0000-000095060000}"/>
    <cellStyle name="Normal 15" xfId="1699" xr:uid="{00000000-0005-0000-0000-000096060000}"/>
    <cellStyle name="Normal 15 2" xfId="1700" xr:uid="{00000000-0005-0000-0000-000097060000}"/>
    <cellStyle name="Normal 15 2 2" xfId="1701" xr:uid="{00000000-0005-0000-0000-000098060000}"/>
    <cellStyle name="Normal 15 2 3" xfId="1702" xr:uid="{00000000-0005-0000-0000-000099060000}"/>
    <cellStyle name="Normal 15 3" xfId="1703" xr:uid="{00000000-0005-0000-0000-00009A060000}"/>
    <cellStyle name="Normal 15 4" xfId="1704" xr:uid="{00000000-0005-0000-0000-00009B060000}"/>
    <cellStyle name="Normal 15 5" xfId="1705" xr:uid="{00000000-0005-0000-0000-00009C060000}"/>
    <cellStyle name="Normal 15 6" xfId="1706" xr:uid="{00000000-0005-0000-0000-00009D060000}"/>
    <cellStyle name="Normal 16" xfId="1707" xr:uid="{00000000-0005-0000-0000-00009E060000}"/>
    <cellStyle name="Normal 16 2" xfId="1708" xr:uid="{00000000-0005-0000-0000-00009F060000}"/>
    <cellStyle name="Normal 16 2 2" xfId="1709" xr:uid="{00000000-0005-0000-0000-0000A0060000}"/>
    <cellStyle name="Normal 16 3" xfId="1710" xr:uid="{00000000-0005-0000-0000-0000A1060000}"/>
    <cellStyle name="Normal 17" xfId="1711" xr:uid="{00000000-0005-0000-0000-0000A2060000}"/>
    <cellStyle name="Normal 17 2" xfId="1712" xr:uid="{00000000-0005-0000-0000-0000A3060000}"/>
    <cellStyle name="Normal 17 2 2" xfId="1713" xr:uid="{00000000-0005-0000-0000-0000A4060000}"/>
    <cellStyle name="Normal 17 2 3" xfId="1714" xr:uid="{00000000-0005-0000-0000-0000A5060000}"/>
    <cellStyle name="Normal 17 3" xfId="1715" xr:uid="{00000000-0005-0000-0000-0000A6060000}"/>
    <cellStyle name="Normal 17 4" xfId="1716" xr:uid="{00000000-0005-0000-0000-0000A7060000}"/>
    <cellStyle name="Normal 17 5" xfId="1717" xr:uid="{00000000-0005-0000-0000-0000A8060000}"/>
    <cellStyle name="Normal 18" xfId="1718" xr:uid="{00000000-0005-0000-0000-0000A9060000}"/>
    <cellStyle name="Normal 18 2" xfId="1719" xr:uid="{00000000-0005-0000-0000-0000AA060000}"/>
    <cellStyle name="Normal 18 2 2" xfId="1720" xr:uid="{00000000-0005-0000-0000-0000AB060000}"/>
    <cellStyle name="Normal 18 2 3" xfId="1721" xr:uid="{00000000-0005-0000-0000-0000AC060000}"/>
    <cellStyle name="Normal 18 3" xfId="1722" xr:uid="{00000000-0005-0000-0000-0000AD060000}"/>
    <cellStyle name="Normal 18 4" xfId="1723" xr:uid="{00000000-0005-0000-0000-0000AE060000}"/>
    <cellStyle name="Normal 19" xfId="1724" xr:uid="{00000000-0005-0000-0000-0000AF060000}"/>
    <cellStyle name="Normal 19 2" xfId="1725" xr:uid="{00000000-0005-0000-0000-0000B0060000}"/>
    <cellStyle name="Normal 19 2 2" xfId="1726" xr:uid="{00000000-0005-0000-0000-0000B1060000}"/>
    <cellStyle name="Normal 19 3" xfId="1727" xr:uid="{00000000-0005-0000-0000-0000B2060000}"/>
    <cellStyle name="Normal 19 4" xfId="1728" xr:uid="{00000000-0005-0000-0000-0000B3060000}"/>
    <cellStyle name="Normal 19 5" xfId="1729" xr:uid="{00000000-0005-0000-0000-0000B4060000}"/>
    <cellStyle name="Normal 2" xfId="16" xr:uid="{00000000-0005-0000-0000-0000B5060000}"/>
    <cellStyle name="Normal 2 10" xfId="1730" xr:uid="{00000000-0005-0000-0000-0000B6060000}"/>
    <cellStyle name="Normal 2 10 2" xfId="1731" xr:uid="{00000000-0005-0000-0000-0000B7060000}"/>
    <cellStyle name="Normal 2 10 3" xfId="1732" xr:uid="{00000000-0005-0000-0000-0000B8060000}"/>
    <cellStyle name="Normal 2 11" xfId="1733" xr:uid="{00000000-0005-0000-0000-0000B9060000}"/>
    <cellStyle name="Normal 2 11 2" xfId="1734" xr:uid="{00000000-0005-0000-0000-0000BA060000}"/>
    <cellStyle name="Normal 2 12" xfId="1735" xr:uid="{00000000-0005-0000-0000-0000BB060000}"/>
    <cellStyle name="Normal 2 12 2" xfId="1736" xr:uid="{00000000-0005-0000-0000-0000BC060000}"/>
    <cellStyle name="Normal 2 12 3" xfId="1737" xr:uid="{00000000-0005-0000-0000-0000BD060000}"/>
    <cellStyle name="Normal 2 13" xfId="1738" xr:uid="{00000000-0005-0000-0000-0000BE060000}"/>
    <cellStyle name="Normal 2 13 2" xfId="1739" xr:uid="{00000000-0005-0000-0000-0000BF060000}"/>
    <cellStyle name="Normal 2 14" xfId="1740" xr:uid="{00000000-0005-0000-0000-0000C0060000}"/>
    <cellStyle name="Normal 2 14 2" xfId="1741" xr:uid="{00000000-0005-0000-0000-0000C1060000}"/>
    <cellStyle name="Normal 2 14 3" xfId="1742" xr:uid="{00000000-0005-0000-0000-0000C2060000}"/>
    <cellStyle name="Normal 2 15" xfId="1743" xr:uid="{00000000-0005-0000-0000-0000C3060000}"/>
    <cellStyle name="Normal 2 15 2" xfId="1744" xr:uid="{00000000-0005-0000-0000-0000C4060000}"/>
    <cellStyle name="Normal 2 16" xfId="1745" xr:uid="{00000000-0005-0000-0000-0000C5060000}"/>
    <cellStyle name="Normal 2 16 2" xfId="1746" xr:uid="{00000000-0005-0000-0000-0000C6060000}"/>
    <cellStyle name="Normal 2 16 3" xfId="1747" xr:uid="{00000000-0005-0000-0000-0000C7060000}"/>
    <cellStyle name="Normal 2 17" xfId="1748" xr:uid="{00000000-0005-0000-0000-0000C8060000}"/>
    <cellStyle name="Normal 2 17 2" xfId="1749" xr:uid="{00000000-0005-0000-0000-0000C9060000}"/>
    <cellStyle name="Normal 2 17 3" xfId="1750" xr:uid="{00000000-0005-0000-0000-0000CA060000}"/>
    <cellStyle name="Normal 2 18" xfId="1751" xr:uid="{00000000-0005-0000-0000-0000CB060000}"/>
    <cellStyle name="Normal 2 18 2" xfId="1752" xr:uid="{00000000-0005-0000-0000-0000CC060000}"/>
    <cellStyle name="Normal 2 18 3" xfId="1753" xr:uid="{00000000-0005-0000-0000-0000CD060000}"/>
    <cellStyle name="Normal 2 19" xfId="1754" xr:uid="{00000000-0005-0000-0000-0000CE060000}"/>
    <cellStyle name="Normal 2 19 2" xfId="1755" xr:uid="{00000000-0005-0000-0000-0000CF060000}"/>
    <cellStyle name="Normal 2 19 3" xfId="1756" xr:uid="{00000000-0005-0000-0000-0000D0060000}"/>
    <cellStyle name="Normal 2 2" xfId="1757" xr:uid="{00000000-0005-0000-0000-0000D1060000}"/>
    <cellStyle name="Normal 2 2 10" xfId="1758" xr:uid="{00000000-0005-0000-0000-0000D2060000}"/>
    <cellStyle name="Normal 2 2 10 2" xfId="1759" xr:uid="{00000000-0005-0000-0000-0000D3060000}"/>
    <cellStyle name="Normal 2 2 10 3" xfId="1760" xr:uid="{00000000-0005-0000-0000-0000D4060000}"/>
    <cellStyle name="Normal 2 2 11" xfId="1761" xr:uid="{00000000-0005-0000-0000-0000D5060000}"/>
    <cellStyle name="Normal 2 2 11 2" xfId="1762" xr:uid="{00000000-0005-0000-0000-0000D6060000}"/>
    <cellStyle name="Normal 2 2 11 2 2" xfId="1763" xr:uid="{00000000-0005-0000-0000-0000D7060000}"/>
    <cellStyle name="Normal 2 2 11 2 3" xfId="1764" xr:uid="{00000000-0005-0000-0000-0000D8060000}"/>
    <cellStyle name="Normal 2 2 11 3" xfId="1765" xr:uid="{00000000-0005-0000-0000-0000D9060000}"/>
    <cellStyle name="Normal 2 2 12" xfId="1766" xr:uid="{00000000-0005-0000-0000-0000DA060000}"/>
    <cellStyle name="Normal 2 2 12 2" xfId="1767" xr:uid="{00000000-0005-0000-0000-0000DB060000}"/>
    <cellStyle name="Normal 2 2 12 2 2" xfId="1768" xr:uid="{00000000-0005-0000-0000-0000DC060000}"/>
    <cellStyle name="Normal 2 2 12 2 3" xfId="1769" xr:uid="{00000000-0005-0000-0000-0000DD060000}"/>
    <cellStyle name="Normal 2 2 12 3" xfId="1770" xr:uid="{00000000-0005-0000-0000-0000DE060000}"/>
    <cellStyle name="Normal 2 2 13" xfId="1771" xr:uid="{00000000-0005-0000-0000-0000DF060000}"/>
    <cellStyle name="Normal 2 2 13 2" xfId="1772" xr:uid="{00000000-0005-0000-0000-0000E0060000}"/>
    <cellStyle name="Normal 2 2 13 3" xfId="1773" xr:uid="{00000000-0005-0000-0000-0000E1060000}"/>
    <cellStyle name="Normal 2 2 14" xfId="1774" xr:uid="{00000000-0005-0000-0000-0000E2060000}"/>
    <cellStyle name="Normal 2 2 14 2" xfId="1775" xr:uid="{00000000-0005-0000-0000-0000E3060000}"/>
    <cellStyle name="Normal 2 2 14 3" xfId="1776" xr:uid="{00000000-0005-0000-0000-0000E4060000}"/>
    <cellStyle name="Normal 2 2 15" xfId="1777" xr:uid="{00000000-0005-0000-0000-0000E5060000}"/>
    <cellStyle name="Normal 2 2 15 2" xfId="1778" xr:uid="{00000000-0005-0000-0000-0000E6060000}"/>
    <cellStyle name="Normal 2 2 15 2 2" xfId="1779" xr:uid="{00000000-0005-0000-0000-0000E7060000}"/>
    <cellStyle name="Normal 2 2 15 3" xfId="1780" xr:uid="{00000000-0005-0000-0000-0000E8060000}"/>
    <cellStyle name="Normal 2 2 16" xfId="1781" xr:uid="{00000000-0005-0000-0000-0000E9060000}"/>
    <cellStyle name="Normal 2 2 16 2" xfId="1782" xr:uid="{00000000-0005-0000-0000-0000EA060000}"/>
    <cellStyle name="Normal 2 2 16 3" xfId="1783" xr:uid="{00000000-0005-0000-0000-0000EB060000}"/>
    <cellStyle name="Normal 2 2 17" xfId="1784" xr:uid="{00000000-0005-0000-0000-0000EC060000}"/>
    <cellStyle name="Normal 2 2 17 2" xfId="1785" xr:uid="{00000000-0005-0000-0000-0000ED060000}"/>
    <cellStyle name="Normal 2 2 17 3" xfId="1786" xr:uid="{00000000-0005-0000-0000-0000EE060000}"/>
    <cellStyle name="Normal 2 2 18" xfId="1787" xr:uid="{00000000-0005-0000-0000-0000EF060000}"/>
    <cellStyle name="Normal 2 2 18 2" xfId="1788" xr:uid="{00000000-0005-0000-0000-0000F0060000}"/>
    <cellStyle name="Normal 2 2 19" xfId="1789" xr:uid="{00000000-0005-0000-0000-0000F1060000}"/>
    <cellStyle name="Normal 2 2 2" xfId="1790" xr:uid="{00000000-0005-0000-0000-0000F2060000}"/>
    <cellStyle name="Normal 2 2 2 2" xfId="1791" xr:uid="{00000000-0005-0000-0000-0000F3060000}"/>
    <cellStyle name="Normal 2 2 2 2 2" xfId="1792" xr:uid="{00000000-0005-0000-0000-0000F4060000}"/>
    <cellStyle name="Normal 2 2 2 3" xfId="1793" xr:uid="{00000000-0005-0000-0000-0000F5060000}"/>
    <cellStyle name="Normal 2 2 2 3 2" xfId="1794" xr:uid="{00000000-0005-0000-0000-0000F6060000}"/>
    <cellStyle name="Normal 2 2 2 4" xfId="1795" xr:uid="{00000000-0005-0000-0000-0000F7060000}"/>
    <cellStyle name="Normal 2 2 2 5" xfId="1796" xr:uid="{00000000-0005-0000-0000-0000F8060000}"/>
    <cellStyle name="Normal 2 2 2 6" xfId="1797" xr:uid="{00000000-0005-0000-0000-0000F9060000}"/>
    <cellStyle name="Normal 2 2 20" xfId="1798" xr:uid="{00000000-0005-0000-0000-0000FA060000}"/>
    <cellStyle name="Normal 2 2 21" xfId="1799" xr:uid="{00000000-0005-0000-0000-0000FB060000}"/>
    <cellStyle name="Normal 2 2 22" xfId="1800" xr:uid="{00000000-0005-0000-0000-0000FC060000}"/>
    <cellStyle name="Normal 2 2 23" xfId="1801" xr:uid="{00000000-0005-0000-0000-0000FD060000}"/>
    <cellStyle name="Normal 2 2 24" xfId="1802" xr:uid="{00000000-0005-0000-0000-0000FE060000}"/>
    <cellStyle name="Normal 2 2 25" xfId="1803" xr:uid="{00000000-0005-0000-0000-0000FF060000}"/>
    <cellStyle name="Normal 2 2 26" xfId="1804" xr:uid="{00000000-0005-0000-0000-000000070000}"/>
    <cellStyle name="Normal 2 2 27" xfId="1805" xr:uid="{00000000-0005-0000-0000-000001070000}"/>
    <cellStyle name="Normal 2 2 3" xfId="1806" xr:uid="{00000000-0005-0000-0000-000002070000}"/>
    <cellStyle name="Normal 2 2 3 2" xfId="1807" xr:uid="{00000000-0005-0000-0000-000003070000}"/>
    <cellStyle name="Normal 2 2 3 3" xfId="1808" xr:uid="{00000000-0005-0000-0000-000004070000}"/>
    <cellStyle name="Normal 2 2 3 4" xfId="1809" xr:uid="{00000000-0005-0000-0000-000005070000}"/>
    <cellStyle name="Normal 2 2 4" xfId="1810" xr:uid="{00000000-0005-0000-0000-000006070000}"/>
    <cellStyle name="Normal 2 2 4 2" xfId="1811" xr:uid="{00000000-0005-0000-0000-000007070000}"/>
    <cellStyle name="Normal 2 2 4 3" xfId="1812" xr:uid="{00000000-0005-0000-0000-000008070000}"/>
    <cellStyle name="Normal 2 2 4 4" xfId="1813" xr:uid="{00000000-0005-0000-0000-000009070000}"/>
    <cellStyle name="Normal 2 2 5" xfId="1814" xr:uid="{00000000-0005-0000-0000-00000A070000}"/>
    <cellStyle name="Normal 2 2 5 2" xfId="1815" xr:uid="{00000000-0005-0000-0000-00000B070000}"/>
    <cellStyle name="Normal 2 2 5 3" xfId="1816" xr:uid="{00000000-0005-0000-0000-00000C070000}"/>
    <cellStyle name="Normal 2 2 6" xfId="1817" xr:uid="{00000000-0005-0000-0000-00000D070000}"/>
    <cellStyle name="Normal 2 2 6 2" xfId="1818" xr:uid="{00000000-0005-0000-0000-00000E070000}"/>
    <cellStyle name="Normal 2 2 6 3" xfId="1819" xr:uid="{00000000-0005-0000-0000-00000F070000}"/>
    <cellStyle name="Normal 2 2 7" xfId="1820" xr:uid="{00000000-0005-0000-0000-000010070000}"/>
    <cellStyle name="Normal 2 2 7 2" xfId="1821" xr:uid="{00000000-0005-0000-0000-000011070000}"/>
    <cellStyle name="Normal 2 2 7 3" xfId="1822" xr:uid="{00000000-0005-0000-0000-000012070000}"/>
    <cellStyle name="Normal 2 2 8" xfId="1823" xr:uid="{00000000-0005-0000-0000-000013070000}"/>
    <cellStyle name="Normal 2 2 8 2" xfId="1824" xr:uid="{00000000-0005-0000-0000-000014070000}"/>
    <cellStyle name="Normal 2 2 8 3" xfId="1825" xr:uid="{00000000-0005-0000-0000-000015070000}"/>
    <cellStyle name="Normal 2 2 9" xfId="1826" xr:uid="{00000000-0005-0000-0000-000016070000}"/>
    <cellStyle name="Normal 2 2 9 2" xfId="1827" xr:uid="{00000000-0005-0000-0000-000017070000}"/>
    <cellStyle name="Normal 2 2 9 3" xfId="1828" xr:uid="{00000000-0005-0000-0000-000018070000}"/>
    <cellStyle name="Normal 2 20" xfId="1829" xr:uid="{00000000-0005-0000-0000-000019070000}"/>
    <cellStyle name="Normal 2 20 2" xfId="1830" xr:uid="{00000000-0005-0000-0000-00001A070000}"/>
    <cellStyle name="Normal 2 20 3" xfId="1831" xr:uid="{00000000-0005-0000-0000-00001B070000}"/>
    <cellStyle name="Normal 2 21" xfId="1832" xr:uid="{00000000-0005-0000-0000-00001C070000}"/>
    <cellStyle name="Normal 2 21 2" xfId="1833" xr:uid="{00000000-0005-0000-0000-00001D070000}"/>
    <cellStyle name="Normal 2 21 3" xfId="1834" xr:uid="{00000000-0005-0000-0000-00001E070000}"/>
    <cellStyle name="Normal 2 22" xfId="1835" xr:uid="{00000000-0005-0000-0000-00001F070000}"/>
    <cellStyle name="Normal 2 22 2" xfId="1836" xr:uid="{00000000-0005-0000-0000-000020070000}"/>
    <cellStyle name="Normal 2 22 3" xfId="1837" xr:uid="{00000000-0005-0000-0000-000021070000}"/>
    <cellStyle name="Normal 2 23" xfId="1838" xr:uid="{00000000-0005-0000-0000-000022070000}"/>
    <cellStyle name="Normal 2 23 2" xfId="1839" xr:uid="{00000000-0005-0000-0000-000023070000}"/>
    <cellStyle name="Normal 2 23 3" xfId="1840" xr:uid="{00000000-0005-0000-0000-000024070000}"/>
    <cellStyle name="Normal 2 24" xfId="1841" xr:uid="{00000000-0005-0000-0000-000025070000}"/>
    <cellStyle name="Normal 2 24 2" xfId="1842" xr:uid="{00000000-0005-0000-0000-000026070000}"/>
    <cellStyle name="Normal 2 24 3" xfId="1843" xr:uid="{00000000-0005-0000-0000-000027070000}"/>
    <cellStyle name="Normal 2 25" xfId="1844" xr:uid="{00000000-0005-0000-0000-000028070000}"/>
    <cellStyle name="Normal 2 25 2" xfId="1845" xr:uid="{00000000-0005-0000-0000-000029070000}"/>
    <cellStyle name="Normal 2 25 3" xfId="1846" xr:uid="{00000000-0005-0000-0000-00002A070000}"/>
    <cellStyle name="Normal 2 26" xfId="1847" xr:uid="{00000000-0005-0000-0000-00002B070000}"/>
    <cellStyle name="Normal 2 26 2" xfId="1848" xr:uid="{00000000-0005-0000-0000-00002C070000}"/>
    <cellStyle name="Normal 2 26 3" xfId="1849" xr:uid="{00000000-0005-0000-0000-00002D070000}"/>
    <cellStyle name="Normal 2 27" xfId="1850" xr:uid="{00000000-0005-0000-0000-00002E070000}"/>
    <cellStyle name="Normal 2 27 2" xfId="1851" xr:uid="{00000000-0005-0000-0000-00002F070000}"/>
    <cellStyle name="Normal 2 28" xfId="1852" xr:uid="{00000000-0005-0000-0000-000030070000}"/>
    <cellStyle name="Normal 2 28 2" xfId="1853" xr:uid="{00000000-0005-0000-0000-000031070000}"/>
    <cellStyle name="Normal 2 29" xfId="1854" xr:uid="{00000000-0005-0000-0000-000032070000}"/>
    <cellStyle name="Normal 2 29 2" xfId="1855" xr:uid="{00000000-0005-0000-0000-000033070000}"/>
    <cellStyle name="Normal 2 3" xfId="17" xr:uid="{00000000-0005-0000-0000-000034070000}"/>
    <cellStyle name="Normal 2 3 2" xfId="1856" xr:uid="{00000000-0005-0000-0000-000035070000}"/>
    <cellStyle name="Normal 2 3 3" xfId="1857" xr:uid="{00000000-0005-0000-0000-000036070000}"/>
    <cellStyle name="Normal 2 3 4" xfId="1858" xr:uid="{00000000-0005-0000-0000-000037070000}"/>
    <cellStyle name="Normal 2 3 5" xfId="1859" xr:uid="{00000000-0005-0000-0000-000038070000}"/>
    <cellStyle name="Normal 2 3 6" xfId="1860" xr:uid="{00000000-0005-0000-0000-000039070000}"/>
    <cellStyle name="Normal 2 30" xfId="1861" xr:uid="{00000000-0005-0000-0000-00003A070000}"/>
    <cellStyle name="Normal 2 31" xfId="1862" xr:uid="{00000000-0005-0000-0000-00003B070000}"/>
    <cellStyle name="Normal 2 32" xfId="1863" xr:uid="{00000000-0005-0000-0000-00003C070000}"/>
    <cellStyle name="Normal 2 33" xfId="1864" xr:uid="{00000000-0005-0000-0000-00003D070000}"/>
    <cellStyle name="Normal 2 34" xfId="1865" xr:uid="{00000000-0005-0000-0000-00003E070000}"/>
    <cellStyle name="Normal 2 4" xfId="1866" xr:uid="{00000000-0005-0000-0000-00003F070000}"/>
    <cellStyle name="Normal 2 4 2" xfId="1867" xr:uid="{00000000-0005-0000-0000-000040070000}"/>
    <cellStyle name="Normal 2 4 2 2" xfId="1868" xr:uid="{00000000-0005-0000-0000-000041070000}"/>
    <cellStyle name="Normal 2 4 3" xfId="1869" xr:uid="{00000000-0005-0000-0000-000042070000}"/>
    <cellStyle name="Normal 2 4 4" xfId="1870" xr:uid="{00000000-0005-0000-0000-000043070000}"/>
    <cellStyle name="Normal 2 4 5" xfId="1871" xr:uid="{00000000-0005-0000-0000-000044070000}"/>
    <cellStyle name="Normal 2 4 6" xfId="1872" xr:uid="{00000000-0005-0000-0000-000045070000}"/>
    <cellStyle name="Normal 2 5" xfId="1873" xr:uid="{00000000-0005-0000-0000-000046070000}"/>
    <cellStyle name="Normal 2 5 2" xfId="1874" xr:uid="{00000000-0005-0000-0000-000047070000}"/>
    <cellStyle name="Normal 2 5 2 2" xfId="1875" xr:uid="{00000000-0005-0000-0000-000048070000}"/>
    <cellStyle name="Normal 2 5 3" xfId="1876" xr:uid="{00000000-0005-0000-0000-000049070000}"/>
    <cellStyle name="Normal 2 6" xfId="1877" xr:uid="{00000000-0005-0000-0000-00004A070000}"/>
    <cellStyle name="Normal 2 6 2" xfId="1878" xr:uid="{00000000-0005-0000-0000-00004B070000}"/>
    <cellStyle name="Normal 2 7" xfId="1879" xr:uid="{00000000-0005-0000-0000-00004C070000}"/>
    <cellStyle name="Normal 2 7 2" xfId="1880" xr:uid="{00000000-0005-0000-0000-00004D070000}"/>
    <cellStyle name="Normal 2 7 3" xfId="1881" xr:uid="{00000000-0005-0000-0000-00004E070000}"/>
    <cellStyle name="Normal 2 8" xfId="1882" xr:uid="{00000000-0005-0000-0000-00004F070000}"/>
    <cellStyle name="Normal 2 8 2" xfId="1883" xr:uid="{00000000-0005-0000-0000-000050070000}"/>
    <cellStyle name="Normal 2 8 3" xfId="1884" xr:uid="{00000000-0005-0000-0000-000051070000}"/>
    <cellStyle name="Normal 2 9" xfId="1885" xr:uid="{00000000-0005-0000-0000-000052070000}"/>
    <cellStyle name="Normal 2 9 2" xfId="1886" xr:uid="{00000000-0005-0000-0000-000053070000}"/>
    <cellStyle name="Normal 2 9 3" xfId="1887" xr:uid="{00000000-0005-0000-0000-000054070000}"/>
    <cellStyle name="Normal 2_6fd_1_10_51" xfId="1888" xr:uid="{00000000-0005-0000-0000-000055070000}"/>
    <cellStyle name="Normal 20" xfId="1889" xr:uid="{00000000-0005-0000-0000-000056070000}"/>
    <cellStyle name="Normal 20 2" xfId="1890" xr:uid="{00000000-0005-0000-0000-000057070000}"/>
    <cellStyle name="Normal 20 3" xfId="1891" xr:uid="{00000000-0005-0000-0000-000058070000}"/>
    <cellStyle name="Normal 20 4" xfId="1892" xr:uid="{00000000-0005-0000-0000-000059070000}"/>
    <cellStyle name="Normal 20 5" xfId="1893" xr:uid="{00000000-0005-0000-0000-00005A070000}"/>
    <cellStyle name="Normal 20 6" xfId="1894" xr:uid="{00000000-0005-0000-0000-00005B070000}"/>
    <cellStyle name="Normal 20 7" xfId="1895" xr:uid="{00000000-0005-0000-0000-00005C070000}"/>
    <cellStyle name="Normal 21" xfId="1896" xr:uid="{00000000-0005-0000-0000-00005D070000}"/>
    <cellStyle name="Normal 21 2" xfId="1897" xr:uid="{00000000-0005-0000-0000-00005E070000}"/>
    <cellStyle name="Normal 21 3" xfId="1898" xr:uid="{00000000-0005-0000-0000-00005F070000}"/>
    <cellStyle name="Normal 22" xfId="1899" xr:uid="{00000000-0005-0000-0000-000060070000}"/>
    <cellStyle name="Normal 22 2" xfId="1900" xr:uid="{00000000-0005-0000-0000-000061070000}"/>
    <cellStyle name="Normal 22 3" xfId="1901" xr:uid="{00000000-0005-0000-0000-000062070000}"/>
    <cellStyle name="Normal 23" xfId="1902" xr:uid="{00000000-0005-0000-0000-000063070000}"/>
    <cellStyle name="Normal 23 2" xfId="1903" xr:uid="{00000000-0005-0000-0000-000064070000}"/>
    <cellStyle name="Normal 23 3" xfId="1904" xr:uid="{00000000-0005-0000-0000-000065070000}"/>
    <cellStyle name="Normal 24" xfId="1905" xr:uid="{00000000-0005-0000-0000-000066070000}"/>
    <cellStyle name="Normal 24 2" xfId="1906" xr:uid="{00000000-0005-0000-0000-000067070000}"/>
    <cellStyle name="Normal 24 2 2" xfId="1907" xr:uid="{00000000-0005-0000-0000-000068070000}"/>
    <cellStyle name="Normal 24 3" xfId="1908" xr:uid="{00000000-0005-0000-0000-000069070000}"/>
    <cellStyle name="Normal 24 4" xfId="1909" xr:uid="{00000000-0005-0000-0000-00006A070000}"/>
    <cellStyle name="Normal 25" xfId="1910" xr:uid="{00000000-0005-0000-0000-00006B070000}"/>
    <cellStyle name="Normal 25 2" xfId="1911" xr:uid="{00000000-0005-0000-0000-00006C070000}"/>
    <cellStyle name="Normal 25 3" xfId="1912" xr:uid="{00000000-0005-0000-0000-00006D070000}"/>
    <cellStyle name="Normal 25 4" xfId="1913" xr:uid="{00000000-0005-0000-0000-00006E070000}"/>
    <cellStyle name="Normal 25 5" xfId="1914" xr:uid="{00000000-0005-0000-0000-00006F070000}"/>
    <cellStyle name="Normal 26" xfId="1915" xr:uid="{00000000-0005-0000-0000-000070070000}"/>
    <cellStyle name="Normal 26 2" xfId="1916" xr:uid="{00000000-0005-0000-0000-000071070000}"/>
    <cellStyle name="Normal 26 2 2" xfId="1917" xr:uid="{00000000-0005-0000-0000-000072070000}"/>
    <cellStyle name="Normal 26 3" xfId="1918" xr:uid="{00000000-0005-0000-0000-000073070000}"/>
    <cellStyle name="Normal 27" xfId="1919" xr:uid="{00000000-0005-0000-0000-000074070000}"/>
    <cellStyle name="Normal 27 2" xfId="1920" xr:uid="{00000000-0005-0000-0000-000075070000}"/>
    <cellStyle name="Normal 28" xfId="1921" xr:uid="{00000000-0005-0000-0000-000076070000}"/>
    <cellStyle name="Normal 28 2" xfId="1922" xr:uid="{00000000-0005-0000-0000-000077070000}"/>
    <cellStyle name="Normal 29" xfId="1923" xr:uid="{00000000-0005-0000-0000-000078070000}"/>
    <cellStyle name="Normal 29 2" xfId="1924" xr:uid="{00000000-0005-0000-0000-000079070000}"/>
    <cellStyle name="Normal 29 3" xfId="1925" xr:uid="{00000000-0005-0000-0000-00007A070000}"/>
    <cellStyle name="Normal 29 4" xfId="1926" xr:uid="{00000000-0005-0000-0000-00007B070000}"/>
    <cellStyle name="Normal 3" xfId="18" xr:uid="{00000000-0005-0000-0000-00007C070000}"/>
    <cellStyle name="Normal 3 10" xfId="1927" xr:uid="{00000000-0005-0000-0000-00007D070000}"/>
    <cellStyle name="Normal 3 10 2" xfId="1928" xr:uid="{00000000-0005-0000-0000-00007E070000}"/>
    <cellStyle name="Normal 3 11" xfId="1929" xr:uid="{00000000-0005-0000-0000-00007F070000}"/>
    <cellStyle name="Normal 3 11 2" xfId="1930" xr:uid="{00000000-0005-0000-0000-000080070000}"/>
    <cellStyle name="Normal 3 12" xfId="1931" xr:uid="{00000000-0005-0000-0000-000081070000}"/>
    <cellStyle name="Normal 3 12 2" xfId="1932" xr:uid="{00000000-0005-0000-0000-000082070000}"/>
    <cellStyle name="Normal 3 13" xfId="1933" xr:uid="{00000000-0005-0000-0000-000083070000}"/>
    <cellStyle name="Normal 3 13 2" xfId="1934" xr:uid="{00000000-0005-0000-0000-000084070000}"/>
    <cellStyle name="Normal 3 14" xfId="1935" xr:uid="{00000000-0005-0000-0000-000085070000}"/>
    <cellStyle name="Normal 3 14 2" xfId="1936" xr:uid="{00000000-0005-0000-0000-000086070000}"/>
    <cellStyle name="Normal 3 15" xfId="1937" xr:uid="{00000000-0005-0000-0000-000087070000}"/>
    <cellStyle name="Normal 3 15 2" xfId="1938" xr:uid="{00000000-0005-0000-0000-000088070000}"/>
    <cellStyle name="Normal 3 16" xfId="1939" xr:uid="{00000000-0005-0000-0000-000089070000}"/>
    <cellStyle name="Normal 3 16 2" xfId="1940" xr:uid="{00000000-0005-0000-0000-00008A070000}"/>
    <cellStyle name="Normal 3 17" xfId="1941" xr:uid="{00000000-0005-0000-0000-00008B070000}"/>
    <cellStyle name="Normal 3 17 2" xfId="1942" xr:uid="{00000000-0005-0000-0000-00008C070000}"/>
    <cellStyle name="Normal 3 18" xfId="1943" xr:uid="{00000000-0005-0000-0000-00008D070000}"/>
    <cellStyle name="Normal 3 19" xfId="1944" xr:uid="{00000000-0005-0000-0000-00008E070000}"/>
    <cellStyle name="Normal 3 2" xfId="1945" xr:uid="{00000000-0005-0000-0000-00008F070000}"/>
    <cellStyle name="Normal 3 2 2" xfId="1946" xr:uid="{00000000-0005-0000-0000-000090070000}"/>
    <cellStyle name="Normal 3 2 2 2" xfId="1947" xr:uid="{00000000-0005-0000-0000-000091070000}"/>
    <cellStyle name="Normal 3 2 2 2 2" xfId="1948" xr:uid="{00000000-0005-0000-0000-000092070000}"/>
    <cellStyle name="Normal 3 2 2 2 3" xfId="1949" xr:uid="{00000000-0005-0000-0000-000093070000}"/>
    <cellStyle name="Normal 3 2 2 2 4" xfId="1950" xr:uid="{00000000-0005-0000-0000-000094070000}"/>
    <cellStyle name="Normal 3 2 2 3" xfId="1951" xr:uid="{00000000-0005-0000-0000-000095070000}"/>
    <cellStyle name="Normal 3 2 2 3 2" xfId="1952" xr:uid="{00000000-0005-0000-0000-000096070000}"/>
    <cellStyle name="Normal 3 2 2 4" xfId="1953" xr:uid="{00000000-0005-0000-0000-000097070000}"/>
    <cellStyle name="Normal 3 2 3" xfId="1954" xr:uid="{00000000-0005-0000-0000-000098070000}"/>
    <cellStyle name="Normal 3 2 3 2" xfId="1955" xr:uid="{00000000-0005-0000-0000-000099070000}"/>
    <cellStyle name="Normal 3 2 4" xfId="1956" xr:uid="{00000000-0005-0000-0000-00009A070000}"/>
    <cellStyle name="Normal 3 2 4 2" xfId="1957" xr:uid="{00000000-0005-0000-0000-00009B070000}"/>
    <cellStyle name="Normal 3 2 5" xfId="1958" xr:uid="{00000000-0005-0000-0000-00009C070000}"/>
    <cellStyle name="Normal 3 2 5 2" xfId="1959" xr:uid="{00000000-0005-0000-0000-00009D070000}"/>
    <cellStyle name="Normal 3 20" xfId="1960" xr:uid="{00000000-0005-0000-0000-00009E070000}"/>
    <cellStyle name="Normal 3 21" xfId="1961" xr:uid="{00000000-0005-0000-0000-00009F070000}"/>
    <cellStyle name="Normal 3 22" xfId="1962" xr:uid="{00000000-0005-0000-0000-0000A0070000}"/>
    <cellStyle name="Normal 3 3" xfId="1963" xr:uid="{00000000-0005-0000-0000-0000A1070000}"/>
    <cellStyle name="Normal 3 3 2" xfId="1964" xr:uid="{00000000-0005-0000-0000-0000A2070000}"/>
    <cellStyle name="Normal 3 3 3" xfId="1965" xr:uid="{00000000-0005-0000-0000-0000A3070000}"/>
    <cellStyle name="Normal 3 4" xfId="1966" xr:uid="{00000000-0005-0000-0000-0000A4070000}"/>
    <cellStyle name="Normal 3 4 2" xfId="1967" xr:uid="{00000000-0005-0000-0000-0000A5070000}"/>
    <cellStyle name="Normal 3 4 3" xfId="1968" xr:uid="{00000000-0005-0000-0000-0000A6070000}"/>
    <cellStyle name="Normal 3 5" xfId="1969" xr:uid="{00000000-0005-0000-0000-0000A7070000}"/>
    <cellStyle name="Normal 3 5 2" xfId="1970" xr:uid="{00000000-0005-0000-0000-0000A8070000}"/>
    <cellStyle name="Normal 3 6" xfId="1971" xr:uid="{00000000-0005-0000-0000-0000A9070000}"/>
    <cellStyle name="Normal 3 6 2" xfId="1972" xr:uid="{00000000-0005-0000-0000-0000AA070000}"/>
    <cellStyle name="Normal 3 7" xfId="1973" xr:uid="{00000000-0005-0000-0000-0000AB070000}"/>
    <cellStyle name="Normal 3 7 2" xfId="1974" xr:uid="{00000000-0005-0000-0000-0000AC070000}"/>
    <cellStyle name="Normal 3 8" xfId="1975" xr:uid="{00000000-0005-0000-0000-0000AD070000}"/>
    <cellStyle name="Normal 3 8 2" xfId="1976" xr:uid="{00000000-0005-0000-0000-0000AE070000}"/>
    <cellStyle name="Normal 3 9" xfId="1977" xr:uid="{00000000-0005-0000-0000-0000AF070000}"/>
    <cellStyle name="Normal 3 9 2" xfId="1978" xr:uid="{00000000-0005-0000-0000-0000B0070000}"/>
    <cellStyle name="Normal 30" xfId="1979" xr:uid="{00000000-0005-0000-0000-0000B1070000}"/>
    <cellStyle name="Normal 30 2" xfId="1980" xr:uid="{00000000-0005-0000-0000-0000B2070000}"/>
    <cellStyle name="Normal 31" xfId="1981" xr:uid="{00000000-0005-0000-0000-0000B3070000}"/>
    <cellStyle name="Normal 31 2" xfId="1982" xr:uid="{00000000-0005-0000-0000-0000B4070000}"/>
    <cellStyle name="Normal 31 2 2" xfId="1983" xr:uid="{00000000-0005-0000-0000-0000B5070000}"/>
    <cellStyle name="Normal 31 3" xfId="1984" xr:uid="{00000000-0005-0000-0000-0000B6070000}"/>
    <cellStyle name="Normal 32" xfId="1985" xr:uid="{00000000-0005-0000-0000-0000B7070000}"/>
    <cellStyle name="Normal 32 2" xfId="1986" xr:uid="{00000000-0005-0000-0000-0000B8070000}"/>
    <cellStyle name="Normal 32 3" xfId="1987" xr:uid="{00000000-0005-0000-0000-0000B9070000}"/>
    <cellStyle name="Normal 33" xfId="1988" xr:uid="{00000000-0005-0000-0000-0000BA070000}"/>
    <cellStyle name="Normal 33 2" xfId="1989" xr:uid="{00000000-0005-0000-0000-0000BB070000}"/>
    <cellStyle name="Normal 34" xfId="1990" xr:uid="{00000000-0005-0000-0000-0000BC070000}"/>
    <cellStyle name="Normal 34 2" xfId="1991" xr:uid="{00000000-0005-0000-0000-0000BD070000}"/>
    <cellStyle name="Normal 35" xfId="1992" xr:uid="{00000000-0005-0000-0000-0000BE070000}"/>
    <cellStyle name="Normal 35 2" xfId="1993" xr:uid="{00000000-0005-0000-0000-0000BF070000}"/>
    <cellStyle name="Normal 36" xfId="1994" xr:uid="{00000000-0005-0000-0000-0000C0070000}"/>
    <cellStyle name="Normal 36 2" xfId="1995" xr:uid="{00000000-0005-0000-0000-0000C1070000}"/>
    <cellStyle name="Normal 37" xfId="1996" xr:uid="{00000000-0005-0000-0000-0000C2070000}"/>
    <cellStyle name="Normal 37 2" xfId="1997" xr:uid="{00000000-0005-0000-0000-0000C3070000}"/>
    <cellStyle name="Normal 38" xfId="1998" xr:uid="{00000000-0005-0000-0000-0000C4070000}"/>
    <cellStyle name="Normal 39" xfId="1999" xr:uid="{00000000-0005-0000-0000-0000C5070000}"/>
    <cellStyle name="Normal 4" xfId="19" xr:uid="{00000000-0005-0000-0000-0000C6070000}"/>
    <cellStyle name="Normal 4 10" xfId="2000" xr:uid="{00000000-0005-0000-0000-0000C7070000}"/>
    <cellStyle name="Normal 4 10 2" xfId="2001" xr:uid="{00000000-0005-0000-0000-0000C8070000}"/>
    <cellStyle name="Normal 4 11" xfId="2002" xr:uid="{00000000-0005-0000-0000-0000C9070000}"/>
    <cellStyle name="Normal 4 11 2" xfId="2003" xr:uid="{00000000-0005-0000-0000-0000CA070000}"/>
    <cellStyle name="Normal 4 12" xfId="2004" xr:uid="{00000000-0005-0000-0000-0000CB070000}"/>
    <cellStyle name="Normal 4 12 2" xfId="2005" xr:uid="{00000000-0005-0000-0000-0000CC070000}"/>
    <cellStyle name="Normal 4 13" xfId="2006" xr:uid="{00000000-0005-0000-0000-0000CD070000}"/>
    <cellStyle name="Normal 4 13 2" xfId="2007" xr:uid="{00000000-0005-0000-0000-0000CE070000}"/>
    <cellStyle name="Normal 4 14" xfId="2008" xr:uid="{00000000-0005-0000-0000-0000CF070000}"/>
    <cellStyle name="Normal 4 14 2" xfId="2009" xr:uid="{00000000-0005-0000-0000-0000D0070000}"/>
    <cellStyle name="Normal 4 15" xfId="2010" xr:uid="{00000000-0005-0000-0000-0000D1070000}"/>
    <cellStyle name="Normal 4 15 2" xfId="2011" xr:uid="{00000000-0005-0000-0000-0000D2070000}"/>
    <cellStyle name="Normal 4 16" xfId="2012" xr:uid="{00000000-0005-0000-0000-0000D3070000}"/>
    <cellStyle name="Normal 4 16 2" xfId="2013" xr:uid="{00000000-0005-0000-0000-0000D4070000}"/>
    <cellStyle name="Normal 4 17" xfId="2014" xr:uid="{00000000-0005-0000-0000-0000D5070000}"/>
    <cellStyle name="Normal 4 17 2" xfId="2015" xr:uid="{00000000-0005-0000-0000-0000D6070000}"/>
    <cellStyle name="Normal 4 18" xfId="2016" xr:uid="{00000000-0005-0000-0000-0000D7070000}"/>
    <cellStyle name="Normal 4 19" xfId="2017" xr:uid="{00000000-0005-0000-0000-0000D8070000}"/>
    <cellStyle name="Normal 4 2" xfId="2018" xr:uid="{00000000-0005-0000-0000-0000D9070000}"/>
    <cellStyle name="Normal 4 2 10" xfId="2019" xr:uid="{00000000-0005-0000-0000-0000DA070000}"/>
    <cellStyle name="Normal 4 2 10 2" xfId="2020" xr:uid="{00000000-0005-0000-0000-0000DB070000}"/>
    <cellStyle name="Normal 4 2 11" xfId="2021" xr:uid="{00000000-0005-0000-0000-0000DC070000}"/>
    <cellStyle name="Normal 4 2 11 2" xfId="2022" xr:uid="{00000000-0005-0000-0000-0000DD070000}"/>
    <cellStyle name="Normal 4 2 12" xfId="2023" xr:uid="{00000000-0005-0000-0000-0000DE070000}"/>
    <cellStyle name="Normal 4 2 12 2" xfId="2024" xr:uid="{00000000-0005-0000-0000-0000DF070000}"/>
    <cellStyle name="Normal 4 2 13" xfId="2025" xr:uid="{00000000-0005-0000-0000-0000E0070000}"/>
    <cellStyle name="Normal 4 2 13 2" xfId="2026" xr:uid="{00000000-0005-0000-0000-0000E1070000}"/>
    <cellStyle name="Normal 4 2 14" xfId="2027" xr:uid="{00000000-0005-0000-0000-0000E2070000}"/>
    <cellStyle name="Normal 4 2 14 2" xfId="2028" xr:uid="{00000000-0005-0000-0000-0000E3070000}"/>
    <cellStyle name="Normal 4 2 15" xfId="2029" xr:uid="{00000000-0005-0000-0000-0000E4070000}"/>
    <cellStyle name="Normal 4 2 15 2" xfId="2030" xr:uid="{00000000-0005-0000-0000-0000E5070000}"/>
    <cellStyle name="Normal 4 2 16" xfId="2031" xr:uid="{00000000-0005-0000-0000-0000E6070000}"/>
    <cellStyle name="Normal 4 2 16 2" xfId="2032" xr:uid="{00000000-0005-0000-0000-0000E7070000}"/>
    <cellStyle name="Normal 4 2 17" xfId="2033" xr:uid="{00000000-0005-0000-0000-0000E8070000}"/>
    <cellStyle name="Normal 4 2 17 2" xfId="2034" xr:uid="{00000000-0005-0000-0000-0000E9070000}"/>
    <cellStyle name="Normal 4 2 18" xfId="2035" xr:uid="{00000000-0005-0000-0000-0000EA070000}"/>
    <cellStyle name="Normal 4 2 19" xfId="2036" xr:uid="{00000000-0005-0000-0000-0000EB070000}"/>
    <cellStyle name="Normal 4 2 2" xfId="2037" xr:uid="{00000000-0005-0000-0000-0000EC070000}"/>
    <cellStyle name="Normal 4 2 2 2" xfId="2038" xr:uid="{00000000-0005-0000-0000-0000ED070000}"/>
    <cellStyle name="Normal 4 2 2 2 2" xfId="2039" xr:uid="{00000000-0005-0000-0000-0000EE070000}"/>
    <cellStyle name="Normal 4 2 2 3" xfId="2040" xr:uid="{00000000-0005-0000-0000-0000EF070000}"/>
    <cellStyle name="Normal 4 2 2 4" xfId="2041" xr:uid="{00000000-0005-0000-0000-0000F0070000}"/>
    <cellStyle name="Normal 4 2 2 5" xfId="2042" xr:uid="{00000000-0005-0000-0000-0000F1070000}"/>
    <cellStyle name="Normal 4 2 2 6" xfId="2043" xr:uid="{00000000-0005-0000-0000-0000F2070000}"/>
    <cellStyle name="Normal 4 2 2 7" xfId="2044" xr:uid="{00000000-0005-0000-0000-0000F3070000}"/>
    <cellStyle name="Normal 4 2 20" xfId="2045" xr:uid="{00000000-0005-0000-0000-0000F4070000}"/>
    <cellStyle name="Normal 4 2 21" xfId="2046" xr:uid="{00000000-0005-0000-0000-0000F5070000}"/>
    <cellStyle name="Normal 4 2 22" xfId="2047" xr:uid="{00000000-0005-0000-0000-0000F6070000}"/>
    <cellStyle name="Normal 4 2 3" xfId="2048" xr:uid="{00000000-0005-0000-0000-0000F7070000}"/>
    <cellStyle name="Normal 4 2 3 2" xfId="2049" xr:uid="{00000000-0005-0000-0000-0000F8070000}"/>
    <cellStyle name="Normal 4 2 4" xfId="2050" xr:uid="{00000000-0005-0000-0000-0000F9070000}"/>
    <cellStyle name="Normal 4 2 4 2" xfId="2051" xr:uid="{00000000-0005-0000-0000-0000FA070000}"/>
    <cellStyle name="Normal 4 2 5" xfId="2052" xr:uid="{00000000-0005-0000-0000-0000FB070000}"/>
    <cellStyle name="Normal 4 2 5 2" xfId="2053" xr:uid="{00000000-0005-0000-0000-0000FC070000}"/>
    <cellStyle name="Normal 4 2 6" xfId="2054" xr:uid="{00000000-0005-0000-0000-0000FD070000}"/>
    <cellStyle name="Normal 4 2 6 2" xfId="2055" xr:uid="{00000000-0005-0000-0000-0000FE070000}"/>
    <cellStyle name="Normal 4 2 7" xfId="2056" xr:uid="{00000000-0005-0000-0000-0000FF070000}"/>
    <cellStyle name="Normal 4 2 7 2" xfId="2057" xr:uid="{00000000-0005-0000-0000-000000080000}"/>
    <cellStyle name="Normal 4 2 8" xfId="2058" xr:uid="{00000000-0005-0000-0000-000001080000}"/>
    <cellStyle name="Normal 4 2 8 2" xfId="2059" xr:uid="{00000000-0005-0000-0000-000002080000}"/>
    <cellStyle name="Normal 4 2 9" xfId="2060" xr:uid="{00000000-0005-0000-0000-000003080000}"/>
    <cellStyle name="Normal 4 2 9 2" xfId="2061" xr:uid="{00000000-0005-0000-0000-000004080000}"/>
    <cellStyle name="Normal 4 2_6fd_1_10_51" xfId="2062" xr:uid="{00000000-0005-0000-0000-000005080000}"/>
    <cellStyle name="Normal 4 20" xfId="2063" xr:uid="{00000000-0005-0000-0000-000006080000}"/>
    <cellStyle name="Normal 4 21" xfId="2064" xr:uid="{00000000-0005-0000-0000-000007080000}"/>
    <cellStyle name="Normal 4 22" xfId="2065" xr:uid="{00000000-0005-0000-0000-000008080000}"/>
    <cellStyle name="Normal 4 23" xfId="2066" xr:uid="{00000000-0005-0000-0000-000009080000}"/>
    <cellStyle name="Normal 4 24" xfId="2067" xr:uid="{00000000-0005-0000-0000-00000A080000}"/>
    <cellStyle name="Normal 4 25" xfId="2068" xr:uid="{00000000-0005-0000-0000-00000B080000}"/>
    <cellStyle name="Normal 4 26" xfId="2069" xr:uid="{00000000-0005-0000-0000-00000C080000}"/>
    <cellStyle name="Normal 4 3" xfId="2070" xr:uid="{00000000-0005-0000-0000-00000D080000}"/>
    <cellStyle name="Normal 4 3 2" xfId="2071" xr:uid="{00000000-0005-0000-0000-00000E080000}"/>
    <cellStyle name="Normal 4 3 3" xfId="2072" xr:uid="{00000000-0005-0000-0000-00000F080000}"/>
    <cellStyle name="Normal 4 3 4" xfId="2073" xr:uid="{00000000-0005-0000-0000-000010080000}"/>
    <cellStyle name="Normal 4 3 5" xfId="2074" xr:uid="{00000000-0005-0000-0000-000011080000}"/>
    <cellStyle name="Normal 4 3 6" xfId="2075" xr:uid="{00000000-0005-0000-0000-000012080000}"/>
    <cellStyle name="Normal 4 3 7" xfId="2076" xr:uid="{00000000-0005-0000-0000-000013080000}"/>
    <cellStyle name="Normal 4 4" xfId="2077" xr:uid="{00000000-0005-0000-0000-000014080000}"/>
    <cellStyle name="Normal 4 4 2" xfId="2078" xr:uid="{00000000-0005-0000-0000-000015080000}"/>
    <cellStyle name="Normal 4 4 3" xfId="2079" xr:uid="{00000000-0005-0000-0000-000016080000}"/>
    <cellStyle name="Normal 4 4 4" xfId="2080" xr:uid="{00000000-0005-0000-0000-000017080000}"/>
    <cellStyle name="Normal 4 4 5" xfId="2081" xr:uid="{00000000-0005-0000-0000-000018080000}"/>
    <cellStyle name="Normal 4 4 6" xfId="2082" xr:uid="{00000000-0005-0000-0000-000019080000}"/>
    <cellStyle name="Normal 4 4 7" xfId="2083" xr:uid="{00000000-0005-0000-0000-00001A080000}"/>
    <cellStyle name="Normal 4 5" xfId="2084" xr:uid="{00000000-0005-0000-0000-00001B080000}"/>
    <cellStyle name="Normal 4 5 2" xfId="2085" xr:uid="{00000000-0005-0000-0000-00001C080000}"/>
    <cellStyle name="Normal 4 5 3" xfId="2086" xr:uid="{00000000-0005-0000-0000-00001D080000}"/>
    <cellStyle name="Normal 4 5 4" xfId="2087" xr:uid="{00000000-0005-0000-0000-00001E080000}"/>
    <cellStyle name="Normal 4 5 5" xfId="2088" xr:uid="{00000000-0005-0000-0000-00001F080000}"/>
    <cellStyle name="Normal 4 5 6" xfId="2089" xr:uid="{00000000-0005-0000-0000-000020080000}"/>
    <cellStyle name="Normal 4 5 7" xfId="2090" xr:uid="{00000000-0005-0000-0000-000021080000}"/>
    <cellStyle name="Normal 4 6" xfId="2091" xr:uid="{00000000-0005-0000-0000-000022080000}"/>
    <cellStyle name="Normal 4 6 2" xfId="2092" xr:uid="{00000000-0005-0000-0000-000023080000}"/>
    <cellStyle name="Normal 4 6 3" xfId="2093" xr:uid="{00000000-0005-0000-0000-000024080000}"/>
    <cellStyle name="Normal 4 6 4" xfId="2094" xr:uid="{00000000-0005-0000-0000-000025080000}"/>
    <cellStyle name="Normal 4 6 5" xfId="2095" xr:uid="{00000000-0005-0000-0000-000026080000}"/>
    <cellStyle name="Normal 4 6 6" xfId="2096" xr:uid="{00000000-0005-0000-0000-000027080000}"/>
    <cellStyle name="Normal 4 6 7" xfId="2097" xr:uid="{00000000-0005-0000-0000-000028080000}"/>
    <cellStyle name="Normal 4 7" xfId="2098" xr:uid="{00000000-0005-0000-0000-000029080000}"/>
    <cellStyle name="Normal 4 7 2" xfId="2099" xr:uid="{00000000-0005-0000-0000-00002A080000}"/>
    <cellStyle name="Normal 4 7 3" xfId="2100" xr:uid="{00000000-0005-0000-0000-00002B080000}"/>
    <cellStyle name="Normal 4 8" xfId="2101" xr:uid="{00000000-0005-0000-0000-00002C080000}"/>
    <cellStyle name="Normal 4 8 2" xfId="2102" xr:uid="{00000000-0005-0000-0000-00002D080000}"/>
    <cellStyle name="Normal 4 9" xfId="2103" xr:uid="{00000000-0005-0000-0000-00002E080000}"/>
    <cellStyle name="Normal 4 9 2" xfId="2104" xr:uid="{00000000-0005-0000-0000-00002F080000}"/>
    <cellStyle name="Normal 4_6fd_1_10_51" xfId="2105" xr:uid="{00000000-0005-0000-0000-000030080000}"/>
    <cellStyle name="Normal 40" xfId="2106" xr:uid="{00000000-0005-0000-0000-000031080000}"/>
    <cellStyle name="Normal 41" xfId="2107" xr:uid="{00000000-0005-0000-0000-000032080000}"/>
    <cellStyle name="Normal 41 2" xfId="2108" xr:uid="{00000000-0005-0000-0000-000033080000}"/>
    <cellStyle name="Normal 41 3" xfId="2109" xr:uid="{00000000-0005-0000-0000-000034080000}"/>
    <cellStyle name="Normal 41 4" xfId="2110" xr:uid="{00000000-0005-0000-0000-000035080000}"/>
    <cellStyle name="Normal 42" xfId="2111" xr:uid="{00000000-0005-0000-0000-000036080000}"/>
    <cellStyle name="Normal 43" xfId="2112" xr:uid="{00000000-0005-0000-0000-000037080000}"/>
    <cellStyle name="Normal 44" xfId="2113" xr:uid="{00000000-0005-0000-0000-000038080000}"/>
    <cellStyle name="Normal 45" xfId="2114" xr:uid="{00000000-0005-0000-0000-000039080000}"/>
    <cellStyle name="Normal 46" xfId="2115" xr:uid="{00000000-0005-0000-0000-00003A080000}"/>
    <cellStyle name="Normal 47" xfId="2116" xr:uid="{00000000-0005-0000-0000-00003B080000}"/>
    <cellStyle name="Normal 48" xfId="2117" xr:uid="{00000000-0005-0000-0000-00003C080000}"/>
    <cellStyle name="Normal 49" xfId="2118" xr:uid="{00000000-0005-0000-0000-00003D080000}"/>
    <cellStyle name="Normal 5" xfId="20" xr:uid="{00000000-0005-0000-0000-00003E080000}"/>
    <cellStyle name="Normal 5 10" xfId="2119" xr:uid="{00000000-0005-0000-0000-00003F080000}"/>
    <cellStyle name="Normal 5 10 2" xfId="2120" xr:uid="{00000000-0005-0000-0000-000040080000}"/>
    <cellStyle name="Normal 5 11" xfId="2121" xr:uid="{00000000-0005-0000-0000-000041080000}"/>
    <cellStyle name="Normal 5 11 2" xfId="2122" xr:uid="{00000000-0005-0000-0000-000042080000}"/>
    <cellStyle name="Normal 5 12" xfId="2123" xr:uid="{00000000-0005-0000-0000-000043080000}"/>
    <cellStyle name="Normal 5 12 2" xfId="2124" xr:uid="{00000000-0005-0000-0000-000044080000}"/>
    <cellStyle name="Normal 5 13" xfId="2125" xr:uid="{00000000-0005-0000-0000-000045080000}"/>
    <cellStyle name="Normal 5 13 2" xfId="2126" xr:uid="{00000000-0005-0000-0000-000046080000}"/>
    <cellStyle name="Normal 5 14" xfId="2127" xr:uid="{00000000-0005-0000-0000-000047080000}"/>
    <cellStyle name="Normal 5 14 2" xfId="2128" xr:uid="{00000000-0005-0000-0000-000048080000}"/>
    <cellStyle name="Normal 5 15" xfId="2129" xr:uid="{00000000-0005-0000-0000-000049080000}"/>
    <cellStyle name="Normal 5 15 2" xfId="2130" xr:uid="{00000000-0005-0000-0000-00004A080000}"/>
    <cellStyle name="Normal 5 16" xfId="2131" xr:uid="{00000000-0005-0000-0000-00004B080000}"/>
    <cellStyle name="Normal 5 16 2" xfId="2132" xr:uid="{00000000-0005-0000-0000-00004C080000}"/>
    <cellStyle name="Normal 5 17" xfId="2133" xr:uid="{00000000-0005-0000-0000-00004D080000}"/>
    <cellStyle name="Normal 5 17 2" xfId="2134" xr:uid="{00000000-0005-0000-0000-00004E080000}"/>
    <cellStyle name="Normal 5 18" xfId="2135" xr:uid="{00000000-0005-0000-0000-00004F080000}"/>
    <cellStyle name="Normal 5 19" xfId="2136" xr:uid="{00000000-0005-0000-0000-000050080000}"/>
    <cellStyle name="Normal 5 2" xfId="2137" xr:uid="{00000000-0005-0000-0000-000051080000}"/>
    <cellStyle name="Normal 5 2 2" xfId="2138" xr:uid="{00000000-0005-0000-0000-000052080000}"/>
    <cellStyle name="Normal 5 2 3" xfId="2139" xr:uid="{00000000-0005-0000-0000-000053080000}"/>
    <cellStyle name="Normal 5 2 4" xfId="2140" xr:uid="{00000000-0005-0000-0000-000054080000}"/>
    <cellStyle name="Normal 5 2 5" xfId="2141" xr:uid="{00000000-0005-0000-0000-000055080000}"/>
    <cellStyle name="Normal 5 20" xfId="2142" xr:uid="{00000000-0005-0000-0000-000056080000}"/>
    <cellStyle name="Normal 5 21" xfId="2143" xr:uid="{00000000-0005-0000-0000-000057080000}"/>
    <cellStyle name="Normal 5 22" xfId="2144" xr:uid="{00000000-0005-0000-0000-000058080000}"/>
    <cellStyle name="Normal 5 23" xfId="2145" xr:uid="{00000000-0005-0000-0000-000059080000}"/>
    <cellStyle name="Normal 5 3" xfId="2146" xr:uid="{00000000-0005-0000-0000-00005A080000}"/>
    <cellStyle name="Normal 5 3 2" xfId="2147" xr:uid="{00000000-0005-0000-0000-00005B080000}"/>
    <cellStyle name="Normal 5 3 3" xfId="2148" xr:uid="{00000000-0005-0000-0000-00005C080000}"/>
    <cellStyle name="Normal 5 3 4" xfId="2149" xr:uid="{00000000-0005-0000-0000-00005D080000}"/>
    <cellStyle name="Normal 5 4" xfId="2150" xr:uid="{00000000-0005-0000-0000-00005E080000}"/>
    <cellStyle name="Normal 5 4 2" xfId="2151" xr:uid="{00000000-0005-0000-0000-00005F080000}"/>
    <cellStyle name="Normal 5 4 3" xfId="2152" xr:uid="{00000000-0005-0000-0000-000060080000}"/>
    <cellStyle name="Normal 5 5" xfId="2153" xr:uid="{00000000-0005-0000-0000-000061080000}"/>
    <cellStyle name="Normal 5 5 2" xfId="2154" xr:uid="{00000000-0005-0000-0000-000062080000}"/>
    <cellStyle name="Normal 5 5 3" xfId="2155" xr:uid="{00000000-0005-0000-0000-000063080000}"/>
    <cellStyle name="Normal 5 6" xfId="2156" xr:uid="{00000000-0005-0000-0000-000064080000}"/>
    <cellStyle name="Normal 5 6 2" xfId="2157" xr:uid="{00000000-0005-0000-0000-000065080000}"/>
    <cellStyle name="Normal 5 7" xfId="2158" xr:uid="{00000000-0005-0000-0000-000066080000}"/>
    <cellStyle name="Normal 5 7 2" xfId="2159" xr:uid="{00000000-0005-0000-0000-000067080000}"/>
    <cellStyle name="Normal 5 8" xfId="2160" xr:uid="{00000000-0005-0000-0000-000068080000}"/>
    <cellStyle name="Normal 5 8 2" xfId="2161" xr:uid="{00000000-0005-0000-0000-000069080000}"/>
    <cellStyle name="Normal 5 9" xfId="2162" xr:uid="{00000000-0005-0000-0000-00006A080000}"/>
    <cellStyle name="Normal 5 9 2" xfId="2163" xr:uid="{00000000-0005-0000-0000-00006B080000}"/>
    <cellStyle name="Normal 5_FS" xfId="2164" xr:uid="{00000000-0005-0000-0000-00006C080000}"/>
    <cellStyle name="Normal 50" xfId="2165" xr:uid="{00000000-0005-0000-0000-00006D080000}"/>
    <cellStyle name="Normal 51" xfId="2166" xr:uid="{00000000-0005-0000-0000-00006E080000}"/>
    <cellStyle name="Normal 52" xfId="2167" xr:uid="{00000000-0005-0000-0000-00006F080000}"/>
    <cellStyle name="Normal 53" xfId="2168" xr:uid="{00000000-0005-0000-0000-000070080000}"/>
    <cellStyle name="Normal 54" xfId="2169" xr:uid="{00000000-0005-0000-0000-000071080000}"/>
    <cellStyle name="Normal 55" xfId="2170" xr:uid="{00000000-0005-0000-0000-000072080000}"/>
    <cellStyle name="Normal 56" xfId="2171" xr:uid="{00000000-0005-0000-0000-000073080000}"/>
    <cellStyle name="Normal 57" xfId="2172" xr:uid="{00000000-0005-0000-0000-000074080000}"/>
    <cellStyle name="Normal 58" xfId="2173" xr:uid="{00000000-0005-0000-0000-000075080000}"/>
    <cellStyle name="Normal 59" xfId="2174" xr:uid="{00000000-0005-0000-0000-000076080000}"/>
    <cellStyle name="Normal 6" xfId="21" xr:uid="{00000000-0005-0000-0000-000077080000}"/>
    <cellStyle name="Normal 6 10" xfId="2175" xr:uid="{00000000-0005-0000-0000-000078080000}"/>
    <cellStyle name="Normal 6 10 2" xfId="2176" xr:uid="{00000000-0005-0000-0000-000079080000}"/>
    <cellStyle name="Normal 6 11" xfId="2177" xr:uid="{00000000-0005-0000-0000-00007A080000}"/>
    <cellStyle name="Normal 6 11 2" xfId="2178" xr:uid="{00000000-0005-0000-0000-00007B080000}"/>
    <cellStyle name="Normal 6 12" xfId="2179" xr:uid="{00000000-0005-0000-0000-00007C080000}"/>
    <cellStyle name="Normal 6 12 2" xfId="2180" xr:uid="{00000000-0005-0000-0000-00007D080000}"/>
    <cellStyle name="Normal 6 13" xfId="2181" xr:uid="{00000000-0005-0000-0000-00007E080000}"/>
    <cellStyle name="Normal 6 13 2" xfId="2182" xr:uid="{00000000-0005-0000-0000-00007F080000}"/>
    <cellStyle name="Normal 6 14" xfId="2183" xr:uid="{00000000-0005-0000-0000-000080080000}"/>
    <cellStyle name="Normal 6 14 2" xfId="2184" xr:uid="{00000000-0005-0000-0000-000081080000}"/>
    <cellStyle name="Normal 6 15" xfId="2185" xr:uid="{00000000-0005-0000-0000-000082080000}"/>
    <cellStyle name="Normal 6 15 2" xfId="2186" xr:uid="{00000000-0005-0000-0000-000083080000}"/>
    <cellStyle name="Normal 6 16" xfId="2187" xr:uid="{00000000-0005-0000-0000-000084080000}"/>
    <cellStyle name="Normal 6 16 2" xfId="2188" xr:uid="{00000000-0005-0000-0000-000085080000}"/>
    <cellStyle name="Normal 6 17" xfId="2189" xr:uid="{00000000-0005-0000-0000-000086080000}"/>
    <cellStyle name="Normal 6 17 2" xfId="2190" xr:uid="{00000000-0005-0000-0000-000087080000}"/>
    <cellStyle name="Normal 6 18" xfId="2191" xr:uid="{00000000-0005-0000-0000-000088080000}"/>
    <cellStyle name="Normal 6 19" xfId="2192" xr:uid="{00000000-0005-0000-0000-000089080000}"/>
    <cellStyle name="Normal 6 2" xfId="2193" xr:uid="{00000000-0005-0000-0000-00008A080000}"/>
    <cellStyle name="Normal 6 2 2" xfId="2194" xr:uid="{00000000-0005-0000-0000-00008B080000}"/>
    <cellStyle name="Normal 6 2 2 2" xfId="2195" xr:uid="{00000000-0005-0000-0000-00008C080000}"/>
    <cellStyle name="Normal 6 2 2 3" xfId="2196" xr:uid="{00000000-0005-0000-0000-00008D080000}"/>
    <cellStyle name="Normal 6 2 3" xfId="2197" xr:uid="{00000000-0005-0000-0000-00008E080000}"/>
    <cellStyle name="Normal 6 2 4" xfId="2198" xr:uid="{00000000-0005-0000-0000-00008F080000}"/>
    <cellStyle name="Normal 6 2 5" xfId="2199" xr:uid="{00000000-0005-0000-0000-000090080000}"/>
    <cellStyle name="Normal 6 20" xfId="2200" xr:uid="{00000000-0005-0000-0000-000091080000}"/>
    <cellStyle name="Normal 6 3" xfId="2201" xr:uid="{00000000-0005-0000-0000-000092080000}"/>
    <cellStyle name="Normal 6 3 2" xfId="2202" xr:uid="{00000000-0005-0000-0000-000093080000}"/>
    <cellStyle name="Normal 6 3 3" xfId="2203" xr:uid="{00000000-0005-0000-0000-000094080000}"/>
    <cellStyle name="Normal 6 4" xfId="2204" xr:uid="{00000000-0005-0000-0000-000095080000}"/>
    <cellStyle name="Normal 6 4 2" xfId="2205" xr:uid="{00000000-0005-0000-0000-000096080000}"/>
    <cellStyle name="Normal 6 4 3" xfId="2206" xr:uid="{00000000-0005-0000-0000-000097080000}"/>
    <cellStyle name="Normal 6 5" xfId="2207" xr:uid="{00000000-0005-0000-0000-000098080000}"/>
    <cellStyle name="Normal 6 5 2" xfId="2208" xr:uid="{00000000-0005-0000-0000-000099080000}"/>
    <cellStyle name="Normal 6 5 3" xfId="2209" xr:uid="{00000000-0005-0000-0000-00009A080000}"/>
    <cellStyle name="Normal 6 6" xfId="2210" xr:uid="{00000000-0005-0000-0000-00009B080000}"/>
    <cellStyle name="Normal 6 6 2" xfId="2211" xr:uid="{00000000-0005-0000-0000-00009C080000}"/>
    <cellStyle name="Normal 6 6 3" xfId="2212" xr:uid="{00000000-0005-0000-0000-00009D080000}"/>
    <cellStyle name="Normal 6 7" xfId="2213" xr:uid="{00000000-0005-0000-0000-00009E080000}"/>
    <cellStyle name="Normal 6 7 2" xfId="2214" xr:uid="{00000000-0005-0000-0000-00009F080000}"/>
    <cellStyle name="Normal 6 8" xfId="2215" xr:uid="{00000000-0005-0000-0000-0000A0080000}"/>
    <cellStyle name="Normal 6 8 2" xfId="2216" xr:uid="{00000000-0005-0000-0000-0000A1080000}"/>
    <cellStyle name="Normal 6 9" xfId="2217" xr:uid="{00000000-0005-0000-0000-0000A2080000}"/>
    <cellStyle name="Normal 6 9 2" xfId="2218" xr:uid="{00000000-0005-0000-0000-0000A3080000}"/>
    <cellStyle name="Normal 6_FS" xfId="2219" xr:uid="{00000000-0005-0000-0000-0000A4080000}"/>
    <cellStyle name="Normal 60" xfId="2220" xr:uid="{00000000-0005-0000-0000-0000A5080000}"/>
    <cellStyle name="Normal 61" xfId="2221" xr:uid="{00000000-0005-0000-0000-0000A6080000}"/>
    <cellStyle name="Normal 62" xfId="2222" xr:uid="{00000000-0005-0000-0000-0000A7080000}"/>
    <cellStyle name="Normal 63" xfId="2223" xr:uid="{00000000-0005-0000-0000-0000A8080000}"/>
    <cellStyle name="Normal 64" xfId="2224" xr:uid="{00000000-0005-0000-0000-0000A9080000}"/>
    <cellStyle name="Normal 65" xfId="2225" xr:uid="{00000000-0005-0000-0000-0000AA080000}"/>
    <cellStyle name="Normal 66" xfId="2226" xr:uid="{00000000-0005-0000-0000-0000AB080000}"/>
    <cellStyle name="Normal 67" xfId="2227" xr:uid="{00000000-0005-0000-0000-0000AC080000}"/>
    <cellStyle name="Normal 68" xfId="2228" xr:uid="{00000000-0005-0000-0000-0000AD080000}"/>
    <cellStyle name="Normal 69" xfId="2229" xr:uid="{00000000-0005-0000-0000-0000AE080000}"/>
    <cellStyle name="Normal 7" xfId="2230" xr:uid="{00000000-0005-0000-0000-0000AF080000}"/>
    <cellStyle name="Normal 7 10" xfId="2231" xr:uid="{00000000-0005-0000-0000-0000B0080000}"/>
    <cellStyle name="Normal 7 10 2" xfId="2232" xr:uid="{00000000-0005-0000-0000-0000B1080000}"/>
    <cellStyle name="Normal 7 11" xfId="2233" xr:uid="{00000000-0005-0000-0000-0000B2080000}"/>
    <cellStyle name="Normal 7 11 2" xfId="2234" xr:uid="{00000000-0005-0000-0000-0000B3080000}"/>
    <cellStyle name="Normal 7 12" xfId="2235" xr:uid="{00000000-0005-0000-0000-0000B4080000}"/>
    <cellStyle name="Normal 7 12 2" xfId="2236" xr:uid="{00000000-0005-0000-0000-0000B5080000}"/>
    <cellStyle name="Normal 7 13" xfId="2237" xr:uid="{00000000-0005-0000-0000-0000B6080000}"/>
    <cellStyle name="Normal 7 13 2" xfId="2238" xr:uid="{00000000-0005-0000-0000-0000B7080000}"/>
    <cellStyle name="Normal 7 14" xfId="2239" xr:uid="{00000000-0005-0000-0000-0000B8080000}"/>
    <cellStyle name="Normal 7 14 2" xfId="2240" xr:uid="{00000000-0005-0000-0000-0000B9080000}"/>
    <cellStyle name="Normal 7 15" xfId="2241" xr:uid="{00000000-0005-0000-0000-0000BA080000}"/>
    <cellStyle name="Normal 7 15 2" xfId="2242" xr:uid="{00000000-0005-0000-0000-0000BB080000}"/>
    <cellStyle name="Normal 7 16" xfId="2243" xr:uid="{00000000-0005-0000-0000-0000BC080000}"/>
    <cellStyle name="Normal 7 16 2" xfId="2244" xr:uid="{00000000-0005-0000-0000-0000BD080000}"/>
    <cellStyle name="Normal 7 17" xfId="2245" xr:uid="{00000000-0005-0000-0000-0000BE080000}"/>
    <cellStyle name="Normal 7 17 2" xfId="2246" xr:uid="{00000000-0005-0000-0000-0000BF080000}"/>
    <cellStyle name="Normal 7 18" xfId="2247" xr:uid="{00000000-0005-0000-0000-0000C0080000}"/>
    <cellStyle name="Normal 7 19" xfId="2248" xr:uid="{00000000-0005-0000-0000-0000C1080000}"/>
    <cellStyle name="Normal 7 2" xfId="2249" xr:uid="{00000000-0005-0000-0000-0000C2080000}"/>
    <cellStyle name="Normal 7 2 2" xfId="2250" xr:uid="{00000000-0005-0000-0000-0000C3080000}"/>
    <cellStyle name="Normal 7 2 2 2" xfId="2251" xr:uid="{00000000-0005-0000-0000-0000C4080000}"/>
    <cellStyle name="Normal 7 2 3" xfId="2252" xr:uid="{00000000-0005-0000-0000-0000C5080000}"/>
    <cellStyle name="Normal 7 2 4" xfId="2253" xr:uid="{00000000-0005-0000-0000-0000C6080000}"/>
    <cellStyle name="Normal 7 2_6fd_1_10_51" xfId="2254" xr:uid="{00000000-0005-0000-0000-0000C7080000}"/>
    <cellStyle name="Normal 7 20" xfId="2255" xr:uid="{00000000-0005-0000-0000-0000C8080000}"/>
    <cellStyle name="Normal 7 21" xfId="2256" xr:uid="{00000000-0005-0000-0000-0000C9080000}"/>
    <cellStyle name="Normal 7 22" xfId="2257" xr:uid="{00000000-0005-0000-0000-0000CA080000}"/>
    <cellStyle name="Normal 7 23" xfId="2258" xr:uid="{00000000-0005-0000-0000-0000CB080000}"/>
    <cellStyle name="Normal 7 24" xfId="2259" xr:uid="{00000000-0005-0000-0000-0000CC080000}"/>
    <cellStyle name="Normal 7 25" xfId="2260" xr:uid="{00000000-0005-0000-0000-0000CD080000}"/>
    <cellStyle name="Normal 7 26" xfId="2261" xr:uid="{00000000-0005-0000-0000-0000CE080000}"/>
    <cellStyle name="Normal 7 27" xfId="2262" xr:uid="{00000000-0005-0000-0000-0000CF080000}"/>
    <cellStyle name="Normal 7 28" xfId="2263" xr:uid="{00000000-0005-0000-0000-0000D0080000}"/>
    <cellStyle name="Normal 7 29" xfId="2264" xr:uid="{00000000-0005-0000-0000-0000D1080000}"/>
    <cellStyle name="Normal 7 3" xfId="2265" xr:uid="{00000000-0005-0000-0000-0000D2080000}"/>
    <cellStyle name="Normal 7 3 2" xfId="2266" xr:uid="{00000000-0005-0000-0000-0000D3080000}"/>
    <cellStyle name="Normal 7 3 3" xfId="2267" xr:uid="{00000000-0005-0000-0000-0000D4080000}"/>
    <cellStyle name="Normal 7 30" xfId="2268" xr:uid="{00000000-0005-0000-0000-0000D5080000}"/>
    <cellStyle name="Normal 7 4" xfId="2269" xr:uid="{00000000-0005-0000-0000-0000D6080000}"/>
    <cellStyle name="Normal 7 4 2" xfId="2270" xr:uid="{00000000-0005-0000-0000-0000D7080000}"/>
    <cellStyle name="Normal 7 4 2 2" xfId="2271" xr:uid="{00000000-0005-0000-0000-0000D8080000}"/>
    <cellStyle name="Normal 7 4 3" xfId="2272" xr:uid="{00000000-0005-0000-0000-0000D9080000}"/>
    <cellStyle name="Normal 7 4 4" xfId="2273" xr:uid="{00000000-0005-0000-0000-0000DA080000}"/>
    <cellStyle name="Normal 7 5" xfId="2274" xr:uid="{00000000-0005-0000-0000-0000DB080000}"/>
    <cellStyle name="Normal 7 5 2" xfId="2275" xr:uid="{00000000-0005-0000-0000-0000DC080000}"/>
    <cellStyle name="Normal 7 5 2 2" xfId="2276" xr:uid="{00000000-0005-0000-0000-0000DD080000}"/>
    <cellStyle name="Normal 7 5 3" xfId="2277" xr:uid="{00000000-0005-0000-0000-0000DE080000}"/>
    <cellStyle name="Normal 7 5 4" xfId="2278" xr:uid="{00000000-0005-0000-0000-0000DF080000}"/>
    <cellStyle name="Normal 7 6" xfId="2279" xr:uid="{00000000-0005-0000-0000-0000E0080000}"/>
    <cellStyle name="Normal 7 6 2" xfId="2280" xr:uid="{00000000-0005-0000-0000-0000E1080000}"/>
    <cellStyle name="Normal 7 6 3" xfId="2281" xr:uid="{00000000-0005-0000-0000-0000E2080000}"/>
    <cellStyle name="Normal 7 7" xfId="2282" xr:uid="{00000000-0005-0000-0000-0000E3080000}"/>
    <cellStyle name="Normal 7 7 2" xfId="2283" xr:uid="{00000000-0005-0000-0000-0000E4080000}"/>
    <cellStyle name="Normal 7 8" xfId="2284" xr:uid="{00000000-0005-0000-0000-0000E5080000}"/>
    <cellStyle name="Normal 7 8 2" xfId="2285" xr:uid="{00000000-0005-0000-0000-0000E6080000}"/>
    <cellStyle name="Normal 7 9" xfId="2286" xr:uid="{00000000-0005-0000-0000-0000E7080000}"/>
    <cellStyle name="Normal 7 9 2" xfId="2287" xr:uid="{00000000-0005-0000-0000-0000E8080000}"/>
    <cellStyle name="Normal 7_FS" xfId="2288" xr:uid="{00000000-0005-0000-0000-0000E9080000}"/>
    <cellStyle name="Normal 70" xfId="2289" xr:uid="{00000000-0005-0000-0000-0000EA080000}"/>
    <cellStyle name="Normal 71" xfId="2290" xr:uid="{00000000-0005-0000-0000-0000EB080000}"/>
    <cellStyle name="Normal 72" xfId="2291" xr:uid="{00000000-0005-0000-0000-0000EC080000}"/>
    <cellStyle name="Normal 73" xfId="2292" xr:uid="{00000000-0005-0000-0000-0000ED080000}"/>
    <cellStyle name="Normal 74" xfId="2293" xr:uid="{00000000-0005-0000-0000-0000EE080000}"/>
    <cellStyle name="Normal 75" xfId="2294" xr:uid="{00000000-0005-0000-0000-0000EF080000}"/>
    <cellStyle name="Normal 76" xfId="2295" xr:uid="{00000000-0005-0000-0000-0000F0080000}"/>
    <cellStyle name="Normal 77" xfId="2296" xr:uid="{00000000-0005-0000-0000-0000F1080000}"/>
    <cellStyle name="Normal 78" xfId="2297" xr:uid="{00000000-0005-0000-0000-0000F2080000}"/>
    <cellStyle name="Normal 79" xfId="2298" xr:uid="{00000000-0005-0000-0000-0000F3080000}"/>
    <cellStyle name="Normal 8" xfId="2299" xr:uid="{00000000-0005-0000-0000-0000F4080000}"/>
    <cellStyle name="Normal 8 10" xfId="2300" xr:uid="{00000000-0005-0000-0000-0000F5080000}"/>
    <cellStyle name="Normal 8 10 2" xfId="2301" xr:uid="{00000000-0005-0000-0000-0000F6080000}"/>
    <cellStyle name="Normal 8 11" xfId="2302" xr:uid="{00000000-0005-0000-0000-0000F7080000}"/>
    <cellStyle name="Normal 8 11 2" xfId="2303" xr:uid="{00000000-0005-0000-0000-0000F8080000}"/>
    <cellStyle name="Normal 8 12" xfId="2304" xr:uid="{00000000-0005-0000-0000-0000F9080000}"/>
    <cellStyle name="Normal 8 12 2" xfId="2305" xr:uid="{00000000-0005-0000-0000-0000FA080000}"/>
    <cellStyle name="Normal 8 13" xfId="2306" xr:uid="{00000000-0005-0000-0000-0000FB080000}"/>
    <cellStyle name="Normal 8 13 2" xfId="2307" xr:uid="{00000000-0005-0000-0000-0000FC080000}"/>
    <cellStyle name="Normal 8 14" xfId="2308" xr:uid="{00000000-0005-0000-0000-0000FD080000}"/>
    <cellStyle name="Normal 8 14 2" xfId="2309" xr:uid="{00000000-0005-0000-0000-0000FE080000}"/>
    <cellStyle name="Normal 8 15" xfId="2310" xr:uid="{00000000-0005-0000-0000-0000FF080000}"/>
    <cellStyle name="Normal 8 15 2" xfId="2311" xr:uid="{00000000-0005-0000-0000-000000090000}"/>
    <cellStyle name="Normal 8 16" xfId="2312" xr:uid="{00000000-0005-0000-0000-000001090000}"/>
    <cellStyle name="Normal 8 16 2" xfId="2313" xr:uid="{00000000-0005-0000-0000-000002090000}"/>
    <cellStyle name="Normal 8 17" xfId="2314" xr:uid="{00000000-0005-0000-0000-000003090000}"/>
    <cellStyle name="Normal 8 17 2" xfId="2315" xr:uid="{00000000-0005-0000-0000-000004090000}"/>
    <cellStyle name="Normal 8 18" xfId="2316" xr:uid="{00000000-0005-0000-0000-000005090000}"/>
    <cellStyle name="Normal 8 19" xfId="2317" xr:uid="{00000000-0005-0000-0000-000006090000}"/>
    <cellStyle name="Normal 8 2" xfId="2318" xr:uid="{00000000-0005-0000-0000-000007090000}"/>
    <cellStyle name="Normal 8 2 10" xfId="2319" xr:uid="{00000000-0005-0000-0000-000008090000}"/>
    <cellStyle name="Normal 8 2 11" xfId="2320" xr:uid="{00000000-0005-0000-0000-000009090000}"/>
    <cellStyle name="Normal 8 2 12" xfId="2321" xr:uid="{00000000-0005-0000-0000-00000A090000}"/>
    <cellStyle name="Normal 8 2 13" xfId="2322" xr:uid="{00000000-0005-0000-0000-00000B090000}"/>
    <cellStyle name="Normal 8 2 14" xfId="2323" xr:uid="{00000000-0005-0000-0000-00000C090000}"/>
    <cellStyle name="Normal 8 2 15" xfId="2324" xr:uid="{00000000-0005-0000-0000-00000D090000}"/>
    <cellStyle name="Normal 8 2 16" xfId="2325" xr:uid="{00000000-0005-0000-0000-00000E090000}"/>
    <cellStyle name="Normal 8 2 17" xfId="2326" xr:uid="{00000000-0005-0000-0000-00000F090000}"/>
    <cellStyle name="Normal 8 2 18" xfId="2327" xr:uid="{00000000-0005-0000-0000-000010090000}"/>
    <cellStyle name="Normal 8 2 19" xfId="2328" xr:uid="{00000000-0005-0000-0000-000011090000}"/>
    <cellStyle name="Normal 8 2 2" xfId="2329" xr:uid="{00000000-0005-0000-0000-000012090000}"/>
    <cellStyle name="Normal 8 2 2 2" xfId="2330" xr:uid="{00000000-0005-0000-0000-000013090000}"/>
    <cellStyle name="Normal 8 2 20" xfId="2331" xr:uid="{00000000-0005-0000-0000-000014090000}"/>
    <cellStyle name="Normal 8 2 3" xfId="2332" xr:uid="{00000000-0005-0000-0000-000015090000}"/>
    <cellStyle name="Normal 8 2 4" xfId="2333" xr:uid="{00000000-0005-0000-0000-000016090000}"/>
    <cellStyle name="Normal 8 2 5" xfId="2334" xr:uid="{00000000-0005-0000-0000-000017090000}"/>
    <cellStyle name="Normal 8 2 6" xfId="2335" xr:uid="{00000000-0005-0000-0000-000018090000}"/>
    <cellStyle name="Normal 8 2 7" xfId="2336" xr:uid="{00000000-0005-0000-0000-000019090000}"/>
    <cellStyle name="Normal 8 2 8" xfId="2337" xr:uid="{00000000-0005-0000-0000-00001A090000}"/>
    <cellStyle name="Normal 8 2 9" xfId="2338" xr:uid="{00000000-0005-0000-0000-00001B090000}"/>
    <cellStyle name="Normal 8 20" xfId="2339" xr:uid="{00000000-0005-0000-0000-00001C090000}"/>
    <cellStyle name="Normal 8 3" xfId="2340" xr:uid="{00000000-0005-0000-0000-00001D090000}"/>
    <cellStyle name="Normal 8 3 2" xfId="2341" xr:uid="{00000000-0005-0000-0000-00001E090000}"/>
    <cellStyle name="Normal 8 3 2 2" xfId="2342" xr:uid="{00000000-0005-0000-0000-00001F090000}"/>
    <cellStyle name="Normal 8 3 3" xfId="2343" xr:uid="{00000000-0005-0000-0000-000020090000}"/>
    <cellStyle name="Normal 8 3 3 2" xfId="2344" xr:uid="{00000000-0005-0000-0000-000021090000}"/>
    <cellStyle name="Normal 8 4" xfId="2345" xr:uid="{00000000-0005-0000-0000-000022090000}"/>
    <cellStyle name="Normal 8 4 2" xfId="2346" xr:uid="{00000000-0005-0000-0000-000023090000}"/>
    <cellStyle name="Normal 8 5" xfId="2347" xr:uid="{00000000-0005-0000-0000-000024090000}"/>
    <cellStyle name="Normal 8 5 2" xfId="2348" xr:uid="{00000000-0005-0000-0000-000025090000}"/>
    <cellStyle name="Normal 8 6" xfId="2349" xr:uid="{00000000-0005-0000-0000-000026090000}"/>
    <cellStyle name="Normal 8 6 2" xfId="2350" xr:uid="{00000000-0005-0000-0000-000027090000}"/>
    <cellStyle name="Normal 8 7" xfId="2351" xr:uid="{00000000-0005-0000-0000-000028090000}"/>
    <cellStyle name="Normal 8 7 2" xfId="2352" xr:uid="{00000000-0005-0000-0000-000029090000}"/>
    <cellStyle name="Normal 8 8" xfId="2353" xr:uid="{00000000-0005-0000-0000-00002A090000}"/>
    <cellStyle name="Normal 8 8 2" xfId="2354" xr:uid="{00000000-0005-0000-0000-00002B090000}"/>
    <cellStyle name="Normal 8 9" xfId="2355" xr:uid="{00000000-0005-0000-0000-00002C090000}"/>
    <cellStyle name="Normal 8 9 2" xfId="2356" xr:uid="{00000000-0005-0000-0000-00002D090000}"/>
    <cellStyle name="Normal 80" xfId="2357" xr:uid="{00000000-0005-0000-0000-00002E090000}"/>
    <cellStyle name="Normal 81" xfId="2358" xr:uid="{00000000-0005-0000-0000-00002F090000}"/>
    <cellStyle name="Normal 82" xfId="2359" xr:uid="{00000000-0005-0000-0000-000030090000}"/>
    <cellStyle name="Normal 83" xfId="2360" xr:uid="{00000000-0005-0000-0000-000031090000}"/>
    <cellStyle name="Normal 84" xfId="2361" xr:uid="{00000000-0005-0000-0000-000032090000}"/>
    <cellStyle name="Normal 85" xfId="2362" xr:uid="{00000000-0005-0000-0000-000033090000}"/>
    <cellStyle name="Normal 86" xfId="29" xr:uid="{00000000-0005-0000-0000-000034090000}"/>
    <cellStyle name="Normal 87" xfId="3486" xr:uid="{D6B89768-8390-4581-89E2-B56501867C38}"/>
    <cellStyle name="Normal 9" xfId="2363" xr:uid="{00000000-0005-0000-0000-000035090000}"/>
    <cellStyle name="Normal 9 10" xfId="2364" xr:uid="{00000000-0005-0000-0000-000036090000}"/>
    <cellStyle name="Normal 9 10 2" xfId="2365" xr:uid="{00000000-0005-0000-0000-000037090000}"/>
    <cellStyle name="Normal 9 11" xfId="2366" xr:uid="{00000000-0005-0000-0000-000038090000}"/>
    <cellStyle name="Normal 9 11 2" xfId="2367" xr:uid="{00000000-0005-0000-0000-000039090000}"/>
    <cellStyle name="Normal 9 12" xfId="2368" xr:uid="{00000000-0005-0000-0000-00003A090000}"/>
    <cellStyle name="Normal 9 12 2" xfId="2369" xr:uid="{00000000-0005-0000-0000-00003B090000}"/>
    <cellStyle name="Normal 9 13" xfId="2370" xr:uid="{00000000-0005-0000-0000-00003C090000}"/>
    <cellStyle name="Normal 9 13 2" xfId="2371" xr:uid="{00000000-0005-0000-0000-00003D090000}"/>
    <cellStyle name="Normal 9 14" xfId="2372" xr:uid="{00000000-0005-0000-0000-00003E090000}"/>
    <cellStyle name="Normal 9 14 2" xfId="2373" xr:uid="{00000000-0005-0000-0000-00003F090000}"/>
    <cellStyle name="Normal 9 15" xfId="2374" xr:uid="{00000000-0005-0000-0000-000040090000}"/>
    <cellStyle name="Normal 9 15 2" xfId="2375" xr:uid="{00000000-0005-0000-0000-000041090000}"/>
    <cellStyle name="Normal 9 16" xfId="2376" xr:uid="{00000000-0005-0000-0000-000042090000}"/>
    <cellStyle name="Normal 9 16 2" xfId="2377" xr:uid="{00000000-0005-0000-0000-000043090000}"/>
    <cellStyle name="Normal 9 17" xfId="2378" xr:uid="{00000000-0005-0000-0000-000044090000}"/>
    <cellStyle name="Normal 9 17 2" xfId="2379" xr:uid="{00000000-0005-0000-0000-000045090000}"/>
    <cellStyle name="Normal 9 18" xfId="2380" xr:uid="{00000000-0005-0000-0000-000046090000}"/>
    <cellStyle name="Normal 9 18 2" xfId="2381" xr:uid="{00000000-0005-0000-0000-000047090000}"/>
    <cellStyle name="Normal 9 19" xfId="2382" xr:uid="{00000000-0005-0000-0000-000048090000}"/>
    <cellStyle name="Normal 9 2" xfId="2383" xr:uid="{00000000-0005-0000-0000-000049090000}"/>
    <cellStyle name="Normal 9 2 2" xfId="2384" xr:uid="{00000000-0005-0000-0000-00004A090000}"/>
    <cellStyle name="Normal 9 2 3" xfId="2385" xr:uid="{00000000-0005-0000-0000-00004B090000}"/>
    <cellStyle name="Normal 9 2 4" xfId="2386" xr:uid="{00000000-0005-0000-0000-00004C090000}"/>
    <cellStyle name="Normal 9 2 5" xfId="2387" xr:uid="{00000000-0005-0000-0000-00004D090000}"/>
    <cellStyle name="Normal 9 20" xfId="2388" xr:uid="{00000000-0005-0000-0000-00004E090000}"/>
    <cellStyle name="Normal 9 3" xfId="2389" xr:uid="{00000000-0005-0000-0000-00004F090000}"/>
    <cellStyle name="Normal 9 3 2" xfId="2390" xr:uid="{00000000-0005-0000-0000-000050090000}"/>
    <cellStyle name="Normal 9 4" xfId="2391" xr:uid="{00000000-0005-0000-0000-000051090000}"/>
    <cellStyle name="Normal 9 4 2" xfId="2392" xr:uid="{00000000-0005-0000-0000-000052090000}"/>
    <cellStyle name="Normal 9 5" xfId="2393" xr:uid="{00000000-0005-0000-0000-000053090000}"/>
    <cellStyle name="Normal 9 5 2" xfId="2394" xr:uid="{00000000-0005-0000-0000-000054090000}"/>
    <cellStyle name="Normal 9 6" xfId="2395" xr:uid="{00000000-0005-0000-0000-000055090000}"/>
    <cellStyle name="Normal 9 6 2" xfId="2396" xr:uid="{00000000-0005-0000-0000-000056090000}"/>
    <cellStyle name="Normal 9 7" xfId="2397" xr:uid="{00000000-0005-0000-0000-000057090000}"/>
    <cellStyle name="Normal 9 7 2" xfId="2398" xr:uid="{00000000-0005-0000-0000-000058090000}"/>
    <cellStyle name="Normal 9 8" xfId="2399" xr:uid="{00000000-0005-0000-0000-000059090000}"/>
    <cellStyle name="Normal 9 8 2" xfId="2400" xr:uid="{00000000-0005-0000-0000-00005A090000}"/>
    <cellStyle name="Normal 9 9" xfId="2401" xr:uid="{00000000-0005-0000-0000-00005B090000}"/>
    <cellStyle name="Normal 9 9 2" xfId="2402" xr:uid="{00000000-0005-0000-0000-00005C090000}"/>
    <cellStyle name="Normal_งบดุล" xfId="3488" xr:uid="{8A134DF1-D358-4785-A8E9-911E76A17ADA}"/>
    <cellStyle name="Normale_9639A02C" xfId="2403" xr:uid="{00000000-0005-0000-0000-00005E090000}"/>
    <cellStyle name="Note 2" xfId="2404" xr:uid="{00000000-0005-0000-0000-00005F090000}"/>
    <cellStyle name="Note 2 2" xfId="2405" xr:uid="{00000000-0005-0000-0000-000060090000}"/>
    <cellStyle name="Note 2 3" xfId="2406" xr:uid="{00000000-0005-0000-0000-000061090000}"/>
    <cellStyle name="Note 3" xfId="2407" xr:uid="{00000000-0005-0000-0000-000062090000}"/>
    <cellStyle name="Note 3 2" xfId="2408" xr:uid="{00000000-0005-0000-0000-000063090000}"/>
    <cellStyle name="Note 4" xfId="2409" xr:uid="{00000000-0005-0000-0000-000064090000}"/>
    <cellStyle name="Note 5" xfId="2410" xr:uid="{00000000-0005-0000-0000-000065090000}"/>
    <cellStyle name="Note 6" xfId="2411" xr:uid="{00000000-0005-0000-0000-000066090000}"/>
    <cellStyle name="Note 6 2" xfId="2412" xr:uid="{00000000-0005-0000-0000-000067090000}"/>
    <cellStyle name="Note 7" xfId="2413" xr:uid="{00000000-0005-0000-0000-000068090000}"/>
    <cellStyle name="Number 1" xfId="2414" xr:uid="{00000000-0005-0000-0000-000069090000}"/>
    <cellStyle name="oft Excel]_x000d__x000a_Comment=The open=/f lines load custom functions into the Paste Function list._x000d__x000a_Maximized=3_x000d__x000a_Basics=1_x000d__x000a_A" xfId="2415" xr:uid="{00000000-0005-0000-0000-00006A090000}"/>
    <cellStyle name="oft Excel]_x000d__x000a_Comment=The open=/f lines load custom functions into the Paste Function list._x000d__x000a_Maximized=3_x000d__x000a_Basics=1_x000d__x000a_A 2" xfId="2416" xr:uid="{00000000-0005-0000-0000-00006B090000}"/>
    <cellStyle name="oft Excel]_x000d__x000a_Comment=The open=/f lines load custom functions into the Paste Function list._x000d__x000a_Maximized=3_x000d__x000a_Basics=1_x000d__x000a_A 3" xfId="2417" xr:uid="{00000000-0005-0000-0000-00006C090000}"/>
    <cellStyle name="oft Excel]_x000d__x000a_Comment=The open=/f lines load custom functions into the Paste Function list._x000d__x000a_Maximized=3_x000d__x000a_Basics=1_x000d__x000a_A 4" xfId="2418" xr:uid="{00000000-0005-0000-0000-00006D090000}"/>
    <cellStyle name="Output 2" xfId="2419" xr:uid="{00000000-0005-0000-0000-00006E090000}"/>
    <cellStyle name="Output 2 2" xfId="2420" xr:uid="{00000000-0005-0000-0000-00006F090000}"/>
    <cellStyle name="Output 2 3" xfId="2421" xr:uid="{00000000-0005-0000-0000-000070090000}"/>
    <cellStyle name="Output 2 4" xfId="2422" xr:uid="{00000000-0005-0000-0000-000071090000}"/>
    <cellStyle name="Output 3" xfId="2423" xr:uid="{00000000-0005-0000-0000-000072090000}"/>
    <cellStyle name="Output 3 2" xfId="2424" xr:uid="{00000000-0005-0000-0000-000073090000}"/>
    <cellStyle name="Output 3 3" xfId="2425" xr:uid="{00000000-0005-0000-0000-000074090000}"/>
    <cellStyle name="Output 4" xfId="2426" xr:uid="{00000000-0005-0000-0000-000075090000}"/>
    <cellStyle name="Output 4 2" xfId="2427" xr:uid="{00000000-0005-0000-0000-000076090000}"/>
    <cellStyle name="Output 5" xfId="2428" xr:uid="{00000000-0005-0000-0000-000077090000}"/>
    <cellStyle name="Output 5 2" xfId="2429" xr:uid="{00000000-0005-0000-0000-000078090000}"/>
    <cellStyle name="Output 6" xfId="2430" xr:uid="{00000000-0005-0000-0000-000079090000}"/>
    <cellStyle name="Output 7" xfId="2431" xr:uid="{00000000-0005-0000-0000-00007A090000}"/>
    <cellStyle name="Percent (0)" xfId="2432" xr:uid="{00000000-0005-0000-0000-00007B090000}"/>
    <cellStyle name="Percent (0) 2" xfId="2433" xr:uid="{00000000-0005-0000-0000-00007C090000}"/>
    <cellStyle name="Percent [0]" xfId="2434" xr:uid="{00000000-0005-0000-0000-00007D090000}"/>
    <cellStyle name="Percent [00]" xfId="2435" xr:uid="{00000000-0005-0000-0000-00007E090000}"/>
    <cellStyle name="Percent [2]" xfId="22" xr:uid="{00000000-0005-0000-0000-00007F090000}"/>
    <cellStyle name="Percent [2] 10" xfId="2436" xr:uid="{00000000-0005-0000-0000-000080090000}"/>
    <cellStyle name="Percent [2] 10 2" xfId="2437" xr:uid="{00000000-0005-0000-0000-000081090000}"/>
    <cellStyle name="Percent [2] 11" xfId="2438" xr:uid="{00000000-0005-0000-0000-000082090000}"/>
    <cellStyle name="Percent [2] 11 2" xfId="2439" xr:uid="{00000000-0005-0000-0000-000083090000}"/>
    <cellStyle name="Percent [2] 12" xfId="2440" xr:uid="{00000000-0005-0000-0000-000084090000}"/>
    <cellStyle name="Percent [2] 12 2" xfId="2441" xr:uid="{00000000-0005-0000-0000-000085090000}"/>
    <cellStyle name="Percent [2] 13" xfId="2442" xr:uid="{00000000-0005-0000-0000-000086090000}"/>
    <cellStyle name="Percent [2] 13 2" xfId="2443" xr:uid="{00000000-0005-0000-0000-000087090000}"/>
    <cellStyle name="Percent [2] 14" xfId="2444" xr:uid="{00000000-0005-0000-0000-000088090000}"/>
    <cellStyle name="Percent [2] 14 2" xfId="2445" xr:uid="{00000000-0005-0000-0000-000089090000}"/>
    <cellStyle name="Percent [2] 15" xfId="2446" xr:uid="{00000000-0005-0000-0000-00008A090000}"/>
    <cellStyle name="Percent [2] 15 2" xfId="2447" xr:uid="{00000000-0005-0000-0000-00008B090000}"/>
    <cellStyle name="Percent [2] 16" xfId="2448" xr:uid="{00000000-0005-0000-0000-00008C090000}"/>
    <cellStyle name="Percent [2] 16 2" xfId="2449" xr:uid="{00000000-0005-0000-0000-00008D090000}"/>
    <cellStyle name="Percent [2] 17" xfId="2450" xr:uid="{00000000-0005-0000-0000-00008E090000}"/>
    <cellStyle name="Percent [2] 17 2" xfId="2451" xr:uid="{00000000-0005-0000-0000-00008F090000}"/>
    <cellStyle name="Percent [2] 18" xfId="2452" xr:uid="{00000000-0005-0000-0000-000090090000}"/>
    <cellStyle name="Percent [2] 18 2" xfId="2453" xr:uid="{00000000-0005-0000-0000-000091090000}"/>
    <cellStyle name="Percent [2] 19" xfId="2454" xr:uid="{00000000-0005-0000-0000-000092090000}"/>
    <cellStyle name="Percent [2] 19 2" xfId="2455" xr:uid="{00000000-0005-0000-0000-000093090000}"/>
    <cellStyle name="Percent [2] 2" xfId="2456" xr:uid="{00000000-0005-0000-0000-000094090000}"/>
    <cellStyle name="Percent [2] 2 2" xfId="2457" xr:uid="{00000000-0005-0000-0000-000095090000}"/>
    <cellStyle name="Percent [2] 2 3" xfId="2458" xr:uid="{00000000-0005-0000-0000-000096090000}"/>
    <cellStyle name="Percent [2] 20" xfId="2459" xr:uid="{00000000-0005-0000-0000-000097090000}"/>
    <cellStyle name="Percent [2] 20 2" xfId="2460" xr:uid="{00000000-0005-0000-0000-000098090000}"/>
    <cellStyle name="Percent [2] 21" xfId="2461" xr:uid="{00000000-0005-0000-0000-000099090000}"/>
    <cellStyle name="Percent [2] 21 2" xfId="2462" xr:uid="{00000000-0005-0000-0000-00009A090000}"/>
    <cellStyle name="Percent [2] 22" xfId="2463" xr:uid="{00000000-0005-0000-0000-00009B090000}"/>
    <cellStyle name="Percent [2] 22 2" xfId="2464" xr:uid="{00000000-0005-0000-0000-00009C090000}"/>
    <cellStyle name="Percent [2] 23" xfId="2465" xr:uid="{00000000-0005-0000-0000-00009D090000}"/>
    <cellStyle name="Percent [2] 23 2" xfId="2466" xr:uid="{00000000-0005-0000-0000-00009E090000}"/>
    <cellStyle name="Percent [2] 24" xfId="2467" xr:uid="{00000000-0005-0000-0000-00009F090000}"/>
    <cellStyle name="Percent [2] 24 2" xfId="2468" xr:uid="{00000000-0005-0000-0000-0000A0090000}"/>
    <cellStyle name="Percent [2] 25" xfId="2469" xr:uid="{00000000-0005-0000-0000-0000A1090000}"/>
    <cellStyle name="Percent [2] 25 2" xfId="2470" xr:uid="{00000000-0005-0000-0000-0000A2090000}"/>
    <cellStyle name="Percent [2] 26" xfId="2471" xr:uid="{00000000-0005-0000-0000-0000A3090000}"/>
    <cellStyle name="Percent [2] 27" xfId="2472" xr:uid="{00000000-0005-0000-0000-0000A4090000}"/>
    <cellStyle name="Percent [2] 3" xfId="2473" xr:uid="{00000000-0005-0000-0000-0000A5090000}"/>
    <cellStyle name="Percent [2] 3 2" xfId="2474" xr:uid="{00000000-0005-0000-0000-0000A6090000}"/>
    <cellStyle name="Percent [2] 4" xfId="2475" xr:uid="{00000000-0005-0000-0000-0000A7090000}"/>
    <cellStyle name="Percent [2] 4 2" xfId="2476" xr:uid="{00000000-0005-0000-0000-0000A8090000}"/>
    <cellStyle name="Percent [2] 5" xfId="2477" xr:uid="{00000000-0005-0000-0000-0000A9090000}"/>
    <cellStyle name="Percent [2] 5 2" xfId="2478" xr:uid="{00000000-0005-0000-0000-0000AA090000}"/>
    <cellStyle name="Percent [2] 6" xfId="2479" xr:uid="{00000000-0005-0000-0000-0000AB090000}"/>
    <cellStyle name="Percent [2] 6 2" xfId="2480" xr:uid="{00000000-0005-0000-0000-0000AC090000}"/>
    <cellStyle name="Percent [2] 7" xfId="2481" xr:uid="{00000000-0005-0000-0000-0000AD090000}"/>
    <cellStyle name="Percent [2] 7 2" xfId="2482" xr:uid="{00000000-0005-0000-0000-0000AE090000}"/>
    <cellStyle name="Percent [2] 8" xfId="2483" xr:uid="{00000000-0005-0000-0000-0000AF090000}"/>
    <cellStyle name="Percent [2] 8 2" xfId="2484" xr:uid="{00000000-0005-0000-0000-0000B0090000}"/>
    <cellStyle name="Percent [2] 9" xfId="2485" xr:uid="{00000000-0005-0000-0000-0000B1090000}"/>
    <cellStyle name="Percent [2] 9 2" xfId="2486" xr:uid="{00000000-0005-0000-0000-0000B2090000}"/>
    <cellStyle name="Percent 10" xfId="2487" xr:uid="{00000000-0005-0000-0000-0000B3090000}"/>
    <cellStyle name="Percent 10 2" xfId="2488" xr:uid="{00000000-0005-0000-0000-0000B4090000}"/>
    <cellStyle name="Percent 10 3" xfId="2489" xr:uid="{00000000-0005-0000-0000-0000B5090000}"/>
    <cellStyle name="Percent 11" xfId="2490" xr:uid="{00000000-0005-0000-0000-0000B6090000}"/>
    <cellStyle name="Percent 11 2" xfId="2491" xr:uid="{00000000-0005-0000-0000-0000B7090000}"/>
    <cellStyle name="Percent 12" xfId="2492" xr:uid="{00000000-0005-0000-0000-0000B8090000}"/>
    <cellStyle name="Percent 12 2" xfId="2493" xr:uid="{00000000-0005-0000-0000-0000B9090000}"/>
    <cellStyle name="Percent 13" xfId="2494" xr:uid="{00000000-0005-0000-0000-0000BA090000}"/>
    <cellStyle name="Percent 13 2" xfId="2495" xr:uid="{00000000-0005-0000-0000-0000BB090000}"/>
    <cellStyle name="Percent 14" xfId="2496" xr:uid="{00000000-0005-0000-0000-0000BC090000}"/>
    <cellStyle name="Percent 14 2" xfId="2497" xr:uid="{00000000-0005-0000-0000-0000BD090000}"/>
    <cellStyle name="Percent 15" xfId="2498" xr:uid="{00000000-0005-0000-0000-0000BE090000}"/>
    <cellStyle name="Percent 15 2" xfId="2499" xr:uid="{00000000-0005-0000-0000-0000BF090000}"/>
    <cellStyle name="Percent 15 3" xfId="2500" xr:uid="{00000000-0005-0000-0000-0000C0090000}"/>
    <cellStyle name="Percent 16" xfId="2501" xr:uid="{00000000-0005-0000-0000-0000C1090000}"/>
    <cellStyle name="Percent 16 2" xfId="2502" xr:uid="{00000000-0005-0000-0000-0000C2090000}"/>
    <cellStyle name="Percent 17" xfId="2503" xr:uid="{00000000-0005-0000-0000-0000C3090000}"/>
    <cellStyle name="Percent 17 2" xfId="2504" xr:uid="{00000000-0005-0000-0000-0000C4090000}"/>
    <cellStyle name="Percent 18" xfId="2505" xr:uid="{00000000-0005-0000-0000-0000C5090000}"/>
    <cellStyle name="Percent 19" xfId="2506" xr:uid="{00000000-0005-0000-0000-0000C6090000}"/>
    <cellStyle name="Percent 2" xfId="2507" xr:uid="{00000000-0005-0000-0000-0000C7090000}"/>
    <cellStyle name="Percent 2 10" xfId="2508" xr:uid="{00000000-0005-0000-0000-0000C8090000}"/>
    <cellStyle name="Percent 2 10 2" xfId="2509" xr:uid="{00000000-0005-0000-0000-0000C9090000}"/>
    <cellStyle name="Percent 2 11" xfId="2510" xr:uid="{00000000-0005-0000-0000-0000CA090000}"/>
    <cellStyle name="Percent 2 11 2" xfId="2511" xr:uid="{00000000-0005-0000-0000-0000CB090000}"/>
    <cellStyle name="Percent 2 12" xfId="2512" xr:uid="{00000000-0005-0000-0000-0000CC090000}"/>
    <cellStyle name="Percent 2 12 2" xfId="2513" xr:uid="{00000000-0005-0000-0000-0000CD090000}"/>
    <cellStyle name="Percent 2 13" xfId="2514" xr:uid="{00000000-0005-0000-0000-0000CE090000}"/>
    <cellStyle name="Percent 2 13 2" xfId="2515" xr:uid="{00000000-0005-0000-0000-0000CF090000}"/>
    <cellStyle name="Percent 2 14" xfId="2516" xr:uid="{00000000-0005-0000-0000-0000D0090000}"/>
    <cellStyle name="Percent 2 14 2" xfId="2517" xr:uid="{00000000-0005-0000-0000-0000D1090000}"/>
    <cellStyle name="Percent 2 15" xfId="2518" xr:uid="{00000000-0005-0000-0000-0000D2090000}"/>
    <cellStyle name="Percent 2 15 2" xfId="2519" xr:uid="{00000000-0005-0000-0000-0000D3090000}"/>
    <cellStyle name="Percent 2 16" xfId="2520" xr:uid="{00000000-0005-0000-0000-0000D4090000}"/>
    <cellStyle name="Percent 2 16 2" xfId="2521" xr:uid="{00000000-0005-0000-0000-0000D5090000}"/>
    <cellStyle name="Percent 2 17" xfId="2522" xr:uid="{00000000-0005-0000-0000-0000D6090000}"/>
    <cellStyle name="Percent 2 17 2" xfId="2523" xr:uid="{00000000-0005-0000-0000-0000D7090000}"/>
    <cellStyle name="Percent 2 18" xfId="2524" xr:uid="{00000000-0005-0000-0000-0000D8090000}"/>
    <cellStyle name="Percent 2 18 2" xfId="2525" xr:uid="{00000000-0005-0000-0000-0000D9090000}"/>
    <cellStyle name="Percent 2 19" xfId="2526" xr:uid="{00000000-0005-0000-0000-0000DA090000}"/>
    <cellStyle name="Percent 2 19 2" xfId="2527" xr:uid="{00000000-0005-0000-0000-0000DB090000}"/>
    <cellStyle name="Percent 2 2" xfId="2528" xr:uid="{00000000-0005-0000-0000-0000DC090000}"/>
    <cellStyle name="Percent 2 2 2" xfId="2529" xr:uid="{00000000-0005-0000-0000-0000DD090000}"/>
    <cellStyle name="Percent 2 2 2 2" xfId="2530" xr:uid="{00000000-0005-0000-0000-0000DE090000}"/>
    <cellStyle name="Percent 2 20" xfId="2531" xr:uid="{00000000-0005-0000-0000-0000DF090000}"/>
    <cellStyle name="Percent 2 20 2" xfId="2532" xr:uid="{00000000-0005-0000-0000-0000E0090000}"/>
    <cellStyle name="Percent 2 21" xfId="2533" xr:uid="{00000000-0005-0000-0000-0000E1090000}"/>
    <cellStyle name="Percent 2 21 2" xfId="2534" xr:uid="{00000000-0005-0000-0000-0000E2090000}"/>
    <cellStyle name="Percent 2 22" xfId="2535" xr:uid="{00000000-0005-0000-0000-0000E3090000}"/>
    <cellStyle name="Percent 2 22 2" xfId="2536" xr:uid="{00000000-0005-0000-0000-0000E4090000}"/>
    <cellStyle name="Percent 2 23" xfId="2537" xr:uid="{00000000-0005-0000-0000-0000E5090000}"/>
    <cellStyle name="Percent 2 23 2" xfId="2538" xr:uid="{00000000-0005-0000-0000-0000E6090000}"/>
    <cellStyle name="Percent 2 24" xfId="2539" xr:uid="{00000000-0005-0000-0000-0000E7090000}"/>
    <cellStyle name="Percent 2 24 2" xfId="2540" xr:uid="{00000000-0005-0000-0000-0000E8090000}"/>
    <cellStyle name="Percent 2 25" xfId="2541" xr:uid="{00000000-0005-0000-0000-0000E9090000}"/>
    <cellStyle name="Percent 2 25 2" xfId="2542" xr:uid="{00000000-0005-0000-0000-0000EA090000}"/>
    <cellStyle name="Percent 2 25 3" xfId="2543" xr:uid="{00000000-0005-0000-0000-0000EB090000}"/>
    <cellStyle name="Percent 2 26" xfId="2544" xr:uid="{00000000-0005-0000-0000-0000EC090000}"/>
    <cellStyle name="Percent 2 26 2" xfId="2545" xr:uid="{00000000-0005-0000-0000-0000ED090000}"/>
    <cellStyle name="Percent 2 27" xfId="2546" xr:uid="{00000000-0005-0000-0000-0000EE090000}"/>
    <cellStyle name="Percent 2 27 2" xfId="2547" xr:uid="{00000000-0005-0000-0000-0000EF090000}"/>
    <cellStyle name="Percent 2 28" xfId="2548" xr:uid="{00000000-0005-0000-0000-0000F0090000}"/>
    <cellStyle name="Percent 2 29" xfId="2549" xr:uid="{00000000-0005-0000-0000-0000F1090000}"/>
    <cellStyle name="Percent 2 3" xfId="2550" xr:uid="{00000000-0005-0000-0000-0000F2090000}"/>
    <cellStyle name="Percent 2 3 2" xfId="2551" xr:uid="{00000000-0005-0000-0000-0000F3090000}"/>
    <cellStyle name="Percent 2 3 3" xfId="2552" xr:uid="{00000000-0005-0000-0000-0000F4090000}"/>
    <cellStyle name="Percent 2 4" xfId="2553" xr:uid="{00000000-0005-0000-0000-0000F5090000}"/>
    <cellStyle name="Percent 2 4 2" xfId="2554" xr:uid="{00000000-0005-0000-0000-0000F6090000}"/>
    <cellStyle name="Percent 2 4 3" xfId="2555" xr:uid="{00000000-0005-0000-0000-0000F7090000}"/>
    <cellStyle name="Percent 2 5" xfId="2556" xr:uid="{00000000-0005-0000-0000-0000F8090000}"/>
    <cellStyle name="Percent 2 5 2" xfId="2557" xr:uid="{00000000-0005-0000-0000-0000F9090000}"/>
    <cellStyle name="Percent 2 6" xfId="2558" xr:uid="{00000000-0005-0000-0000-0000FA090000}"/>
    <cellStyle name="Percent 2 6 2" xfId="2559" xr:uid="{00000000-0005-0000-0000-0000FB090000}"/>
    <cellStyle name="Percent 2 7" xfId="2560" xr:uid="{00000000-0005-0000-0000-0000FC090000}"/>
    <cellStyle name="Percent 2 7 2" xfId="2561" xr:uid="{00000000-0005-0000-0000-0000FD090000}"/>
    <cellStyle name="Percent 2 8" xfId="2562" xr:uid="{00000000-0005-0000-0000-0000FE090000}"/>
    <cellStyle name="Percent 2 8 2" xfId="2563" xr:uid="{00000000-0005-0000-0000-0000FF090000}"/>
    <cellStyle name="Percent 2 9" xfId="2564" xr:uid="{00000000-0005-0000-0000-0000000A0000}"/>
    <cellStyle name="Percent 2 9 2" xfId="2565" xr:uid="{00000000-0005-0000-0000-0000010A0000}"/>
    <cellStyle name="Percent 20" xfId="2566" xr:uid="{00000000-0005-0000-0000-0000020A0000}"/>
    <cellStyle name="Percent 21" xfId="2567" xr:uid="{00000000-0005-0000-0000-0000030A0000}"/>
    <cellStyle name="Percent 22" xfId="2568" xr:uid="{00000000-0005-0000-0000-0000040A0000}"/>
    <cellStyle name="Percent 23" xfId="2569" xr:uid="{00000000-0005-0000-0000-0000050A0000}"/>
    <cellStyle name="Percent 24" xfId="2570" xr:uid="{00000000-0005-0000-0000-0000060A0000}"/>
    <cellStyle name="Percent 25" xfId="2571" xr:uid="{00000000-0005-0000-0000-0000070A0000}"/>
    <cellStyle name="Percent 26" xfId="2572" xr:uid="{00000000-0005-0000-0000-0000080A0000}"/>
    <cellStyle name="Percent 27" xfId="2573" xr:uid="{00000000-0005-0000-0000-0000090A0000}"/>
    <cellStyle name="Percent 28" xfId="2574" xr:uid="{00000000-0005-0000-0000-00000A0A0000}"/>
    <cellStyle name="Percent 29" xfId="2575" xr:uid="{00000000-0005-0000-0000-00000B0A0000}"/>
    <cellStyle name="Percent 3" xfId="2576" xr:uid="{00000000-0005-0000-0000-00000C0A0000}"/>
    <cellStyle name="Percent 3 10" xfId="2577" xr:uid="{00000000-0005-0000-0000-00000D0A0000}"/>
    <cellStyle name="Percent 3 10 2" xfId="2578" xr:uid="{00000000-0005-0000-0000-00000E0A0000}"/>
    <cellStyle name="Percent 3 11" xfId="2579" xr:uid="{00000000-0005-0000-0000-00000F0A0000}"/>
    <cellStyle name="Percent 3 11 2" xfId="2580" xr:uid="{00000000-0005-0000-0000-0000100A0000}"/>
    <cellStyle name="Percent 3 12" xfId="2581" xr:uid="{00000000-0005-0000-0000-0000110A0000}"/>
    <cellStyle name="Percent 3 12 2" xfId="2582" xr:uid="{00000000-0005-0000-0000-0000120A0000}"/>
    <cellStyle name="Percent 3 13" xfId="2583" xr:uid="{00000000-0005-0000-0000-0000130A0000}"/>
    <cellStyle name="Percent 3 13 2" xfId="2584" xr:uid="{00000000-0005-0000-0000-0000140A0000}"/>
    <cellStyle name="Percent 3 14" xfId="2585" xr:uid="{00000000-0005-0000-0000-0000150A0000}"/>
    <cellStyle name="Percent 3 14 2" xfId="2586" xr:uid="{00000000-0005-0000-0000-0000160A0000}"/>
    <cellStyle name="Percent 3 15" xfId="2587" xr:uid="{00000000-0005-0000-0000-0000170A0000}"/>
    <cellStyle name="Percent 3 15 2" xfId="2588" xr:uid="{00000000-0005-0000-0000-0000180A0000}"/>
    <cellStyle name="Percent 3 16" xfId="2589" xr:uid="{00000000-0005-0000-0000-0000190A0000}"/>
    <cellStyle name="Percent 3 16 2" xfId="2590" xr:uid="{00000000-0005-0000-0000-00001A0A0000}"/>
    <cellStyle name="Percent 3 17" xfId="2591" xr:uid="{00000000-0005-0000-0000-00001B0A0000}"/>
    <cellStyle name="Percent 3 17 2" xfId="2592" xr:uid="{00000000-0005-0000-0000-00001C0A0000}"/>
    <cellStyle name="Percent 3 18" xfId="2593" xr:uid="{00000000-0005-0000-0000-00001D0A0000}"/>
    <cellStyle name="Percent 3 2" xfId="2594" xr:uid="{00000000-0005-0000-0000-00001E0A0000}"/>
    <cellStyle name="Percent 3 2 2" xfId="2595" xr:uid="{00000000-0005-0000-0000-00001F0A0000}"/>
    <cellStyle name="Percent 3 2 2 2" xfId="2596" xr:uid="{00000000-0005-0000-0000-0000200A0000}"/>
    <cellStyle name="Percent 3 2 3" xfId="2597" xr:uid="{00000000-0005-0000-0000-0000210A0000}"/>
    <cellStyle name="Percent 3 2 4" xfId="2598" xr:uid="{00000000-0005-0000-0000-0000220A0000}"/>
    <cellStyle name="Percent 3 3" xfId="2599" xr:uid="{00000000-0005-0000-0000-0000230A0000}"/>
    <cellStyle name="Percent 3 3 2" xfId="2600" xr:uid="{00000000-0005-0000-0000-0000240A0000}"/>
    <cellStyle name="Percent 3 3 2 2" xfId="2601" xr:uid="{00000000-0005-0000-0000-0000250A0000}"/>
    <cellStyle name="Percent 3 3 3" xfId="2602" xr:uid="{00000000-0005-0000-0000-0000260A0000}"/>
    <cellStyle name="Percent 3 4" xfId="2603" xr:uid="{00000000-0005-0000-0000-0000270A0000}"/>
    <cellStyle name="Percent 3 4 2" xfId="2604" xr:uid="{00000000-0005-0000-0000-0000280A0000}"/>
    <cellStyle name="Percent 3 4 3" xfId="2605" xr:uid="{00000000-0005-0000-0000-0000290A0000}"/>
    <cellStyle name="Percent 3 5" xfId="2606" xr:uid="{00000000-0005-0000-0000-00002A0A0000}"/>
    <cellStyle name="Percent 3 5 2" xfId="2607" xr:uid="{00000000-0005-0000-0000-00002B0A0000}"/>
    <cellStyle name="Percent 3 6" xfId="2608" xr:uid="{00000000-0005-0000-0000-00002C0A0000}"/>
    <cellStyle name="Percent 3 6 2" xfId="2609" xr:uid="{00000000-0005-0000-0000-00002D0A0000}"/>
    <cellStyle name="Percent 3 7" xfId="2610" xr:uid="{00000000-0005-0000-0000-00002E0A0000}"/>
    <cellStyle name="Percent 3 7 2" xfId="2611" xr:uid="{00000000-0005-0000-0000-00002F0A0000}"/>
    <cellStyle name="Percent 3 8" xfId="2612" xr:uid="{00000000-0005-0000-0000-0000300A0000}"/>
    <cellStyle name="Percent 3 8 2" xfId="2613" xr:uid="{00000000-0005-0000-0000-0000310A0000}"/>
    <cellStyle name="Percent 3 9" xfId="2614" xr:uid="{00000000-0005-0000-0000-0000320A0000}"/>
    <cellStyle name="Percent 3 9 2" xfId="2615" xr:uid="{00000000-0005-0000-0000-0000330A0000}"/>
    <cellStyle name="Percent 30" xfId="2616" xr:uid="{00000000-0005-0000-0000-0000340A0000}"/>
    <cellStyle name="Percent 31" xfId="2617" xr:uid="{00000000-0005-0000-0000-0000350A0000}"/>
    <cellStyle name="Percent 32" xfId="2618" xr:uid="{00000000-0005-0000-0000-0000360A0000}"/>
    <cellStyle name="Percent 33" xfId="2619" xr:uid="{00000000-0005-0000-0000-0000370A0000}"/>
    <cellStyle name="Percent 34" xfId="2620" xr:uid="{00000000-0005-0000-0000-0000380A0000}"/>
    <cellStyle name="Percent 35" xfId="2621" xr:uid="{00000000-0005-0000-0000-0000390A0000}"/>
    <cellStyle name="Percent 4" xfId="2622" xr:uid="{00000000-0005-0000-0000-00003A0A0000}"/>
    <cellStyle name="Percent 4 10" xfId="2623" xr:uid="{00000000-0005-0000-0000-00003B0A0000}"/>
    <cellStyle name="Percent 4 10 2" xfId="2624" xr:uid="{00000000-0005-0000-0000-00003C0A0000}"/>
    <cellStyle name="Percent 4 11" xfId="2625" xr:uid="{00000000-0005-0000-0000-00003D0A0000}"/>
    <cellStyle name="Percent 4 11 2" xfId="2626" xr:uid="{00000000-0005-0000-0000-00003E0A0000}"/>
    <cellStyle name="Percent 4 12" xfId="2627" xr:uid="{00000000-0005-0000-0000-00003F0A0000}"/>
    <cellStyle name="Percent 4 12 2" xfId="2628" xr:uid="{00000000-0005-0000-0000-0000400A0000}"/>
    <cellStyle name="Percent 4 13" xfId="2629" xr:uid="{00000000-0005-0000-0000-0000410A0000}"/>
    <cellStyle name="Percent 4 13 2" xfId="2630" xr:uid="{00000000-0005-0000-0000-0000420A0000}"/>
    <cellStyle name="Percent 4 14" xfId="2631" xr:uid="{00000000-0005-0000-0000-0000430A0000}"/>
    <cellStyle name="Percent 4 14 2" xfId="2632" xr:uid="{00000000-0005-0000-0000-0000440A0000}"/>
    <cellStyle name="Percent 4 15" xfId="2633" xr:uid="{00000000-0005-0000-0000-0000450A0000}"/>
    <cellStyle name="Percent 4 15 2" xfId="2634" xr:uid="{00000000-0005-0000-0000-0000460A0000}"/>
    <cellStyle name="Percent 4 16" xfId="2635" xr:uid="{00000000-0005-0000-0000-0000470A0000}"/>
    <cellStyle name="Percent 4 16 2" xfId="2636" xr:uid="{00000000-0005-0000-0000-0000480A0000}"/>
    <cellStyle name="Percent 4 17" xfId="2637" xr:uid="{00000000-0005-0000-0000-0000490A0000}"/>
    <cellStyle name="Percent 4 17 2" xfId="2638" xr:uid="{00000000-0005-0000-0000-00004A0A0000}"/>
    <cellStyle name="Percent 4 18" xfId="2639" xr:uid="{00000000-0005-0000-0000-00004B0A0000}"/>
    <cellStyle name="Percent 4 2" xfId="2640" xr:uid="{00000000-0005-0000-0000-00004C0A0000}"/>
    <cellStyle name="Percent 4 2 2" xfId="2641" xr:uid="{00000000-0005-0000-0000-00004D0A0000}"/>
    <cellStyle name="Percent 4 2 2 2" xfId="2642" xr:uid="{00000000-0005-0000-0000-00004E0A0000}"/>
    <cellStyle name="Percent 4 2 3" xfId="2643" xr:uid="{00000000-0005-0000-0000-00004F0A0000}"/>
    <cellStyle name="Percent 4 2 4" xfId="2644" xr:uid="{00000000-0005-0000-0000-0000500A0000}"/>
    <cellStyle name="Percent 4 3" xfId="2645" xr:uid="{00000000-0005-0000-0000-0000510A0000}"/>
    <cellStyle name="Percent 4 3 2" xfId="2646" xr:uid="{00000000-0005-0000-0000-0000520A0000}"/>
    <cellStyle name="Percent 4 3 3" xfId="2647" xr:uid="{00000000-0005-0000-0000-0000530A0000}"/>
    <cellStyle name="Percent 4 4" xfId="2648" xr:uid="{00000000-0005-0000-0000-0000540A0000}"/>
    <cellStyle name="Percent 4 4 2" xfId="2649" xr:uid="{00000000-0005-0000-0000-0000550A0000}"/>
    <cellStyle name="Percent 4 5" xfId="2650" xr:uid="{00000000-0005-0000-0000-0000560A0000}"/>
    <cellStyle name="Percent 4 5 2" xfId="2651" xr:uid="{00000000-0005-0000-0000-0000570A0000}"/>
    <cellStyle name="Percent 4 6" xfId="2652" xr:uid="{00000000-0005-0000-0000-0000580A0000}"/>
    <cellStyle name="Percent 4 6 2" xfId="2653" xr:uid="{00000000-0005-0000-0000-0000590A0000}"/>
    <cellStyle name="Percent 4 7" xfId="2654" xr:uid="{00000000-0005-0000-0000-00005A0A0000}"/>
    <cellStyle name="Percent 4 7 2" xfId="2655" xr:uid="{00000000-0005-0000-0000-00005B0A0000}"/>
    <cellStyle name="Percent 4 8" xfId="2656" xr:uid="{00000000-0005-0000-0000-00005C0A0000}"/>
    <cellStyle name="Percent 4 8 2" xfId="2657" xr:uid="{00000000-0005-0000-0000-00005D0A0000}"/>
    <cellStyle name="Percent 4 9" xfId="2658" xr:uid="{00000000-0005-0000-0000-00005E0A0000}"/>
    <cellStyle name="Percent 4 9 2" xfId="2659" xr:uid="{00000000-0005-0000-0000-00005F0A0000}"/>
    <cellStyle name="Percent 5" xfId="2660" xr:uid="{00000000-0005-0000-0000-0000600A0000}"/>
    <cellStyle name="Percent 5 2" xfId="2661" xr:uid="{00000000-0005-0000-0000-0000610A0000}"/>
    <cellStyle name="Percent 5 3" xfId="2662" xr:uid="{00000000-0005-0000-0000-0000620A0000}"/>
    <cellStyle name="Percent 5 4" xfId="2663" xr:uid="{00000000-0005-0000-0000-0000630A0000}"/>
    <cellStyle name="Percent 6" xfId="2664" xr:uid="{00000000-0005-0000-0000-0000640A0000}"/>
    <cellStyle name="Percent 6 2" xfId="2665" xr:uid="{00000000-0005-0000-0000-0000650A0000}"/>
    <cellStyle name="Percent 6 2 2" xfId="2666" xr:uid="{00000000-0005-0000-0000-0000660A0000}"/>
    <cellStyle name="Percent 6 2 3" xfId="2667" xr:uid="{00000000-0005-0000-0000-0000670A0000}"/>
    <cellStyle name="Percent 6 2 4" xfId="2668" xr:uid="{00000000-0005-0000-0000-0000680A0000}"/>
    <cellStyle name="Percent 6 2 5" xfId="2669" xr:uid="{00000000-0005-0000-0000-0000690A0000}"/>
    <cellStyle name="Percent 6 3" xfId="2670" xr:uid="{00000000-0005-0000-0000-00006A0A0000}"/>
    <cellStyle name="Percent 6 4" xfId="2671" xr:uid="{00000000-0005-0000-0000-00006B0A0000}"/>
    <cellStyle name="Percent 6 5" xfId="2672" xr:uid="{00000000-0005-0000-0000-00006C0A0000}"/>
    <cellStyle name="Percent 6 6" xfId="2673" xr:uid="{00000000-0005-0000-0000-00006D0A0000}"/>
    <cellStyle name="Percent 7" xfId="2674" xr:uid="{00000000-0005-0000-0000-00006E0A0000}"/>
    <cellStyle name="Percent 7 2" xfId="2675" xr:uid="{00000000-0005-0000-0000-00006F0A0000}"/>
    <cellStyle name="Percent 8" xfId="2676" xr:uid="{00000000-0005-0000-0000-0000700A0000}"/>
    <cellStyle name="Percent 8 2" xfId="2677" xr:uid="{00000000-0005-0000-0000-0000710A0000}"/>
    <cellStyle name="Percent 8 3" xfId="2678" xr:uid="{00000000-0005-0000-0000-0000720A0000}"/>
    <cellStyle name="Percent 9" xfId="2679" xr:uid="{00000000-0005-0000-0000-0000730A0000}"/>
    <cellStyle name="Percent 9 2" xfId="2680" xr:uid="{00000000-0005-0000-0000-0000740A0000}"/>
    <cellStyle name="Percent 9 3" xfId="2681" xr:uid="{00000000-0005-0000-0000-0000750A0000}"/>
    <cellStyle name="Percent 9 4" xfId="2682" xr:uid="{00000000-0005-0000-0000-0000760A0000}"/>
    <cellStyle name="PERCENTAGE" xfId="23" xr:uid="{00000000-0005-0000-0000-0000770A0000}"/>
    <cellStyle name="PERCENTAGE 2" xfId="2683" xr:uid="{00000000-0005-0000-0000-0000780A0000}"/>
    <cellStyle name="PERCENTAGE 3" xfId="2684" xr:uid="{00000000-0005-0000-0000-0000790A0000}"/>
    <cellStyle name="PERCENTAGE 4" xfId="2685" xr:uid="{00000000-0005-0000-0000-00007A0A0000}"/>
    <cellStyle name="PERCENTAGE 5" xfId="2686" xr:uid="{00000000-0005-0000-0000-00007B0A0000}"/>
    <cellStyle name="Pilkku_BINV" xfId="2687" xr:uid="{00000000-0005-0000-0000-00007C0A0000}"/>
    <cellStyle name="PLAN" xfId="2688" xr:uid="{00000000-0005-0000-0000-00007D0A0000}"/>
    <cellStyle name="PrePop Currency (0)" xfId="2689" xr:uid="{00000000-0005-0000-0000-00007E0A0000}"/>
    <cellStyle name="PrePop Currency (2)" xfId="2690" xr:uid="{00000000-0005-0000-0000-00007F0A0000}"/>
    <cellStyle name="PrePop Units (0)" xfId="2691" xr:uid="{00000000-0005-0000-0000-0000800A0000}"/>
    <cellStyle name="PrePop Units (1)" xfId="2692" xr:uid="{00000000-0005-0000-0000-0000810A0000}"/>
    <cellStyle name="PrePop Units (2)" xfId="2693" xr:uid="{00000000-0005-0000-0000-0000820A0000}"/>
    <cellStyle name="Py?r. luku_BINV" xfId="2694" xr:uid="{00000000-0005-0000-0000-0000830A0000}"/>
    <cellStyle name="Py?r. valuutta_BINV" xfId="2695" xr:uid="{00000000-0005-0000-0000-0000840A0000}"/>
    <cellStyle name="Q" xfId="2696" xr:uid="{00000000-0005-0000-0000-0000850A0000}"/>
    <cellStyle name="Quantity" xfId="2697" xr:uid="{00000000-0005-0000-0000-0000860A0000}"/>
    <cellStyle name="Quantity 2" xfId="2698" xr:uid="{00000000-0005-0000-0000-0000870A0000}"/>
    <cellStyle name="Quantity 2 2" xfId="2699" xr:uid="{00000000-0005-0000-0000-0000880A0000}"/>
    <cellStyle name="Quantity 3" xfId="2700" xr:uid="{00000000-0005-0000-0000-0000890A0000}"/>
    <cellStyle name="RevList" xfId="2701" xr:uid="{00000000-0005-0000-0000-00008A0A0000}"/>
    <cellStyle name="Rittichai" xfId="2702" xr:uid="{00000000-0005-0000-0000-00008B0A0000}"/>
    <cellStyle name="Rittichai 2" xfId="2703" xr:uid="{00000000-0005-0000-0000-00008C0A0000}"/>
    <cellStyle name="small border line" xfId="2704" xr:uid="{00000000-0005-0000-0000-00008D0A0000}"/>
    <cellStyle name="Standard_BS14" xfId="2705" xr:uid="{00000000-0005-0000-0000-00008E0A0000}"/>
    <cellStyle name="Style 1" xfId="2706" xr:uid="{00000000-0005-0000-0000-00008F0A0000}"/>
    <cellStyle name="Style 1 2" xfId="2707" xr:uid="{00000000-0005-0000-0000-0000900A0000}"/>
    <cellStyle name="Style 1 2 2" xfId="2708" xr:uid="{00000000-0005-0000-0000-0000910A0000}"/>
    <cellStyle name="Style 1 2 2 2" xfId="2709" xr:uid="{00000000-0005-0000-0000-0000920A0000}"/>
    <cellStyle name="Style 1 2 3" xfId="2710" xr:uid="{00000000-0005-0000-0000-0000930A0000}"/>
    <cellStyle name="Style 1 2 4" xfId="2711" xr:uid="{00000000-0005-0000-0000-0000940A0000}"/>
    <cellStyle name="Style 1 2 5" xfId="2712" xr:uid="{00000000-0005-0000-0000-0000950A0000}"/>
    <cellStyle name="Style 1 3" xfId="2713" xr:uid="{00000000-0005-0000-0000-0000960A0000}"/>
    <cellStyle name="Style 1 3 2" xfId="2714" xr:uid="{00000000-0005-0000-0000-0000970A0000}"/>
    <cellStyle name="Style 1 4" xfId="2715" xr:uid="{00000000-0005-0000-0000-0000980A0000}"/>
    <cellStyle name="Style 1 4 2" xfId="2716" xr:uid="{00000000-0005-0000-0000-0000990A0000}"/>
    <cellStyle name="Style 1 5" xfId="2717" xr:uid="{00000000-0005-0000-0000-00009A0A0000}"/>
    <cellStyle name="Style 1 6" xfId="2718" xr:uid="{00000000-0005-0000-0000-00009B0A0000}"/>
    <cellStyle name="subhead" xfId="2719" xr:uid="{00000000-0005-0000-0000-00009C0A0000}"/>
    <cellStyle name="Subtotal" xfId="2720" xr:uid="{00000000-0005-0000-0000-00009D0A0000}"/>
    <cellStyle name="Table" xfId="2721" xr:uid="{00000000-0005-0000-0000-00009E0A0000}"/>
    <cellStyle name="Table 2" xfId="2722" xr:uid="{00000000-0005-0000-0000-00009F0A0000}"/>
    <cellStyle name="Text Indent A" xfId="2723" xr:uid="{00000000-0005-0000-0000-0000A00A0000}"/>
    <cellStyle name="Text Indent B" xfId="2724" xr:uid="{00000000-0005-0000-0000-0000A10A0000}"/>
    <cellStyle name="Text Indent C" xfId="2725" xr:uid="{00000000-0005-0000-0000-0000A20A0000}"/>
    <cellStyle name="Tickmark" xfId="2726" xr:uid="{00000000-0005-0000-0000-0000A30A0000}"/>
    <cellStyle name="Times New Roman" xfId="2727" xr:uid="{00000000-0005-0000-0000-0000A40A0000}"/>
    <cellStyle name="Title 2" xfId="2728" xr:uid="{00000000-0005-0000-0000-0000A50A0000}"/>
    <cellStyle name="Title 2 2" xfId="2729" xr:uid="{00000000-0005-0000-0000-0000A60A0000}"/>
    <cellStyle name="Title 2 3" xfId="2730" xr:uid="{00000000-0005-0000-0000-0000A70A0000}"/>
    <cellStyle name="Title 2 4" xfId="2731" xr:uid="{00000000-0005-0000-0000-0000A80A0000}"/>
    <cellStyle name="Title 3" xfId="2732" xr:uid="{00000000-0005-0000-0000-0000A90A0000}"/>
    <cellStyle name="Title 3 2" xfId="2733" xr:uid="{00000000-0005-0000-0000-0000AA0A0000}"/>
    <cellStyle name="Title 3 3" xfId="2734" xr:uid="{00000000-0005-0000-0000-0000AB0A0000}"/>
    <cellStyle name="Title 4" xfId="2735" xr:uid="{00000000-0005-0000-0000-0000AC0A0000}"/>
    <cellStyle name="Title 4 2" xfId="2736" xr:uid="{00000000-0005-0000-0000-0000AD0A0000}"/>
    <cellStyle name="Title 5" xfId="2737" xr:uid="{00000000-0005-0000-0000-0000AE0A0000}"/>
    <cellStyle name="Title 5 2" xfId="2738" xr:uid="{00000000-0005-0000-0000-0000AF0A0000}"/>
    <cellStyle name="Title 6" xfId="2739" xr:uid="{00000000-0005-0000-0000-0000B00A0000}"/>
    <cellStyle name="Title 7" xfId="2740" xr:uid="{00000000-0005-0000-0000-0000B10A0000}"/>
    <cellStyle name="Total 2" xfId="2741" xr:uid="{00000000-0005-0000-0000-0000B20A0000}"/>
    <cellStyle name="Total 2 2" xfId="2742" xr:uid="{00000000-0005-0000-0000-0000B30A0000}"/>
    <cellStyle name="Total 2 3" xfId="2743" xr:uid="{00000000-0005-0000-0000-0000B40A0000}"/>
    <cellStyle name="Total 2 4" xfId="2744" xr:uid="{00000000-0005-0000-0000-0000B50A0000}"/>
    <cellStyle name="Total 3" xfId="2745" xr:uid="{00000000-0005-0000-0000-0000B60A0000}"/>
    <cellStyle name="Total 3 2" xfId="2746" xr:uid="{00000000-0005-0000-0000-0000B70A0000}"/>
    <cellStyle name="Total 3 3" xfId="2747" xr:uid="{00000000-0005-0000-0000-0000B80A0000}"/>
    <cellStyle name="Total 4" xfId="2748" xr:uid="{00000000-0005-0000-0000-0000B90A0000}"/>
    <cellStyle name="Total 4 2" xfId="2749" xr:uid="{00000000-0005-0000-0000-0000BA0A0000}"/>
    <cellStyle name="Total 5" xfId="2750" xr:uid="{00000000-0005-0000-0000-0000BB0A0000}"/>
    <cellStyle name="Total 5 2" xfId="2751" xr:uid="{00000000-0005-0000-0000-0000BC0A0000}"/>
    <cellStyle name="Total 6" xfId="2752" xr:uid="{00000000-0005-0000-0000-0000BD0A0000}"/>
    <cellStyle name="Total 7" xfId="2753" xr:uid="{00000000-0005-0000-0000-0000BE0A0000}"/>
    <cellStyle name="Tusental_A-listan (fixad)" xfId="2754" xr:uid="{00000000-0005-0000-0000-0000BF0A0000}"/>
    <cellStyle name="Valuta (0)" xfId="2755" xr:uid="{00000000-0005-0000-0000-0000C00A0000}"/>
    <cellStyle name="Valuta_NPV" xfId="2756" xr:uid="{00000000-0005-0000-0000-0000C10A0000}"/>
    <cellStyle name="Valuutta_BINV" xfId="2757" xr:uid="{00000000-0005-0000-0000-0000C20A0000}"/>
    <cellStyle name="W" xfId="2758" xr:uid="{00000000-0005-0000-0000-0000C30A0000}"/>
    <cellStyle name="Warning Text 2" xfId="2759" xr:uid="{00000000-0005-0000-0000-0000C40A0000}"/>
    <cellStyle name="Warning Text 2 2" xfId="2760" xr:uid="{00000000-0005-0000-0000-0000C50A0000}"/>
    <cellStyle name="Warning Text 2 3" xfId="2761" xr:uid="{00000000-0005-0000-0000-0000C60A0000}"/>
    <cellStyle name="Warning Text 2 4" xfId="2762" xr:uid="{00000000-0005-0000-0000-0000C70A0000}"/>
    <cellStyle name="Warning Text 3" xfId="2763" xr:uid="{00000000-0005-0000-0000-0000C80A0000}"/>
    <cellStyle name="Warning Text 3 2" xfId="2764" xr:uid="{00000000-0005-0000-0000-0000C90A0000}"/>
    <cellStyle name="Warning Text 3 3" xfId="2765" xr:uid="{00000000-0005-0000-0000-0000CA0A0000}"/>
    <cellStyle name="Warning Text 4" xfId="2766" xr:uid="{00000000-0005-0000-0000-0000CB0A0000}"/>
    <cellStyle name="Warning Text 4 2" xfId="2767" xr:uid="{00000000-0005-0000-0000-0000CC0A0000}"/>
    <cellStyle name="Warning Text 5" xfId="2768" xr:uid="{00000000-0005-0000-0000-0000CD0A0000}"/>
    <cellStyle name="Warning Text 5 2" xfId="2769" xr:uid="{00000000-0005-0000-0000-0000CE0A0000}"/>
    <cellStyle name="Warning Text 6" xfId="2770" xr:uid="{00000000-0005-0000-0000-0000CF0A0000}"/>
    <cellStyle name="Warning Text 7" xfId="2771" xr:uid="{00000000-0005-0000-0000-0000D00A0000}"/>
    <cellStyle name="WHead - Style2" xfId="2772" xr:uid="{00000000-0005-0000-0000-0000D10A0000}"/>
    <cellStyle name="wrap" xfId="2773" xr:uid="{00000000-0005-0000-0000-0000D20A0000}"/>
    <cellStyle name="Wไhrung [0]_35ERI8T2gbIEMixb4v26icuOo" xfId="2774" xr:uid="{00000000-0005-0000-0000-0000D30A0000}"/>
    <cellStyle name="Wไhrung_35ERI8T2gbIEMixb4v26icuOo" xfId="2775" xr:uid="{00000000-0005-0000-0000-0000D40A0000}"/>
    <cellStyle name="เครื่องหมายจุลภาค [0] 2" xfId="2777" xr:uid="{00000000-0005-0000-0000-0000D50A0000}"/>
    <cellStyle name="เครื่องหมายจุลภาค [0] 2 2" xfId="2778" xr:uid="{00000000-0005-0000-0000-0000D60A0000}"/>
    <cellStyle name="เครื่องหมายจุลภาค [0] 2 3" xfId="2779" xr:uid="{00000000-0005-0000-0000-0000D70A0000}"/>
    <cellStyle name="เครื่องหมายจุลภาค [0]_AUTO2000" xfId="2780" xr:uid="{00000000-0005-0000-0000-0000D80A0000}"/>
    <cellStyle name="เครื่องหมายจุลภาค 10" xfId="2781" xr:uid="{00000000-0005-0000-0000-0000D90A0000}"/>
    <cellStyle name="เครื่องหมายจุลภาค 11" xfId="2782" xr:uid="{00000000-0005-0000-0000-0000DA0A0000}"/>
    <cellStyle name="เครื่องหมายจุลภาค 12" xfId="2783" xr:uid="{00000000-0005-0000-0000-0000DB0A0000}"/>
    <cellStyle name="เครื่องหมายจุลภาค 13" xfId="2784" xr:uid="{00000000-0005-0000-0000-0000DC0A0000}"/>
    <cellStyle name="เครื่องหมายจุลภาค 14" xfId="2785" xr:uid="{00000000-0005-0000-0000-0000DD0A0000}"/>
    <cellStyle name="เครื่องหมายจุลภาค 2" xfId="2786" xr:uid="{00000000-0005-0000-0000-0000DE0A0000}"/>
    <cellStyle name="เครื่องหมายจุลภาค 2 10" xfId="2787" xr:uid="{00000000-0005-0000-0000-0000DF0A0000}"/>
    <cellStyle name="เครื่องหมายจุลภาค 2 10 2" xfId="2788" xr:uid="{00000000-0005-0000-0000-0000E00A0000}"/>
    <cellStyle name="เครื่องหมายจุลภาค 2 11" xfId="2789" xr:uid="{00000000-0005-0000-0000-0000E10A0000}"/>
    <cellStyle name="เครื่องหมายจุลภาค 2 11 2" xfId="2790" xr:uid="{00000000-0005-0000-0000-0000E20A0000}"/>
    <cellStyle name="เครื่องหมายจุลภาค 2 12" xfId="2791" xr:uid="{00000000-0005-0000-0000-0000E30A0000}"/>
    <cellStyle name="เครื่องหมายจุลภาค 2 12 2" xfId="2792" xr:uid="{00000000-0005-0000-0000-0000E40A0000}"/>
    <cellStyle name="เครื่องหมายจุลภาค 2 13" xfId="2793" xr:uid="{00000000-0005-0000-0000-0000E50A0000}"/>
    <cellStyle name="เครื่องหมายจุลภาค 2 13 2" xfId="2794" xr:uid="{00000000-0005-0000-0000-0000E60A0000}"/>
    <cellStyle name="เครื่องหมายจุลภาค 2 14" xfId="2795" xr:uid="{00000000-0005-0000-0000-0000E70A0000}"/>
    <cellStyle name="เครื่องหมายจุลภาค 2 14 2" xfId="2796" xr:uid="{00000000-0005-0000-0000-0000E80A0000}"/>
    <cellStyle name="เครื่องหมายจุลภาค 2 15" xfId="2797" xr:uid="{00000000-0005-0000-0000-0000E90A0000}"/>
    <cellStyle name="เครื่องหมายจุลภาค 2 15 2" xfId="2798" xr:uid="{00000000-0005-0000-0000-0000EA0A0000}"/>
    <cellStyle name="เครื่องหมายจุลภาค 2 16" xfId="2799" xr:uid="{00000000-0005-0000-0000-0000EB0A0000}"/>
    <cellStyle name="เครื่องหมายจุลภาค 2 16 2" xfId="2800" xr:uid="{00000000-0005-0000-0000-0000EC0A0000}"/>
    <cellStyle name="เครื่องหมายจุลภาค 2 17" xfId="2801" xr:uid="{00000000-0005-0000-0000-0000ED0A0000}"/>
    <cellStyle name="เครื่องหมายจุลภาค 2 17 2" xfId="2802" xr:uid="{00000000-0005-0000-0000-0000EE0A0000}"/>
    <cellStyle name="เครื่องหมายจุลภาค 2 18" xfId="2803" xr:uid="{00000000-0005-0000-0000-0000EF0A0000}"/>
    <cellStyle name="เครื่องหมายจุลภาค 2 18 2" xfId="2804" xr:uid="{00000000-0005-0000-0000-0000F00A0000}"/>
    <cellStyle name="เครื่องหมายจุลภาค 2 19" xfId="2805" xr:uid="{00000000-0005-0000-0000-0000F10A0000}"/>
    <cellStyle name="เครื่องหมายจุลภาค 2 19 2" xfId="2806" xr:uid="{00000000-0005-0000-0000-0000F20A0000}"/>
    <cellStyle name="เครื่องหมายจุลภาค 2 2" xfId="2807" xr:uid="{00000000-0005-0000-0000-0000F30A0000}"/>
    <cellStyle name="เครื่องหมายจุลภาค 2 2 2" xfId="2808" xr:uid="{00000000-0005-0000-0000-0000F40A0000}"/>
    <cellStyle name="เครื่องหมายจุลภาค 2 2 2 2" xfId="2809" xr:uid="{00000000-0005-0000-0000-0000F50A0000}"/>
    <cellStyle name="เครื่องหมายจุลภาค 2 2 2 2 2" xfId="2810" xr:uid="{00000000-0005-0000-0000-0000F60A0000}"/>
    <cellStyle name="เครื่องหมายจุลภาค 2 2 3" xfId="2811" xr:uid="{00000000-0005-0000-0000-0000F70A0000}"/>
    <cellStyle name="เครื่องหมายจุลภาค 2 2 3 2" xfId="2812" xr:uid="{00000000-0005-0000-0000-0000F80A0000}"/>
    <cellStyle name="เครื่องหมายจุลภาค 2 2 4" xfId="2813" xr:uid="{00000000-0005-0000-0000-0000F90A0000}"/>
    <cellStyle name="เครื่องหมายจุลภาค 2 2 4 2" xfId="2814" xr:uid="{00000000-0005-0000-0000-0000FA0A0000}"/>
    <cellStyle name="เครื่องหมายจุลภาค 2 2 4 3" xfId="2815" xr:uid="{00000000-0005-0000-0000-0000FB0A0000}"/>
    <cellStyle name="เครื่องหมายจุลภาค 2 2 5" xfId="2816" xr:uid="{00000000-0005-0000-0000-0000FC0A0000}"/>
    <cellStyle name="เครื่องหมายจุลภาค 2 2 6" xfId="2817" xr:uid="{00000000-0005-0000-0000-0000FD0A0000}"/>
    <cellStyle name="เครื่องหมายจุลภาค 2 2 7" xfId="2818" xr:uid="{00000000-0005-0000-0000-0000FE0A0000}"/>
    <cellStyle name="เครื่องหมายจุลภาค 2 20" xfId="2819" xr:uid="{00000000-0005-0000-0000-0000FF0A0000}"/>
    <cellStyle name="เครื่องหมายจุลภาค 2 20 2" xfId="2820" xr:uid="{00000000-0005-0000-0000-0000000B0000}"/>
    <cellStyle name="เครื่องหมายจุลภาค 2 21" xfId="2821" xr:uid="{00000000-0005-0000-0000-0000010B0000}"/>
    <cellStyle name="เครื่องหมายจุลภาค 2 22" xfId="2822" xr:uid="{00000000-0005-0000-0000-0000020B0000}"/>
    <cellStyle name="เครื่องหมายจุลภาค 2 22 2" xfId="2823" xr:uid="{00000000-0005-0000-0000-0000030B0000}"/>
    <cellStyle name="เครื่องหมายจุลภาค 2 23" xfId="2824" xr:uid="{00000000-0005-0000-0000-0000040B0000}"/>
    <cellStyle name="เครื่องหมายจุลภาค 2 24" xfId="2825" xr:uid="{00000000-0005-0000-0000-0000050B0000}"/>
    <cellStyle name="เครื่องหมายจุลภาค 2 24 2" xfId="2826" xr:uid="{00000000-0005-0000-0000-0000060B0000}"/>
    <cellStyle name="เครื่องหมายจุลภาค 2 25" xfId="2827" xr:uid="{00000000-0005-0000-0000-0000070B0000}"/>
    <cellStyle name="เครื่องหมายจุลภาค 2 26" xfId="2828" xr:uid="{00000000-0005-0000-0000-0000080B0000}"/>
    <cellStyle name="เครื่องหมายจุลภาค 2 27" xfId="2829" xr:uid="{00000000-0005-0000-0000-0000090B0000}"/>
    <cellStyle name="เครื่องหมายจุลภาค 2 28" xfId="2830" xr:uid="{00000000-0005-0000-0000-00000A0B0000}"/>
    <cellStyle name="เครื่องหมายจุลภาค 2 29" xfId="2831" xr:uid="{00000000-0005-0000-0000-00000B0B0000}"/>
    <cellStyle name="เครื่องหมายจุลภาค 2 3" xfId="2832" xr:uid="{00000000-0005-0000-0000-00000C0B0000}"/>
    <cellStyle name="เครื่องหมายจุลภาค 2 3 2" xfId="2833" xr:uid="{00000000-0005-0000-0000-00000D0B0000}"/>
    <cellStyle name="เครื่องหมายจุลภาค 2 3 2 2" xfId="2834" xr:uid="{00000000-0005-0000-0000-00000E0B0000}"/>
    <cellStyle name="เครื่องหมายจุลภาค 2 3 2 3" xfId="2835" xr:uid="{00000000-0005-0000-0000-00000F0B0000}"/>
    <cellStyle name="เครื่องหมายจุลภาค 2 3 3" xfId="2836" xr:uid="{00000000-0005-0000-0000-0000100B0000}"/>
    <cellStyle name="เครื่องหมายจุลภาค 2 3 4" xfId="2837" xr:uid="{00000000-0005-0000-0000-0000110B0000}"/>
    <cellStyle name="เครื่องหมายจุลภาค 2 30" xfId="2838" xr:uid="{00000000-0005-0000-0000-0000120B0000}"/>
    <cellStyle name="เครื่องหมายจุลภาค 2 31" xfId="2839" xr:uid="{00000000-0005-0000-0000-0000130B0000}"/>
    <cellStyle name="เครื่องหมายจุลภาค 2 32" xfId="2840" xr:uid="{00000000-0005-0000-0000-0000140B0000}"/>
    <cellStyle name="เครื่องหมายจุลภาค 2 33" xfId="2841" xr:uid="{00000000-0005-0000-0000-0000150B0000}"/>
    <cellStyle name="เครื่องหมายจุลภาค 2 34" xfId="2842" xr:uid="{00000000-0005-0000-0000-0000160B0000}"/>
    <cellStyle name="เครื่องหมายจุลภาค 2 35" xfId="2843" xr:uid="{00000000-0005-0000-0000-0000170B0000}"/>
    <cellStyle name="เครื่องหมายจุลภาค 2 36" xfId="2844" xr:uid="{00000000-0005-0000-0000-0000180B0000}"/>
    <cellStyle name="เครื่องหมายจุลภาค 2 37" xfId="2845" xr:uid="{00000000-0005-0000-0000-0000190B0000}"/>
    <cellStyle name="เครื่องหมายจุลภาค 2 38" xfId="2846" xr:uid="{00000000-0005-0000-0000-00001A0B0000}"/>
    <cellStyle name="เครื่องหมายจุลภาค 2 39" xfId="2847" xr:uid="{00000000-0005-0000-0000-00001B0B0000}"/>
    <cellStyle name="เครื่องหมายจุลภาค 2 4" xfId="2848" xr:uid="{00000000-0005-0000-0000-00001C0B0000}"/>
    <cellStyle name="เครื่องหมายจุลภาค 2 4 2" xfId="2849" xr:uid="{00000000-0005-0000-0000-00001D0B0000}"/>
    <cellStyle name="เครื่องหมายจุลภาค 2 4 2 2" xfId="2850" xr:uid="{00000000-0005-0000-0000-00001E0B0000}"/>
    <cellStyle name="เครื่องหมายจุลภาค 2 4 3" xfId="2851" xr:uid="{00000000-0005-0000-0000-00001F0B0000}"/>
    <cellStyle name="เครื่องหมายจุลภาค 2 40" xfId="2852" xr:uid="{00000000-0005-0000-0000-0000200B0000}"/>
    <cellStyle name="เครื่องหมายจุลภาค 2 41" xfId="2853" xr:uid="{00000000-0005-0000-0000-0000210B0000}"/>
    <cellStyle name="เครื่องหมายจุลภาค 2 5" xfId="2854" xr:uid="{00000000-0005-0000-0000-0000220B0000}"/>
    <cellStyle name="เครื่องหมายจุลภาค 2 5 2" xfId="2855" xr:uid="{00000000-0005-0000-0000-0000230B0000}"/>
    <cellStyle name="เครื่องหมายจุลภาค 2 6" xfId="2856" xr:uid="{00000000-0005-0000-0000-0000240B0000}"/>
    <cellStyle name="เครื่องหมายจุลภาค 2 6 2" xfId="2857" xr:uid="{00000000-0005-0000-0000-0000250B0000}"/>
    <cellStyle name="เครื่องหมายจุลภาค 2 6 3" xfId="2858" xr:uid="{00000000-0005-0000-0000-0000260B0000}"/>
    <cellStyle name="เครื่องหมายจุลภาค 2 7" xfId="2859" xr:uid="{00000000-0005-0000-0000-0000270B0000}"/>
    <cellStyle name="เครื่องหมายจุลภาค 2 7 2" xfId="2860" xr:uid="{00000000-0005-0000-0000-0000280B0000}"/>
    <cellStyle name="เครื่องหมายจุลภาค 2 8" xfId="2861" xr:uid="{00000000-0005-0000-0000-0000290B0000}"/>
    <cellStyle name="เครื่องหมายจุลภาค 2 9" xfId="2862" xr:uid="{00000000-0005-0000-0000-00002A0B0000}"/>
    <cellStyle name="เครื่องหมายจุลภาค 2_Bank_TVC_Q1'52" xfId="2863" xr:uid="{00000000-0005-0000-0000-00002B0B0000}"/>
    <cellStyle name="เครื่องหมายจุลภาค 3" xfId="2864" xr:uid="{00000000-0005-0000-0000-00002C0B0000}"/>
    <cellStyle name="เครื่องหมายจุลภาค 3 10" xfId="2865" xr:uid="{00000000-0005-0000-0000-00002D0B0000}"/>
    <cellStyle name="เครื่องหมายจุลภาค 3 10 2" xfId="2866" xr:uid="{00000000-0005-0000-0000-00002E0B0000}"/>
    <cellStyle name="เครื่องหมายจุลภาค 3 11" xfId="2867" xr:uid="{00000000-0005-0000-0000-00002F0B0000}"/>
    <cellStyle name="เครื่องหมายจุลภาค 3 11 2" xfId="2868" xr:uid="{00000000-0005-0000-0000-0000300B0000}"/>
    <cellStyle name="เครื่องหมายจุลภาค 3 12" xfId="2869" xr:uid="{00000000-0005-0000-0000-0000310B0000}"/>
    <cellStyle name="เครื่องหมายจุลภาค 3 12 2" xfId="2870" xr:uid="{00000000-0005-0000-0000-0000320B0000}"/>
    <cellStyle name="เครื่องหมายจุลภาค 3 13" xfId="2871" xr:uid="{00000000-0005-0000-0000-0000330B0000}"/>
    <cellStyle name="เครื่องหมายจุลภาค 3 13 2" xfId="2872" xr:uid="{00000000-0005-0000-0000-0000340B0000}"/>
    <cellStyle name="เครื่องหมายจุลภาค 3 14" xfId="2873" xr:uid="{00000000-0005-0000-0000-0000350B0000}"/>
    <cellStyle name="เครื่องหมายจุลภาค 3 14 2" xfId="2874" xr:uid="{00000000-0005-0000-0000-0000360B0000}"/>
    <cellStyle name="เครื่องหมายจุลภาค 3 15" xfId="2875" xr:uid="{00000000-0005-0000-0000-0000370B0000}"/>
    <cellStyle name="เครื่องหมายจุลภาค 3 15 2" xfId="2876" xr:uid="{00000000-0005-0000-0000-0000380B0000}"/>
    <cellStyle name="เครื่องหมายจุลภาค 3 16" xfId="2877" xr:uid="{00000000-0005-0000-0000-0000390B0000}"/>
    <cellStyle name="เครื่องหมายจุลภาค 3 16 2" xfId="2878" xr:uid="{00000000-0005-0000-0000-00003A0B0000}"/>
    <cellStyle name="เครื่องหมายจุลภาค 3 17" xfId="2879" xr:uid="{00000000-0005-0000-0000-00003B0B0000}"/>
    <cellStyle name="เครื่องหมายจุลภาค 3 17 2" xfId="2880" xr:uid="{00000000-0005-0000-0000-00003C0B0000}"/>
    <cellStyle name="เครื่องหมายจุลภาค 3 18" xfId="2881" xr:uid="{00000000-0005-0000-0000-00003D0B0000}"/>
    <cellStyle name="เครื่องหมายจุลภาค 3 18 2" xfId="2882" xr:uid="{00000000-0005-0000-0000-00003E0B0000}"/>
    <cellStyle name="เครื่องหมายจุลภาค 3 19" xfId="2883" xr:uid="{00000000-0005-0000-0000-00003F0B0000}"/>
    <cellStyle name="เครื่องหมายจุลภาค 3 19 2" xfId="2884" xr:uid="{00000000-0005-0000-0000-0000400B0000}"/>
    <cellStyle name="เครื่องหมายจุลภาค 3 2" xfId="2885" xr:uid="{00000000-0005-0000-0000-0000410B0000}"/>
    <cellStyle name="เครื่องหมายจุลภาค 3 2 2" xfId="2886" xr:uid="{00000000-0005-0000-0000-0000420B0000}"/>
    <cellStyle name="เครื่องหมายจุลภาค 3 2 2 2" xfId="2887" xr:uid="{00000000-0005-0000-0000-0000430B0000}"/>
    <cellStyle name="เครื่องหมายจุลภาค 3 2 3" xfId="2888" xr:uid="{00000000-0005-0000-0000-0000440B0000}"/>
    <cellStyle name="เครื่องหมายจุลภาค 3 2 3 2" xfId="2889" xr:uid="{00000000-0005-0000-0000-0000450B0000}"/>
    <cellStyle name="เครื่องหมายจุลภาค 3 2 4" xfId="2890" xr:uid="{00000000-0005-0000-0000-0000460B0000}"/>
    <cellStyle name="เครื่องหมายจุลภาค 3 2 5" xfId="2891" xr:uid="{00000000-0005-0000-0000-0000470B0000}"/>
    <cellStyle name="เครื่องหมายจุลภาค 3 2 6" xfId="2892" xr:uid="{00000000-0005-0000-0000-0000480B0000}"/>
    <cellStyle name="เครื่องหมายจุลภาค 3 20" xfId="2893" xr:uid="{00000000-0005-0000-0000-0000490B0000}"/>
    <cellStyle name="เครื่องหมายจุลภาค 3 20 2" xfId="2894" xr:uid="{00000000-0005-0000-0000-00004A0B0000}"/>
    <cellStyle name="เครื่องหมายจุลภาค 3 21" xfId="2895" xr:uid="{00000000-0005-0000-0000-00004B0B0000}"/>
    <cellStyle name="เครื่องหมายจุลภาค 3 21 2" xfId="2896" xr:uid="{00000000-0005-0000-0000-00004C0B0000}"/>
    <cellStyle name="เครื่องหมายจุลภาค 3 22" xfId="2897" xr:uid="{00000000-0005-0000-0000-00004D0B0000}"/>
    <cellStyle name="เครื่องหมายจุลภาค 3 22 2" xfId="2898" xr:uid="{00000000-0005-0000-0000-00004E0B0000}"/>
    <cellStyle name="เครื่องหมายจุลภาค 3 23" xfId="2899" xr:uid="{00000000-0005-0000-0000-00004F0B0000}"/>
    <cellStyle name="เครื่องหมายจุลภาค 3 23 2" xfId="2900" xr:uid="{00000000-0005-0000-0000-0000500B0000}"/>
    <cellStyle name="เครื่องหมายจุลภาค 3 24" xfId="2901" xr:uid="{00000000-0005-0000-0000-0000510B0000}"/>
    <cellStyle name="เครื่องหมายจุลภาค 3 24 2" xfId="2902" xr:uid="{00000000-0005-0000-0000-0000520B0000}"/>
    <cellStyle name="เครื่องหมายจุลภาค 3 25" xfId="2903" xr:uid="{00000000-0005-0000-0000-0000530B0000}"/>
    <cellStyle name="เครื่องหมายจุลภาค 3 25 2" xfId="2904" xr:uid="{00000000-0005-0000-0000-0000540B0000}"/>
    <cellStyle name="เครื่องหมายจุลภาค 3 26" xfId="2905" xr:uid="{00000000-0005-0000-0000-0000550B0000}"/>
    <cellStyle name="เครื่องหมายจุลภาค 3 26 2" xfId="2906" xr:uid="{00000000-0005-0000-0000-0000560B0000}"/>
    <cellStyle name="เครื่องหมายจุลภาค 3 27" xfId="2907" xr:uid="{00000000-0005-0000-0000-0000570B0000}"/>
    <cellStyle name="เครื่องหมายจุลภาค 3 27 2" xfId="2908" xr:uid="{00000000-0005-0000-0000-0000580B0000}"/>
    <cellStyle name="เครื่องหมายจุลภาค 3 28" xfId="2909" xr:uid="{00000000-0005-0000-0000-0000590B0000}"/>
    <cellStyle name="เครื่องหมายจุลภาค 3 29" xfId="2910" xr:uid="{00000000-0005-0000-0000-00005A0B0000}"/>
    <cellStyle name="เครื่องหมายจุลภาค 3 3" xfId="2911" xr:uid="{00000000-0005-0000-0000-00005B0B0000}"/>
    <cellStyle name="เครื่องหมายจุลภาค 3 3 2" xfId="2912" xr:uid="{00000000-0005-0000-0000-00005C0B0000}"/>
    <cellStyle name="เครื่องหมายจุลภาค 3 3 2 2" xfId="2913" xr:uid="{00000000-0005-0000-0000-00005D0B0000}"/>
    <cellStyle name="เครื่องหมายจุลภาค 3 3 3" xfId="2914" xr:uid="{00000000-0005-0000-0000-00005E0B0000}"/>
    <cellStyle name="เครื่องหมายจุลภาค 3 3 3 2" xfId="2915" xr:uid="{00000000-0005-0000-0000-00005F0B0000}"/>
    <cellStyle name="เครื่องหมายจุลภาค 3 3 4" xfId="2916" xr:uid="{00000000-0005-0000-0000-0000600B0000}"/>
    <cellStyle name="เครื่องหมายจุลภาค 3 3 5" xfId="2917" xr:uid="{00000000-0005-0000-0000-0000610B0000}"/>
    <cellStyle name="เครื่องหมายจุลภาค 3 4" xfId="2918" xr:uid="{00000000-0005-0000-0000-0000620B0000}"/>
    <cellStyle name="เครื่องหมายจุลภาค 3 4 2" xfId="2919" xr:uid="{00000000-0005-0000-0000-0000630B0000}"/>
    <cellStyle name="เครื่องหมายจุลภาค 3 4 2 2" xfId="2920" xr:uid="{00000000-0005-0000-0000-0000640B0000}"/>
    <cellStyle name="เครื่องหมายจุลภาค 3 4 3" xfId="2921" xr:uid="{00000000-0005-0000-0000-0000650B0000}"/>
    <cellStyle name="เครื่องหมายจุลภาค 3 4 4" xfId="2922" xr:uid="{00000000-0005-0000-0000-0000660B0000}"/>
    <cellStyle name="เครื่องหมายจุลภาค 3 5" xfId="2923" xr:uid="{00000000-0005-0000-0000-0000670B0000}"/>
    <cellStyle name="เครื่องหมายจุลภาค 3 5 2" xfId="2924" xr:uid="{00000000-0005-0000-0000-0000680B0000}"/>
    <cellStyle name="เครื่องหมายจุลภาค 3 5 3" xfId="2925" xr:uid="{00000000-0005-0000-0000-0000690B0000}"/>
    <cellStyle name="เครื่องหมายจุลภาค 3 6" xfId="2926" xr:uid="{00000000-0005-0000-0000-00006A0B0000}"/>
    <cellStyle name="เครื่องหมายจุลภาค 3 6 2" xfId="2927" xr:uid="{00000000-0005-0000-0000-00006B0B0000}"/>
    <cellStyle name="เครื่องหมายจุลภาค 3 7" xfId="2928" xr:uid="{00000000-0005-0000-0000-00006C0B0000}"/>
    <cellStyle name="เครื่องหมายจุลภาค 3 7 2" xfId="2929" xr:uid="{00000000-0005-0000-0000-00006D0B0000}"/>
    <cellStyle name="เครื่องหมายจุลภาค 3 8" xfId="2930" xr:uid="{00000000-0005-0000-0000-00006E0B0000}"/>
    <cellStyle name="เครื่องหมายจุลภาค 3 8 2" xfId="2931" xr:uid="{00000000-0005-0000-0000-00006F0B0000}"/>
    <cellStyle name="เครื่องหมายจุลภาค 3 9" xfId="2932" xr:uid="{00000000-0005-0000-0000-0000700B0000}"/>
    <cellStyle name="เครื่องหมายจุลภาค 3 9 2" xfId="2933" xr:uid="{00000000-0005-0000-0000-0000710B0000}"/>
    <cellStyle name="เครื่องหมายจุลภาค 3_Bank_TVC_Q2'52" xfId="2934" xr:uid="{00000000-0005-0000-0000-0000720B0000}"/>
    <cellStyle name="เครื่องหมายจุลภาค 4" xfId="2935" xr:uid="{00000000-0005-0000-0000-0000730B0000}"/>
    <cellStyle name="เครื่องหมายจุลภาค 4 10" xfId="2936" xr:uid="{00000000-0005-0000-0000-0000740B0000}"/>
    <cellStyle name="เครื่องหมายจุลภาค 4 10 2" xfId="2937" xr:uid="{00000000-0005-0000-0000-0000750B0000}"/>
    <cellStyle name="เครื่องหมายจุลภาค 4 11" xfId="2938" xr:uid="{00000000-0005-0000-0000-0000760B0000}"/>
    <cellStyle name="เครื่องหมายจุลภาค 4 11 2" xfId="2939" xr:uid="{00000000-0005-0000-0000-0000770B0000}"/>
    <cellStyle name="เครื่องหมายจุลภาค 4 12" xfId="2940" xr:uid="{00000000-0005-0000-0000-0000780B0000}"/>
    <cellStyle name="เครื่องหมายจุลภาค 4 12 2" xfId="2941" xr:uid="{00000000-0005-0000-0000-0000790B0000}"/>
    <cellStyle name="เครื่องหมายจุลภาค 4 13" xfId="2942" xr:uid="{00000000-0005-0000-0000-00007A0B0000}"/>
    <cellStyle name="เครื่องหมายจุลภาค 4 13 2" xfId="2943" xr:uid="{00000000-0005-0000-0000-00007B0B0000}"/>
    <cellStyle name="เครื่องหมายจุลภาค 4 14" xfId="2944" xr:uid="{00000000-0005-0000-0000-00007C0B0000}"/>
    <cellStyle name="เครื่องหมายจุลภาค 4 14 2" xfId="2945" xr:uid="{00000000-0005-0000-0000-00007D0B0000}"/>
    <cellStyle name="เครื่องหมายจุลภาค 4 15" xfId="2946" xr:uid="{00000000-0005-0000-0000-00007E0B0000}"/>
    <cellStyle name="เครื่องหมายจุลภาค 4 15 2" xfId="2947" xr:uid="{00000000-0005-0000-0000-00007F0B0000}"/>
    <cellStyle name="เครื่องหมายจุลภาค 4 16" xfId="2948" xr:uid="{00000000-0005-0000-0000-0000800B0000}"/>
    <cellStyle name="เครื่องหมายจุลภาค 4 16 2" xfId="2949" xr:uid="{00000000-0005-0000-0000-0000810B0000}"/>
    <cellStyle name="เครื่องหมายจุลภาค 4 17" xfId="2950" xr:uid="{00000000-0005-0000-0000-0000820B0000}"/>
    <cellStyle name="เครื่องหมายจุลภาค 4 17 2" xfId="2951" xr:uid="{00000000-0005-0000-0000-0000830B0000}"/>
    <cellStyle name="เครื่องหมายจุลภาค 4 18" xfId="2952" xr:uid="{00000000-0005-0000-0000-0000840B0000}"/>
    <cellStyle name="เครื่องหมายจุลภาค 4 18 2" xfId="2953" xr:uid="{00000000-0005-0000-0000-0000850B0000}"/>
    <cellStyle name="เครื่องหมายจุลภาค 4 19" xfId="2954" xr:uid="{00000000-0005-0000-0000-0000860B0000}"/>
    <cellStyle name="เครื่องหมายจุลภาค 4 19 2" xfId="2955" xr:uid="{00000000-0005-0000-0000-0000870B0000}"/>
    <cellStyle name="เครื่องหมายจุลภาค 4 2" xfId="2956" xr:uid="{00000000-0005-0000-0000-0000880B0000}"/>
    <cellStyle name="เครื่องหมายจุลภาค 4 2 2" xfId="2957" xr:uid="{00000000-0005-0000-0000-0000890B0000}"/>
    <cellStyle name="เครื่องหมายจุลภาค 4 2 2 2" xfId="2958" xr:uid="{00000000-0005-0000-0000-00008A0B0000}"/>
    <cellStyle name="เครื่องหมายจุลภาค 4 2 2 3" xfId="2959" xr:uid="{00000000-0005-0000-0000-00008B0B0000}"/>
    <cellStyle name="เครื่องหมายจุลภาค 4 2 3" xfId="2960" xr:uid="{00000000-0005-0000-0000-00008C0B0000}"/>
    <cellStyle name="เครื่องหมายจุลภาค 4 2 3 2" xfId="2961" xr:uid="{00000000-0005-0000-0000-00008D0B0000}"/>
    <cellStyle name="เครื่องหมายจุลภาค 4 2 4" xfId="2962" xr:uid="{00000000-0005-0000-0000-00008E0B0000}"/>
    <cellStyle name="เครื่องหมายจุลภาค 4 2 4 2" xfId="2963" xr:uid="{00000000-0005-0000-0000-00008F0B0000}"/>
    <cellStyle name="เครื่องหมายจุลภาค 4 2 5" xfId="2964" xr:uid="{00000000-0005-0000-0000-0000900B0000}"/>
    <cellStyle name="เครื่องหมายจุลภาค 4 2 6" xfId="2965" xr:uid="{00000000-0005-0000-0000-0000910B0000}"/>
    <cellStyle name="เครื่องหมายจุลภาค 4 20" xfId="2966" xr:uid="{00000000-0005-0000-0000-0000920B0000}"/>
    <cellStyle name="เครื่องหมายจุลภาค 4 20 2" xfId="2967" xr:uid="{00000000-0005-0000-0000-0000930B0000}"/>
    <cellStyle name="เครื่องหมายจุลภาค 4 21" xfId="2968" xr:uid="{00000000-0005-0000-0000-0000940B0000}"/>
    <cellStyle name="เครื่องหมายจุลภาค 4 21 2" xfId="2969" xr:uid="{00000000-0005-0000-0000-0000950B0000}"/>
    <cellStyle name="เครื่องหมายจุลภาค 4 22" xfId="2970" xr:uid="{00000000-0005-0000-0000-0000960B0000}"/>
    <cellStyle name="เครื่องหมายจุลภาค 4 22 2" xfId="2971" xr:uid="{00000000-0005-0000-0000-0000970B0000}"/>
    <cellStyle name="เครื่องหมายจุลภาค 4 23" xfId="2972" xr:uid="{00000000-0005-0000-0000-0000980B0000}"/>
    <cellStyle name="เครื่องหมายจุลภาค 4 23 2" xfId="2973" xr:uid="{00000000-0005-0000-0000-0000990B0000}"/>
    <cellStyle name="เครื่องหมายจุลภาค 4 24" xfId="2974" xr:uid="{00000000-0005-0000-0000-00009A0B0000}"/>
    <cellStyle name="เครื่องหมายจุลภาค 4 24 2" xfId="2975" xr:uid="{00000000-0005-0000-0000-00009B0B0000}"/>
    <cellStyle name="เครื่องหมายจุลภาค 4 25" xfId="2976" xr:uid="{00000000-0005-0000-0000-00009C0B0000}"/>
    <cellStyle name="เครื่องหมายจุลภาค 4 25 2" xfId="2977" xr:uid="{00000000-0005-0000-0000-00009D0B0000}"/>
    <cellStyle name="เครื่องหมายจุลภาค 4 26" xfId="2978" xr:uid="{00000000-0005-0000-0000-00009E0B0000}"/>
    <cellStyle name="เครื่องหมายจุลภาค 4 26 2" xfId="2979" xr:uid="{00000000-0005-0000-0000-00009F0B0000}"/>
    <cellStyle name="เครื่องหมายจุลภาค 4 27" xfId="2980" xr:uid="{00000000-0005-0000-0000-0000A00B0000}"/>
    <cellStyle name="เครื่องหมายจุลภาค 4 27 2" xfId="2981" xr:uid="{00000000-0005-0000-0000-0000A10B0000}"/>
    <cellStyle name="เครื่องหมายจุลภาค 4 28" xfId="2982" xr:uid="{00000000-0005-0000-0000-0000A20B0000}"/>
    <cellStyle name="เครื่องหมายจุลภาค 4 28 2" xfId="2983" xr:uid="{00000000-0005-0000-0000-0000A30B0000}"/>
    <cellStyle name="เครื่องหมายจุลภาค 4 29" xfId="2984" xr:uid="{00000000-0005-0000-0000-0000A40B0000}"/>
    <cellStyle name="เครื่องหมายจุลภาค 4 3" xfId="2985" xr:uid="{00000000-0005-0000-0000-0000A50B0000}"/>
    <cellStyle name="เครื่องหมายจุลภาค 4 3 2" xfId="2986" xr:uid="{00000000-0005-0000-0000-0000A60B0000}"/>
    <cellStyle name="เครื่องหมายจุลภาค 4 3 2 2" xfId="2987" xr:uid="{00000000-0005-0000-0000-0000A70B0000}"/>
    <cellStyle name="เครื่องหมายจุลภาค 4 3 3" xfId="2988" xr:uid="{00000000-0005-0000-0000-0000A80B0000}"/>
    <cellStyle name="เครื่องหมายจุลภาค 4 3 3 2" xfId="2989" xr:uid="{00000000-0005-0000-0000-0000A90B0000}"/>
    <cellStyle name="เครื่องหมายจุลภาค 4 3 4" xfId="2990" xr:uid="{00000000-0005-0000-0000-0000AA0B0000}"/>
    <cellStyle name="เครื่องหมายจุลภาค 4 3 5" xfId="2991" xr:uid="{00000000-0005-0000-0000-0000AB0B0000}"/>
    <cellStyle name="เครื่องหมายจุลภาค 4 4" xfId="2992" xr:uid="{00000000-0005-0000-0000-0000AC0B0000}"/>
    <cellStyle name="เครื่องหมายจุลภาค 4 4 2" xfId="2993" xr:uid="{00000000-0005-0000-0000-0000AD0B0000}"/>
    <cellStyle name="เครื่องหมายจุลภาค 4 4 3" xfId="2994" xr:uid="{00000000-0005-0000-0000-0000AE0B0000}"/>
    <cellStyle name="เครื่องหมายจุลภาค 4 5" xfId="2995" xr:uid="{00000000-0005-0000-0000-0000AF0B0000}"/>
    <cellStyle name="เครื่องหมายจุลภาค 4 5 2" xfId="2996" xr:uid="{00000000-0005-0000-0000-0000B00B0000}"/>
    <cellStyle name="เครื่องหมายจุลภาค 4 5 3" xfId="2997" xr:uid="{00000000-0005-0000-0000-0000B10B0000}"/>
    <cellStyle name="เครื่องหมายจุลภาค 4 6" xfId="2998" xr:uid="{00000000-0005-0000-0000-0000B20B0000}"/>
    <cellStyle name="เครื่องหมายจุลภาค 4 6 2" xfId="2999" xr:uid="{00000000-0005-0000-0000-0000B30B0000}"/>
    <cellStyle name="เครื่องหมายจุลภาค 4 7" xfId="3000" xr:uid="{00000000-0005-0000-0000-0000B40B0000}"/>
    <cellStyle name="เครื่องหมายจุลภาค 4 7 2" xfId="3001" xr:uid="{00000000-0005-0000-0000-0000B50B0000}"/>
    <cellStyle name="เครื่องหมายจุลภาค 4 8" xfId="3002" xr:uid="{00000000-0005-0000-0000-0000B60B0000}"/>
    <cellStyle name="เครื่องหมายจุลภาค 4 8 2" xfId="3003" xr:uid="{00000000-0005-0000-0000-0000B70B0000}"/>
    <cellStyle name="เครื่องหมายจุลภาค 4 9" xfId="3004" xr:uid="{00000000-0005-0000-0000-0000B80B0000}"/>
    <cellStyle name="เครื่องหมายจุลภาค 4 9 2" xfId="3005" xr:uid="{00000000-0005-0000-0000-0000B90B0000}"/>
    <cellStyle name="เครื่องหมายจุลภาค 4_Job on M2 Kb,Kc_Y'2009" xfId="3006" xr:uid="{00000000-0005-0000-0000-0000BA0B0000}"/>
    <cellStyle name="เครื่องหมายจุลภาค 5" xfId="3007" xr:uid="{00000000-0005-0000-0000-0000BB0B0000}"/>
    <cellStyle name="เครื่องหมายจุลภาค 5 2" xfId="3008" xr:uid="{00000000-0005-0000-0000-0000BC0B0000}"/>
    <cellStyle name="เครื่องหมายจุลภาค 5 2 2" xfId="3009" xr:uid="{00000000-0005-0000-0000-0000BD0B0000}"/>
    <cellStyle name="เครื่องหมายจุลภาค 5 2 2 2" xfId="3010" xr:uid="{00000000-0005-0000-0000-0000BE0B0000}"/>
    <cellStyle name="เครื่องหมายจุลภาค 5 2 2 3" xfId="3011" xr:uid="{00000000-0005-0000-0000-0000BF0B0000}"/>
    <cellStyle name="เครื่องหมายจุลภาค 5 2 3" xfId="3012" xr:uid="{00000000-0005-0000-0000-0000C00B0000}"/>
    <cellStyle name="เครื่องหมายจุลภาค 5 2 4" xfId="3013" xr:uid="{00000000-0005-0000-0000-0000C10B0000}"/>
    <cellStyle name="เครื่องหมายจุลภาค 5 2 5" xfId="3014" xr:uid="{00000000-0005-0000-0000-0000C20B0000}"/>
    <cellStyle name="เครื่องหมายจุลภาค 5 3" xfId="3015" xr:uid="{00000000-0005-0000-0000-0000C30B0000}"/>
    <cellStyle name="เครื่องหมายจุลภาค 5 3 2" xfId="3016" xr:uid="{00000000-0005-0000-0000-0000C40B0000}"/>
    <cellStyle name="เครื่องหมายจุลภาค 5 3 3" xfId="3017" xr:uid="{00000000-0005-0000-0000-0000C50B0000}"/>
    <cellStyle name="เครื่องหมายจุลภาค 5 3 4" xfId="3018" xr:uid="{00000000-0005-0000-0000-0000C60B0000}"/>
    <cellStyle name="เครื่องหมายจุลภาค 5 3 5" xfId="3019" xr:uid="{00000000-0005-0000-0000-0000C70B0000}"/>
    <cellStyle name="เครื่องหมายจุลภาค 5 4" xfId="3020" xr:uid="{00000000-0005-0000-0000-0000C80B0000}"/>
    <cellStyle name="เครื่องหมายจุลภาค 5 4 2" xfId="3021" xr:uid="{00000000-0005-0000-0000-0000C90B0000}"/>
    <cellStyle name="เครื่องหมายจุลภาค 5 4 3" xfId="3022" xr:uid="{00000000-0005-0000-0000-0000CA0B0000}"/>
    <cellStyle name="เครื่องหมายจุลภาค 5 5" xfId="3023" xr:uid="{00000000-0005-0000-0000-0000CB0B0000}"/>
    <cellStyle name="เครื่องหมายจุลภาค 5 6" xfId="3024" xr:uid="{00000000-0005-0000-0000-0000CC0B0000}"/>
    <cellStyle name="เครื่องหมายจุลภาค 6" xfId="3025" xr:uid="{00000000-0005-0000-0000-0000CD0B0000}"/>
    <cellStyle name="เครื่องหมายจุลภาค 6 10" xfId="3026" xr:uid="{00000000-0005-0000-0000-0000CE0B0000}"/>
    <cellStyle name="เครื่องหมายจุลภาค 6 10 2" xfId="3027" xr:uid="{00000000-0005-0000-0000-0000CF0B0000}"/>
    <cellStyle name="เครื่องหมายจุลภาค 6 11" xfId="3028" xr:uid="{00000000-0005-0000-0000-0000D00B0000}"/>
    <cellStyle name="เครื่องหมายจุลภาค 6 11 2" xfId="3029" xr:uid="{00000000-0005-0000-0000-0000D10B0000}"/>
    <cellStyle name="เครื่องหมายจุลภาค 6 12" xfId="3030" xr:uid="{00000000-0005-0000-0000-0000D20B0000}"/>
    <cellStyle name="เครื่องหมายจุลภาค 6 12 2" xfId="3031" xr:uid="{00000000-0005-0000-0000-0000D30B0000}"/>
    <cellStyle name="เครื่องหมายจุลภาค 6 13" xfId="3032" xr:uid="{00000000-0005-0000-0000-0000D40B0000}"/>
    <cellStyle name="เครื่องหมายจุลภาค 6 13 2" xfId="3033" xr:uid="{00000000-0005-0000-0000-0000D50B0000}"/>
    <cellStyle name="เครื่องหมายจุลภาค 6 14" xfId="3034" xr:uid="{00000000-0005-0000-0000-0000D60B0000}"/>
    <cellStyle name="เครื่องหมายจุลภาค 6 14 2" xfId="3035" xr:uid="{00000000-0005-0000-0000-0000D70B0000}"/>
    <cellStyle name="เครื่องหมายจุลภาค 6 15" xfId="3036" xr:uid="{00000000-0005-0000-0000-0000D80B0000}"/>
    <cellStyle name="เครื่องหมายจุลภาค 6 15 2" xfId="3037" xr:uid="{00000000-0005-0000-0000-0000D90B0000}"/>
    <cellStyle name="เครื่องหมายจุลภาค 6 16" xfId="3038" xr:uid="{00000000-0005-0000-0000-0000DA0B0000}"/>
    <cellStyle name="เครื่องหมายจุลภาค 6 16 2" xfId="3039" xr:uid="{00000000-0005-0000-0000-0000DB0B0000}"/>
    <cellStyle name="เครื่องหมายจุลภาค 6 17" xfId="3040" xr:uid="{00000000-0005-0000-0000-0000DC0B0000}"/>
    <cellStyle name="เครื่องหมายจุลภาค 6 17 2" xfId="3041" xr:uid="{00000000-0005-0000-0000-0000DD0B0000}"/>
    <cellStyle name="เครื่องหมายจุลภาค 6 18" xfId="3042" xr:uid="{00000000-0005-0000-0000-0000DE0B0000}"/>
    <cellStyle name="เครื่องหมายจุลภาค 6 18 2" xfId="3043" xr:uid="{00000000-0005-0000-0000-0000DF0B0000}"/>
    <cellStyle name="เครื่องหมายจุลภาค 6 19" xfId="3044" xr:uid="{00000000-0005-0000-0000-0000E00B0000}"/>
    <cellStyle name="เครื่องหมายจุลภาค 6 19 2" xfId="3045" xr:uid="{00000000-0005-0000-0000-0000E10B0000}"/>
    <cellStyle name="เครื่องหมายจุลภาค 6 2" xfId="3046" xr:uid="{00000000-0005-0000-0000-0000E20B0000}"/>
    <cellStyle name="เครื่องหมายจุลภาค 6 2 2" xfId="3047" xr:uid="{00000000-0005-0000-0000-0000E30B0000}"/>
    <cellStyle name="เครื่องหมายจุลภาค 6 2 2 2" xfId="3048" xr:uid="{00000000-0005-0000-0000-0000E40B0000}"/>
    <cellStyle name="เครื่องหมายจุลภาค 6 2 3" xfId="3049" xr:uid="{00000000-0005-0000-0000-0000E50B0000}"/>
    <cellStyle name="เครื่องหมายจุลภาค 6 2 4" xfId="3050" xr:uid="{00000000-0005-0000-0000-0000E60B0000}"/>
    <cellStyle name="เครื่องหมายจุลภาค 6 20" xfId="3051" xr:uid="{00000000-0005-0000-0000-0000E70B0000}"/>
    <cellStyle name="เครื่องหมายจุลภาค 6 20 2" xfId="3052" xr:uid="{00000000-0005-0000-0000-0000E80B0000}"/>
    <cellStyle name="เครื่องหมายจุลภาค 6 21" xfId="3053" xr:uid="{00000000-0005-0000-0000-0000E90B0000}"/>
    <cellStyle name="เครื่องหมายจุลภาค 6 21 2" xfId="3054" xr:uid="{00000000-0005-0000-0000-0000EA0B0000}"/>
    <cellStyle name="เครื่องหมายจุลภาค 6 22" xfId="3055" xr:uid="{00000000-0005-0000-0000-0000EB0B0000}"/>
    <cellStyle name="เครื่องหมายจุลภาค 6 22 2" xfId="3056" xr:uid="{00000000-0005-0000-0000-0000EC0B0000}"/>
    <cellStyle name="เครื่องหมายจุลภาค 6 23" xfId="3057" xr:uid="{00000000-0005-0000-0000-0000ED0B0000}"/>
    <cellStyle name="เครื่องหมายจุลภาค 6 23 2" xfId="3058" xr:uid="{00000000-0005-0000-0000-0000EE0B0000}"/>
    <cellStyle name="เครื่องหมายจุลภาค 6 24" xfId="3059" xr:uid="{00000000-0005-0000-0000-0000EF0B0000}"/>
    <cellStyle name="เครื่องหมายจุลภาค 6 24 2" xfId="3060" xr:uid="{00000000-0005-0000-0000-0000F00B0000}"/>
    <cellStyle name="เครื่องหมายจุลภาค 6 25" xfId="3061" xr:uid="{00000000-0005-0000-0000-0000F10B0000}"/>
    <cellStyle name="เครื่องหมายจุลภาค 6 25 2" xfId="3062" xr:uid="{00000000-0005-0000-0000-0000F20B0000}"/>
    <cellStyle name="เครื่องหมายจุลภาค 6 26" xfId="3063" xr:uid="{00000000-0005-0000-0000-0000F30B0000}"/>
    <cellStyle name="เครื่องหมายจุลภาค 6 26 2" xfId="3064" xr:uid="{00000000-0005-0000-0000-0000F40B0000}"/>
    <cellStyle name="เครื่องหมายจุลภาค 6 27" xfId="3065" xr:uid="{00000000-0005-0000-0000-0000F50B0000}"/>
    <cellStyle name="เครื่องหมายจุลภาค 6 27 2" xfId="3066" xr:uid="{00000000-0005-0000-0000-0000F60B0000}"/>
    <cellStyle name="เครื่องหมายจุลภาค 6 28" xfId="3067" xr:uid="{00000000-0005-0000-0000-0000F70B0000}"/>
    <cellStyle name="เครื่องหมายจุลภาค 6 29" xfId="3068" xr:uid="{00000000-0005-0000-0000-0000F80B0000}"/>
    <cellStyle name="เครื่องหมายจุลภาค 6 3" xfId="3069" xr:uid="{00000000-0005-0000-0000-0000F90B0000}"/>
    <cellStyle name="เครื่องหมายจุลภาค 6 3 2" xfId="3070" xr:uid="{00000000-0005-0000-0000-0000FA0B0000}"/>
    <cellStyle name="เครื่องหมายจุลภาค 6 3 3" xfId="3071" xr:uid="{00000000-0005-0000-0000-0000FB0B0000}"/>
    <cellStyle name="เครื่องหมายจุลภาค 6 3 4" xfId="3072" xr:uid="{00000000-0005-0000-0000-0000FC0B0000}"/>
    <cellStyle name="เครื่องหมายจุลภาค 6 4" xfId="3073" xr:uid="{00000000-0005-0000-0000-0000FD0B0000}"/>
    <cellStyle name="เครื่องหมายจุลภาค 6 4 2" xfId="3074" xr:uid="{00000000-0005-0000-0000-0000FE0B0000}"/>
    <cellStyle name="เครื่องหมายจุลภาค 6 4 3" xfId="3075" xr:uid="{00000000-0005-0000-0000-0000FF0B0000}"/>
    <cellStyle name="เครื่องหมายจุลภาค 6 5" xfId="3076" xr:uid="{00000000-0005-0000-0000-0000000C0000}"/>
    <cellStyle name="เครื่องหมายจุลภาค 6 5 2" xfId="3077" xr:uid="{00000000-0005-0000-0000-0000010C0000}"/>
    <cellStyle name="เครื่องหมายจุลภาค 6 6" xfId="3078" xr:uid="{00000000-0005-0000-0000-0000020C0000}"/>
    <cellStyle name="เครื่องหมายจุลภาค 6 6 2" xfId="3079" xr:uid="{00000000-0005-0000-0000-0000030C0000}"/>
    <cellStyle name="เครื่องหมายจุลภาค 6 7" xfId="3080" xr:uid="{00000000-0005-0000-0000-0000040C0000}"/>
    <cellStyle name="เครื่องหมายจุลภาค 6 7 2" xfId="3081" xr:uid="{00000000-0005-0000-0000-0000050C0000}"/>
    <cellStyle name="เครื่องหมายจุลภาค 6 8" xfId="3082" xr:uid="{00000000-0005-0000-0000-0000060C0000}"/>
    <cellStyle name="เครื่องหมายจุลภาค 6 8 2" xfId="3083" xr:uid="{00000000-0005-0000-0000-0000070C0000}"/>
    <cellStyle name="เครื่องหมายจุลภาค 6 9" xfId="3084" xr:uid="{00000000-0005-0000-0000-0000080C0000}"/>
    <cellStyle name="เครื่องหมายจุลภาค 6 9 2" xfId="3085" xr:uid="{00000000-0005-0000-0000-0000090C0000}"/>
    <cellStyle name="เครื่องหมายจุลภาค 7" xfId="3086" xr:uid="{00000000-0005-0000-0000-00000A0C0000}"/>
    <cellStyle name="เครื่องหมายจุลภาค 7 10" xfId="3087" xr:uid="{00000000-0005-0000-0000-00000B0C0000}"/>
    <cellStyle name="เครื่องหมายจุลภาค 7 10 2" xfId="3088" xr:uid="{00000000-0005-0000-0000-00000C0C0000}"/>
    <cellStyle name="เครื่องหมายจุลภาค 7 11" xfId="3089" xr:uid="{00000000-0005-0000-0000-00000D0C0000}"/>
    <cellStyle name="เครื่องหมายจุลภาค 7 11 2" xfId="3090" xr:uid="{00000000-0005-0000-0000-00000E0C0000}"/>
    <cellStyle name="เครื่องหมายจุลภาค 7 12" xfId="3091" xr:uid="{00000000-0005-0000-0000-00000F0C0000}"/>
    <cellStyle name="เครื่องหมายจุลภาค 7 12 2" xfId="3092" xr:uid="{00000000-0005-0000-0000-0000100C0000}"/>
    <cellStyle name="เครื่องหมายจุลภาค 7 13" xfId="3093" xr:uid="{00000000-0005-0000-0000-0000110C0000}"/>
    <cellStyle name="เครื่องหมายจุลภาค 7 13 2" xfId="3094" xr:uid="{00000000-0005-0000-0000-0000120C0000}"/>
    <cellStyle name="เครื่องหมายจุลภาค 7 14" xfId="3095" xr:uid="{00000000-0005-0000-0000-0000130C0000}"/>
    <cellStyle name="เครื่องหมายจุลภาค 7 14 2" xfId="3096" xr:uid="{00000000-0005-0000-0000-0000140C0000}"/>
    <cellStyle name="เครื่องหมายจุลภาค 7 15" xfId="3097" xr:uid="{00000000-0005-0000-0000-0000150C0000}"/>
    <cellStyle name="เครื่องหมายจุลภาค 7 15 2" xfId="3098" xr:uid="{00000000-0005-0000-0000-0000160C0000}"/>
    <cellStyle name="เครื่องหมายจุลภาค 7 16" xfId="3099" xr:uid="{00000000-0005-0000-0000-0000170C0000}"/>
    <cellStyle name="เครื่องหมายจุลภาค 7 16 2" xfId="3100" xr:uid="{00000000-0005-0000-0000-0000180C0000}"/>
    <cellStyle name="เครื่องหมายจุลภาค 7 17" xfId="3101" xr:uid="{00000000-0005-0000-0000-0000190C0000}"/>
    <cellStyle name="เครื่องหมายจุลภาค 7 17 2" xfId="3102" xr:uid="{00000000-0005-0000-0000-00001A0C0000}"/>
    <cellStyle name="เครื่องหมายจุลภาค 7 18" xfId="3103" xr:uid="{00000000-0005-0000-0000-00001B0C0000}"/>
    <cellStyle name="เครื่องหมายจุลภาค 7 18 2" xfId="3104" xr:uid="{00000000-0005-0000-0000-00001C0C0000}"/>
    <cellStyle name="เครื่องหมายจุลภาค 7 19" xfId="3105" xr:uid="{00000000-0005-0000-0000-00001D0C0000}"/>
    <cellStyle name="เครื่องหมายจุลภาค 7 19 2" xfId="3106" xr:uid="{00000000-0005-0000-0000-00001E0C0000}"/>
    <cellStyle name="เครื่องหมายจุลภาค 7 2" xfId="3107" xr:uid="{00000000-0005-0000-0000-00001F0C0000}"/>
    <cellStyle name="เครื่องหมายจุลภาค 7 2 2" xfId="3108" xr:uid="{00000000-0005-0000-0000-0000200C0000}"/>
    <cellStyle name="เครื่องหมายจุลภาค 7 2 2 2" xfId="3109" xr:uid="{00000000-0005-0000-0000-0000210C0000}"/>
    <cellStyle name="เครื่องหมายจุลภาค 7 2 3" xfId="3110" xr:uid="{00000000-0005-0000-0000-0000220C0000}"/>
    <cellStyle name="เครื่องหมายจุลภาค 7 2 3 2" xfId="3111" xr:uid="{00000000-0005-0000-0000-0000230C0000}"/>
    <cellStyle name="เครื่องหมายจุลภาค 7 20" xfId="3112" xr:uid="{00000000-0005-0000-0000-0000240C0000}"/>
    <cellStyle name="เครื่องหมายจุลภาค 7 20 2" xfId="3113" xr:uid="{00000000-0005-0000-0000-0000250C0000}"/>
    <cellStyle name="เครื่องหมายจุลภาค 7 21" xfId="3114" xr:uid="{00000000-0005-0000-0000-0000260C0000}"/>
    <cellStyle name="เครื่องหมายจุลภาค 7 21 2" xfId="3115" xr:uid="{00000000-0005-0000-0000-0000270C0000}"/>
    <cellStyle name="เครื่องหมายจุลภาค 7 22" xfId="3116" xr:uid="{00000000-0005-0000-0000-0000280C0000}"/>
    <cellStyle name="เครื่องหมายจุลภาค 7 22 2" xfId="3117" xr:uid="{00000000-0005-0000-0000-0000290C0000}"/>
    <cellStyle name="เครื่องหมายจุลภาค 7 23" xfId="3118" xr:uid="{00000000-0005-0000-0000-00002A0C0000}"/>
    <cellStyle name="เครื่องหมายจุลภาค 7 23 2" xfId="3119" xr:uid="{00000000-0005-0000-0000-00002B0C0000}"/>
    <cellStyle name="เครื่องหมายจุลภาค 7 24" xfId="3120" xr:uid="{00000000-0005-0000-0000-00002C0C0000}"/>
    <cellStyle name="เครื่องหมายจุลภาค 7 24 2" xfId="3121" xr:uid="{00000000-0005-0000-0000-00002D0C0000}"/>
    <cellStyle name="เครื่องหมายจุลภาค 7 25" xfId="3122" xr:uid="{00000000-0005-0000-0000-00002E0C0000}"/>
    <cellStyle name="เครื่องหมายจุลภาค 7 25 2" xfId="3123" xr:uid="{00000000-0005-0000-0000-00002F0C0000}"/>
    <cellStyle name="เครื่องหมายจุลภาค 7 26" xfId="3124" xr:uid="{00000000-0005-0000-0000-0000300C0000}"/>
    <cellStyle name="เครื่องหมายจุลภาค 7 26 2" xfId="3125" xr:uid="{00000000-0005-0000-0000-0000310C0000}"/>
    <cellStyle name="เครื่องหมายจุลภาค 7 27" xfId="3126" xr:uid="{00000000-0005-0000-0000-0000320C0000}"/>
    <cellStyle name="เครื่องหมายจุลภาค 7 27 2" xfId="3127" xr:uid="{00000000-0005-0000-0000-0000330C0000}"/>
    <cellStyle name="เครื่องหมายจุลภาค 7 28" xfId="3128" xr:uid="{00000000-0005-0000-0000-0000340C0000}"/>
    <cellStyle name="เครื่องหมายจุลภาค 7 29" xfId="3129" xr:uid="{00000000-0005-0000-0000-0000350C0000}"/>
    <cellStyle name="เครื่องหมายจุลภาค 7 3" xfId="3130" xr:uid="{00000000-0005-0000-0000-0000360C0000}"/>
    <cellStyle name="เครื่องหมายจุลภาค 7 3 2" xfId="3131" xr:uid="{00000000-0005-0000-0000-0000370C0000}"/>
    <cellStyle name="เครื่องหมายจุลภาค 7 3 3" xfId="3132" xr:uid="{00000000-0005-0000-0000-0000380C0000}"/>
    <cellStyle name="เครื่องหมายจุลภาค 7 4" xfId="3133" xr:uid="{00000000-0005-0000-0000-0000390C0000}"/>
    <cellStyle name="เครื่องหมายจุลภาค 7 4 2" xfId="3134" xr:uid="{00000000-0005-0000-0000-00003A0C0000}"/>
    <cellStyle name="เครื่องหมายจุลภาค 7 4 3" xfId="3135" xr:uid="{00000000-0005-0000-0000-00003B0C0000}"/>
    <cellStyle name="เครื่องหมายจุลภาค 7 5" xfId="3136" xr:uid="{00000000-0005-0000-0000-00003C0C0000}"/>
    <cellStyle name="เครื่องหมายจุลภาค 7 5 2" xfId="3137" xr:uid="{00000000-0005-0000-0000-00003D0C0000}"/>
    <cellStyle name="เครื่องหมายจุลภาค 7 6" xfId="3138" xr:uid="{00000000-0005-0000-0000-00003E0C0000}"/>
    <cellStyle name="เครื่องหมายจุลภาค 7 6 2" xfId="3139" xr:uid="{00000000-0005-0000-0000-00003F0C0000}"/>
    <cellStyle name="เครื่องหมายจุลภาค 7 7" xfId="3140" xr:uid="{00000000-0005-0000-0000-0000400C0000}"/>
    <cellStyle name="เครื่องหมายจุลภาค 7 7 2" xfId="3141" xr:uid="{00000000-0005-0000-0000-0000410C0000}"/>
    <cellStyle name="เครื่องหมายจุลภาค 7 8" xfId="3142" xr:uid="{00000000-0005-0000-0000-0000420C0000}"/>
    <cellStyle name="เครื่องหมายจุลภาค 7 8 2" xfId="3143" xr:uid="{00000000-0005-0000-0000-0000430C0000}"/>
    <cellStyle name="เครื่องหมายจุลภาค 7 9" xfId="3144" xr:uid="{00000000-0005-0000-0000-0000440C0000}"/>
    <cellStyle name="เครื่องหมายจุลภาค 7 9 2" xfId="3145" xr:uid="{00000000-0005-0000-0000-0000450C0000}"/>
    <cellStyle name="เครื่องหมายจุลภาค 8" xfId="3146" xr:uid="{00000000-0005-0000-0000-0000460C0000}"/>
    <cellStyle name="เครื่องหมายจุลภาค 8 2" xfId="3147" xr:uid="{00000000-0005-0000-0000-0000470C0000}"/>
    <cellStyle name="เครื่องหมายจุลภาค 8 3" xfId="3148" xr:uid="{00000000-0005-0000-0000-0000480C0000}"/>
    <cellStyle name="เครื่องหมายจุลภาค 9" xfId="3149" xr:uid="{00000000-0005-0000-0000-0000490C0000}"/>
    <cellStyle name="เครื่องหมายจุลภาค 9 2" xfId="3150" xr:uid="{00000000-0005-0000-0000-00004A0C0000}"/>
    <cellStyle name="เครื่องหมายจุลภาค_4fd.15_05_04final" xfId="3151" xr:uid="{00000000-0005-0000-0000-00004B0C0000}"/>
    <cellStyle name="เครื่องหมายเปอร์เซ็นต์_1.BG4748-260847" xfId="2776" xr:uid="{00000000-0005-0000-0000-00004C0C0000}"/>
    <cellStyle name="เครื่องหมายสกุลเงิน [0]_AUTO2000" xfId="3152" xr:uid="{00000000-0005-0000-0000-00004D0C0000}"/>
    <cellStyle name="เครื่องหมายสกุลเงิน 2" xfId="3153" xr:uid="{00000000-0005-0000-0000-00004E0C0000}"/>
    <cellStyle name="เครื่องหมายสกุลเงิน_AUTO2000" xfId="3154" xr:uid="{00000000-0005-0000-0000-00004F0C0000}"/>
    <cellStyle name="จุลภาค" xfId="1" builtinId="3"/>
    <cellStyle name="เชื่อมโยงหลายมิติ" xfId="3155" xr:uid="{00000000-0005-0000-0000-0000500C0000}"/>
    <cellStyle name="เชื่อมโยงหลายมิติ 10" xfId="3156" xr:uid="{00000000-0005-0000-0000-0000510C0000}"/>
    <cellStyle name="เชื่อมโยงหลายมิติ 11" xfId="3157" xr:uid="{00000000-0005-0000-0000-0000520C0000}"/>
    <cellStyle name="เชื่อมโยงหลายมิติ 12" xfId="3158" xr:uid="{00000000-0005-0000-0000-0000530C0000}"/>
    <cellStyle name="เชื่อมโยงหลายมิติ 13" xfId="3159" xr:uid="{00000000-0005-0000-0000-0000540C0000}"/>
    <cellStyle name="เชื่อมโยงหลายมิติ 14" xfId="3160" xr:uid="{00000000-0005-0000-0000-0000550C0000}"/>
    <cellStyle name="เชื่อมโยงหลายมิติ 15" xfId="3161" xr:uid="{00000000-0005-0000-0000-0000560C0000}"/>
    <cellStyle name="เชื่อมโยงหลายมิติ 16" xfId="3162" xr:uid="{00000000-0005-0000-0000-0000570C0000}"/>
    <cellStyle name="เชื่อมโยงหลายมิติ 17" xfId="3163" xr:uid="{00000000-0005-0000-0000-0000580C0000}"/>
    <cellStyle name="เชื่อมโยงหลายมิติ 18" xfId="3164" xr:uid="{00000000-0005-0000-0000-0000590C0000}"/>
    <cellStyle name="เชื่อมโยงหลายมิติ 19" xfId="3165" xr:uid="{00000000-0005-0000-0000-00005A0C0000}"/>
    <cellStyle name="เชื่อมโยงหลายมิติ 2" xfId="3166" xr:uid="{00000000-0005-0000-0000-00005B0C0000}"/>
    <cellStyle name="เชื่อมโยงหลายมิติ 20" xfId="3167" xr:uid="{00000000-0005-0000-0000-00005C0C0000}"/>
    <cellStyle name="เชื่อมโยงหลายมิติ 21" xfId="3168" xr:uid="{00000000-0005-0000-0000-00005D0C0000}"/>
    <cellStyle name="เชื่อมโยงหลายมิติ 22" xfId="3169" xr:uid="{00000000-0005-0000-0000-00005E0C0000}"/>
    <cellStyle name="เชื่อมโยงหลายมิติ 23" xfId="3170" xr:uid="{00000000-0005-0000-0000-00005F0C0000}"/>
    <cellStyle name="เชื่อมโยงหลายมิติ 3" xfId="3171" xr:uid="{00000000-0005-0000-0000-0000600C0000}"/>
    <cellStyle name="เชื่อมโยงหลายมิติ 4" xfId="3172" xr:uid="{00000000-0005-0000-0000-0000610C0000}"/>
    <cellStyle name="เชื่อมโยงหลายมิติ 5" xfId="3173" xr:uid="{00000000-0005-0000-0000-0000620C0000}"/>
    <cellStyle name="เชื่อมโยงหลายมิติ 6" xfId="3174" xr:uid="{00000000-0005-0000-0000-0000630C0000}"/>
    <cellStyle name="เชื่อมโยงหลายมิติ 7" xfId="3175" xr:uid="{00000000-0005-0000-0000-0000640C0000}"/>
    <cellStyle name="เชื่อมโยงหลายมิติ 8" xfId="3176" xr:uid="{00000000-0005-0000-0000-0000650C0000}"/>
    <cellStyle name="เชื่อมโยงหลายมิติ 9" xfId="3177" xr:uid="{00000000-0005-0000-0000-0000660C0000}"/>
    <cellStyle name="ณfน๔_NTCณ๘ป๙ (2)" xfId="3230" xr:uid="{00000000-0005-0000-0000-0000670C0000}"/>
    <cellStyle name="ตามการเชื่อมโยงหลายมิติ" xfId="3231" xr:uid="{00000000-0005-0000-0000-0000680C0000}"/>
    <cellStyle name="ตามการเชื่อมโยงหลายมิติ 10" xfId="3232" xr:uid="{00000000-0005-0000-0000-0000690C0000}"/>
    <cellStyle name="ตามการเชื่อมโยงหลายมิติ 11" xfId="3233" xr:uid="{00000000-0005-0000-0000-00006A0C0000}"/>
    <cellStyle name="ตามการเชื่อมโยงหลายมิติ 12" xfId="3234" xr:uid="{00000000-0005-0000-0000-00006B0C0000}"/>
    <cellStyle name="ตามการเชื่อมโยงหลายมิติ 13" xfId="3235" xr:uid="{00000000-0005-0000-0000-00006C0C0000}"/>
    <cellStyle name="ตามการเชื่อมโยงหลายมิติ 14" xfId="3236" xr:uid="{00000000-0005-0000-0000-00006D0C0000}"/>
    <cellStyle name="ตามการเชื่อมโยงหลายมิติ 15" xfId="3237" xr:uid="{00000000-0005-0000-0000-00006E0C0000}"/>
    <cellStyle name="ตามการเชื่อมโยงหลายมิติ 16" xfId="3238" xr:uid="{00000000-0005-0000-0000-00006F0C0000}"/>
    <cellStyle name="ตามการเชื่อมโยงหลายมิติ 17" xfId="3239" xr:uid="{00000000-0005-0000-0000-0000700C0000}"/>
    <cellStyle name="ตามการเชื่อมโยงหลายมิติ 18" xfId="3240" xr:uid="{00000000-0005-0000-0000-0000710C0000}"/>
    <cellStyle name="ตามการเชื่อมโยงหลายมิติ 19" xfId="3241" xr:uid="{00000000-0005-0000-0000-0000720C0000}"/>
    <cellStyle name="ตามการเชื่อมโยงหลายมิติ 2" xfId="3242" xr:uid="{00000000-0005-0000-0000-0000730C0000}"/>
    <cellStyle name="ตามการเชื่อมโยงหลายมิติ 20" xfId="3243" xr:uid="{00000000-0005-0000-0000-0000740C0000}"/>
    <cellStyle name="ตามการเชื่อมโยงหลายมิติ 21" xfId="3244" xr:uid="{00000000-0005-0000-0000-0000750C0000}"/>
    <cellStyle name="ตามการเชื่อมโยงหลายมิติ 22" xfId="3245" xr:uid="{00000000-0005-0000-0000-0000760C0000}"/>
    <cellStyle name="ตามการเชื่อมโยงหลายมิติ 23" xfId="3246" xr:uid="{00000000-0005-0000-0000-0000770C0000}"/>
    <cellStyle name="ตามการเชื่อมโยงหลายมิติ 3" xfId="3247" xr:uid="{00000000-0005-0000-0000-0000780C0000}"/>
    <cellStyle name="ตามการเชื่อมโยงหลายมิติ 4" xfId="3248" xr:uid="{00000000-0005-0000-0000-0000790C0000}"/>
    <cellStyle name="ตามการเชื่อมโยงหลายมิติ 5" xfId="3249" xr:uid="{00000000-0005-0000-0000-00007A0C0000}"/>
    <cellStyle name="ตามการเชื่อมโยงหลายมิติ 6" xfId="3250" xr:uid="{00000000-0005-0000-0000-00007B0C0000}"/>
    <cellStyle name="ตามการเชื่อมโยงหลายมิติ 7" xfId="3251" xr:uid="{00000000-0005-0000-0000-00007C0C0000}"/>
    <cellStyle name="ตามการเชื่อมโยงหลายมิติ 8" xfId="3252" xr:uid="{00000000-0005-0000-0000-00007D0C0000}"/>
    <cellStyle name="ตามการเชื่อมโยงหลายมิติ 9" xfId="3253" xr:uid="{00000000-0005-0000-0000-00007E0C0000}"/>
    <cellStyle name="น้บะภฒ_95" xfId="3254" xr:uid="{00000000-0005-0000-0000-00007F0C0000}"/>
    <cellStyle name="ปกติ" xfId="0" builtinId="0"/>
    <cellStyle name="ปกติ 10" xfId="3255" xr:uid="{00000000-0005-0000-0000-0000800C0000}"/>
    <cellStyle name="ปกติ 10 2" xfId="3256" xr:uid="{00000000-0005-0000-0000-0000810C0000}"/>
    <cellStyle name="ปกติ 10 3" xfId="3257" xr:uid="{00000000-0005-0000-0000-0000820C0000}"/>
    <cellStyle name="ปกติ 10 3 2" xfId="3258" xr:uid="{00000000-0005-0000-0000-0000830C0000}"/>
    <cellStyle name="ปกติ 10 4" xfId="3259" xr:uid="{00000000-0005-0000-0000-0000840C0000}"/>
    <cellStyle name="ปกติ 10 5" xfId="3260" xr:uid="{00000000-0005-0000-0000-0000850C0000}"/>
    <cellStyle name="ปกติ 10 6" xfId="3261" xr:uid="{00000000-0005-0000-0000-0000860C0000}"/>
    <cellStyle name="ปกติ 11" xfId="3262" xr:uid="{00000000-0005-0000-0000-0000870C0000}"/>
    <cellStyle name="ปกติ 11 2" xfId="3263" xr:uid="{00000000-0005-0000-0000-0000880C0000}"/>
    <cellStyle name="ปกติ 11 3" xfId="3264" xr:uid="{00000000-0005-0000-0000-0000890C0000}"/>
    <cellStyle name="ปกติ 11 4" xfId="3265" xr:uid="{00000000-0005-0000-0000-00008A0C0000}"/>
    <cellStyle name="ปกติ 12" xfId="3266" xr:uid="{00000000-0005-0000-0000-00008B0C0000}"/>
    <cellStyle name="ปกติ 12 2" xfId="3267" xr:uid="{00000000-0005-0000-0000-00008C0C0000}"/>
    <cellStyle name="ปกติ 12 3" xfId="3268" xr:uid="{00000000-0005-0000-0000-00008D0C0000}"/>
    <cellStyle name="ปกติ 12 4" xfId="3269" xr:uid="{00000000-0005-0000-0000-00008E0C0000}"/>
    <cellStyle name="ปกติ 13" xfId="3270" xr:uid="{00000000-0005-0000-0000-00008F0C0000}"/>
    <cellStyle name="ปกติ 13 2" xfId="3271" xr:uid="{00000000-0005-0000-0000-0000900C0000}"/>
    <cellStyle name="ปกติ 13 3" xfId="3272" xr:uid="{00000000-0005-0000-0000-0000910C0000}"/>
    <cellStyle name="ปกติ 13 4" xfId="3273" xr:uid="{00000000-0005-0000-0000-0000920C0000}"/>
    <cellStyle name="ปกติ 14" xfId="3274" xr:uid="{00000000-0005-0000-0000-0000930C0000}"/>
    <cellStyle name="ปกติ 14 2" xfId="3275" xr:uid="{00000000-0005-0000-0000-0000940C0000}"/>
    <cellStyle name="ปกติ 14 3" xfId="3276" xr:uid="{00000000-0005-0000-0000-0000950C0000}"/>
    <cellStyle name="ปกติ 14 4" xfId="3277" xr:uid="{00000000-0005-0000-0000-0000960C0000}"/>
    <cellStyle name="ปกติ 15" xfId="3278" xr:uid="{00000000-0005-0000-0000-0000970C0000}"/>
    <cellStyle name="ปกติ 15 2" xfId="3279" xr:uid="{00000000-0005-0000-0000-0000980C0000}"/>
    <cellStyle name="ปกติ 15 3" xfId="3280" xr:uid="{00000000-0005-0000-0000-0000990C0000}"/>
    <cellStyle name="ปกติ 15 4" xfId="3281" xr:uid="{00000000-0005-0000-0000-00009A0C0000}"/>
    <cellStyle name="ปกติ 16" xfId="3282" xr:uid="{00000000-0005-0000-0000-00009B0C0000}"/>
    <cellStyle name="ปกติ 16 2" xfId="3283" xr:uid="{00000000-0005-0000-0000-00009C0C0000}"/>
    <cellStyle name="ปกติ 16 3" xfId="3284" xr:uid="{00000000-0005-0000-0000-00009D0C0000}"/>
    <cellStyle name="ปกติ 16 4" xfId="3285" xr:uid="{00000000-0005-0000-0000-00009E0C0000}"/>
    <cellStyle name="ปกติ 17" xfId="3286" xr:uid="{00000000-0005-0000-0000-00009F0C0000}"/>
    <cellStyle name="ปกติ 17 2" xfId="3287" xr:uid="{00000000-0005-0000-0000-0000A00C0000}"/>
    <cellStyle name="ปกติ 17 3" xfId="3288" xr:uid="{00000000-0005-0000-0000-0000A10C0000}"/>
    <cellStyle name="ปกติ 17 4" xfId="3289" xr:uid="{00000000-0005-0000-0000-0000A20C0000}"/>
    <cellStyle name="ปกติ 18" xfId="3290" xr:uid="{00000000-0005-0000-0000-0000A30C0000}"/>
    <cellStyle name="ปกติ 18 2" xfId="3291" xr:uid="{00000000-0005-0000-0000-0000A40C0000}"/>
    <cellStyle name="ปกติ 18 3" xfId="3292" xr:uid="{00000000-0005-0000-0000-0000A50C0000}"/>
    <cellStyle name="ปกติ 18 4" xfId="3293" xr:uid="{00000000-0005-0000-0000-0000A60C0000}"/>
    <cellStyle name="ปกติ 19" xfId="3294" xr:uid="{00000000-0005-0000-0000-0000A70C0000}"/>
    <cellStyle name="ปกติ 19 2" xfId="3295" xr:uid="{00000000-0005-0000-0000-0000A80C0000}"/>
    <cellStyle name="ปกติ 19 3" xfId="3296" xr:uid="{00000000-0005-0000-0000-0000A90C0000}"/>
    <cellStyle name="ปกติ 19 4" xfId="3297" xr:uid="{00000000-0005-0000-0000-0000AA0C0000}"/>
    <cellStyle name="ปกติ 2" xfId="3298" xr:uid="{00000000-0005-0000-0000-0000AB0C0000}"/>
    <cellStyle name="ปกติ 2 10" xfId="3299" xr:uid="{00000000-0005-0000-0000-0000AC0C0000}"/>
    <cellStyle name="ปกติ 2 10 2" xfId="3300" xr:uid="{00000000-0005-0000-0000-0000AD0C0000}"/>
    <cellStyle name="ปกติ 2 11" xfId="3301" xr:uid="{00000000-0005-0000-0000-0000AE0C0000}"/>
    <cellStyle name="ปกติ 2 11 2" xfId="3302" xr:uid="{00000000-0005-0000-0000-0000AF0C0000}"/>
    <cellStyle name="ปกติ 2 12" xfId="3303" xr:uid="{00000000-0005-0000-0000-0000B00C0000}"/>
    <cellStyle name="ปกติ 2 12 2" xfId="3304" xr:uid="{00000000-0005-0000-0000-0000B10C0000}"/>
    <cellStyle name="ปกติ 2 13" xfId="3305" xr:uid="{00000000-0005-0000-0000-0000B20C0000}"/>
    <cellStyle name="ปกติ 2 13 2" xfId="3306" xr:uid="{00000000-0005-0000-0000-0000B30C0000}"/>
    <cellStyle name="ปกติ 2 14" xfId="3307" xr:uid="{00000000-0005-0000-0000-0000B40C0000}"/>
    <cellStyle name="ปกติ 2 14 2" xfId="3308" xr:uid="{00000000-0005-0000-0000-0000B50C0000}"/>
    <cellStyle name="ปกติ 2 15" xfId="3309" xr:uid="{00000000-0005-0000-0000-0000B60C0000}"/>
    <cellStyle name="ปกติ 2 15 2" xfId="3310" xr:uid="{00000000-0005-0000-0000-0000B70C0000}"/>
    <cellStyle name="ปกติ 2 16" xfId="3311" xr:uid="{00000000-0005-0000-0000-0000B80C0000}"/>
    <cellStyle name="ปกติ 2 16 2" xfId="3312" xr:uid="{00000000-0005-0000-0000-0000B90C0000}"/>
    <cellStyle name="ปกติ 2 17" xfId="3313" xr:uid="{00000000-0005-0000-0000-0000BA0C0000}"/>
    <cellStyle name="ปกติ 2 17 2" xfId="3314" xr:uid="{00000000-0005-0000-0000-0000BB0C0000}"/>
    <cellStyle name="ปกติ 2 18" xfId="3315" xr:uid="{00000000-0005-0000-0000-0000BC0C0000}"/>
    <cellStyle name="ปกติ 2 18 2" xfId="3316" xr:uid="{00000000-0005-0000-0000-0000BD0C0000}"/>
    <cellStyle name="ปกติ 2 19" xfId="3317" xr:uid="{00000000-0005-0000-0000-0000BE0C0000}"/>
    <cellStyle name="ปกติ 2 19 2" xfId="3318" xr:uid="{00000000-0005-0000-0000-0000BF0C0000}"/>
    <cellStyle name="ปกติ 2 2" xfId="3319" xr:uid="{00000000-0005-0000-0000-0000C00C0000}"/>
    <cellStyle name="ปกติ 2 2 2" xfId="3320" xr:uid="{00000000-0005-0000-0000-0000C10C0000}"/>
    <cellStyle name="ปกติ 2 2 2 2" xfId="3321" xr:uid="{00000000-0005-0000-0000-0000C20C0000}"/>
    <cellStyle name="ปกติ 2 2 2 3" xfId="3322" xr:uid="{00000000-0005-0000-0000-0000C30C0000}"/>
    <cellStyle name="ปกติ 2 2 3" xfId="3323" xr:uid="{00000000-0005-0000-0000-0000C40C0000}"/>
    <cellStyle name="ปกติ 2 2 4" xfId="3324" xr:uid="{00000000-0005-0000-0000-0000C50C0000}"/>
    <cellStyle name="ปกติ 2 2 5" xfId="3325" xr:uid="{00000000-0005-0000-0000-0000C60C0000}"/>
    <cellStyle name="ปกติ 2 2 6" xfId="3326" xr:uid="{00000000-0005-0000-0000-0000C70C0000}"/>
    <cellStyle name="ปกติ 2 20" xfId="3327" xr:uid="{00000000-0005-0000-0000-0000C80C0000}"/>
    <cellStyle name="ปกติ 2 20 2" xfId="3328" xr:uid="{00000000-0005-0000-0000-0000C90C0000}"/>
    <cellStyle name="ปกติ 2 21" xfId="3329" xr:uid="{00000000-0005-0000-0000-0000CA0C0000}"/>
    <cellStyle name="ปกติ 2 22" xfId="3330" xr:uid="{00000000-0005-0000-0000-0000CB0C0000}"/>
    <cellStyle name="ปกติ 2 22 2" xfId="3331" xr:uid="{00000000-0005-0000-0000-0000CC0C0000}"/>
    <cellStyle name="ปกติ 2 23" xfId="3332" xr:uid="{00000000-0005-0000-0000-0000CD0C0000}"/>
    <cellStyle name="ปกติ 2 24" xfId="3333" xr:uid="{00000000-0005-0000-0000-0000CE0C0000}"/>
    <cellStyle name="ปกติ 2 24 2" xfId="3334" xr:uid="{00000000-0005-0000-0000-0000CF0C0000}"/>
    <cellStyle name="ปกติ 2 25" xfId="3335" xr:uid="{00000000-0005-0000-0000-0000D00C0000}"/>
    <cellStyle name="ปกติ 2 26" xfId="3336" xr:uid="{00000000-0005-0000-0000-0000D10C0000}"/>
    <cellStyle name="ปกติ 2 27" xfId="3337" xr:uid="{00000000-0005-0000-0000-0000D20C0000}"/>
    <cellStyle name="ปกติ 2 28" xfId="3338" xr:uid="{00000000-0005-0000-0000-0000D30C0000}"/>
    <cellStyle name="ปกติ 2 29" xfId="3339" xr:uid="{00000000-0005-0000-0000-0000D40C0000}"/>
    <cellStyle name="ปกติ 2 3" xfId="3340" xr:uid="{00000000-0005-0000-0000-0000D50C0000}"/>
    <cellStyle name="ปกติ 2 3 2" xfId="3341" xr:uid="{00000000-0005-0000-0000-0000D60C0000}"/>
    <cellStyle name="ปกติ 2 3 2 2" xfId="3342" xr:uid="{00000000-0005-0000-0000-0000D70C0000}"/>
    <cellStyle name="ปกติ 2 3 3" xfId="3343" xr:uid="{00000000-0005-0000-0000-0000D80C0000}"/>
    <cellStyle name="ปกติ 2 3 3 2" xfId="3344" xr:uid="{00000000-0005-0000-0000-0000D90C0000}"/>
    <cellStyle name="ปกติ 2 3 4" xfId="3345" xr:uid="{00000000-0005-0000-0000-0000DA0C0000}"/>
    <cellStyle name="ปกติ 2 3 4 2" xfId="3346" xr:uid="{00000000-0005-0000-0000-0000DB0C0000}"/>
    <cellStyle name="ปกติ 2 3 5" xfId="3347" xr:uid="{00000000-0005-0000-0000-0000DC0C0000}"/>
    <cellStyle name="ปกติ 2 3 6" xfId="3348" xr:uid="{00000000-0005-0000-0000-0000DD0C0000}"/>
    <cellStyle name="ปกติ 2 30" xfId="3349" xr:uid="{00000000-0005-0000-0000-0000DE0C0000}"/>
    <cellStyle name="ปกติ 2 31" xfId="3350" xr:uid="{00000000-0005-0000-0000-0000DF0C0000}"/>
    <cellStyle name="ปกติ 2 32" xfId="3351" xr:uid="{00000000-0005-0000-0000-0000E00C0000}"/>
    <cellStyle name="ปกติ 2 33" xfId="3352" xr:uid="{00000000-0005-0000-0000-0000E10C0000}"/>
    <cellStyle name="ปกติ 2 34" xfId="3353" xr:uid="{00000000-0005-0000-0000-0000E20C0000}"/>
    <cellStyle name="ปกติ 2 35" xfId="3354" xr:uid="{00000000-0005-0000-0000-0000E30C0000}"/>
    <cellStyle name="ปกติ 2 36" xfId="3355" xr:uid="{00000000-0005-0000-0000-0000E40C0000}"/>
    <cellStyle name="ปกติ 2 36 2" xfId="3356" xr:uid="{00000000-0005-0000-0000-0000E50C0000}"/>
    <cellStyle name="ปกติ 2 37" xfId="3357" xr:uid="{00000000-0005-0000-0000-0000E60C0000}"/>
    <cellStyle name="ปกติ 2 38" xfId="3358" xr:uid="{00000000-0005-0000-0000-0000E70C0000}"/>
    <cellStyle name="ปกติ 2 39" xfId="3359" xr:uid="{00000000-0005-0000-0000-0000E80C0000}"/>
    <cellStyle name="ปกติ 2 4" xfId="3360" xr:uid="{00000000-0005-0000-0000-0000E90C0000}"/>
    <cellStyle name="ปกติ 2 4 2" xfId="3361" xr:uid="{00000000-0005-0000-0000-0000EA0C0000}"/>
    <cellStyle name="ปกติ 2 4 3" xfId="3362" xr:uid="{00000000-0005-0000-0000-0000EB0C0000}"/>
    <cellStyle name="ปกติ 2 40" xfId="3363" xr:uid="{00000000-0005-0000-0000-0000EC0C0000}"/>
    <cellStyle name="ปกติ 2 41" xfId="3364" xr:uid="{00000000-0005-0000-0000-0000ED0C0000}"/>
    <cellStyle name="ปกติ 2 5" xfId="3365" xr:uid="{00000000-0005-0000-0000-0000EE0C0000}"/>
    <cellStyle name="ปกติ 2 5 2" xfId="3366" xr:uid="{00000000-0005-0000-0000-0000EF0C0000}"/>
    <cellStyle name="ปกติ 2 6" xfId="3367" xr:uid="{00000000-0005-0000-0000-0000F00C0000}"/>
    <cellStyle name="ปกติ 2 6 2" xfId="3368" xr:uid="{00000000-0005-0000-0000-0000F10C0000}"/>
    <cellStyle name="ปกติ 2 7" xfId="3369" xr:uid="{00000000-0005-0000-0000-0000F20C0000}"/>
    <cellStyle name="ปกติ 2 8" xfId="3370" xr:uid="{00000000-0005-0000-0000-0000F30C0000}"/>
    <cellStyle name="ปกติ 2 9" xfId="3371" xr:uid="{00000000-0005-0000-0000-0000F40C0000}"/>
    <cellStyle name="ปกติ 2_Bank_TVC_Q1'52" xfId="3372" xr:uid="{00000000-0005-0000-0000-0000F50C0000}"/>
    <cellStyle name="ปกติ 20" xfId="3373" xr:uid="{00000000-0005-0000-0000-0000F60C0000}"/>
    <cellStyle name="ปกติ 20 2" xfId="3374" xr:uid="{00000000-0005-0000-0000-0000F70C0000}"/>
    <cellStyle name="ปกติ 20 3" xfId="3375" xr:uid="{00000000-0005-0000-0000-0000F80C0000}"/>
    <cellStyle name="ปกติ 20 4" xfId="3376" xr:uid="{00000000-0005-0000-0000-0000F90C0000}"/>
    <cellStyle name="ปกติ 3" xfId="3377" xr:uid="{00000000-0005-0000-0000-0000FA0C0000}"/>
    <cellStyle name="ปกติ 3 10" xfId="3378" xr:uid="{00000000-0005-0000-0000-0000FB0C0000}"/>
    <cellStyle name="ปกติ 3 10 2" xfId="3379" xr:uid="{00000000-0005-0000-0000-0000FC0C0000}"/>
    <cellStyle name="ปกติ 3 11" xfId="3380" xr:uid="{00000000-0005-0000-0000-0000FD0C0000}"/>
    <cellStyle name="ปกติ 3 12" xfId="3381" xr:uid="{00000000-0005-0000-0000-0000FE0C0000}"/>
    <cellStyle name="ปกติ 3 12 2" xfId="3382" xr:uid="{00000000-0005-0000-0000-0000FF0C0000}"/>
    <cellStyle name="ปกติ 3 13" xfId="3383" xr:uid="{00000000-0005-0000-0000-0000000D0000}"/>
    <cellStyle name="ปกติ 3 14" xfId="3384" xr:uid="{00000000-0005-0000-0000-0000010D0000}"/>
    <cellStyle name="ปกติ 3 15" xfId="3385" xr:uid="{00000000-0005-0000-0000-0000020D0000}"/>
    <cellStyle name="ปกติ 3 16" xfId="3386" xr:uid="{00000000-0005-0000-0000-0000030D0000}"/>
    <cellStyle name="ปกติ 3 17" xfId="3387" xr:uid="{00000000-0005-0000-0000-0000040D0000}"/>
    <cellStyle name="ปกติ 3 2" xfId="3388" xr:uid="{00000000-0005-0000-0000-0000050D0000}"/>
    <cellStyle name="ปกติ 3 2 2" xfId="3389" xr:uid="{00000000-0005-0000-0000-0000060D0000}"/>
    <cellStyle name="ปกติ 3 2 2 2" xfId="3390" xr:uid="{00000000-0005-0000-0000-0000070D0000}"/>
    <cellStyle name="ปกติ 3 3" xfId="3391" xr:uid="{00000000-0005-0000-0000-0000080D0000}"/>
    <cellStyle name="ปกติ 3 3 2" xfId="3392" xr:uid="{00000000-0005-0000-0000-0000090D0000}"/>
    <cellStyle name="ปกติ 3 4" xfId="24" xr:uid="{00000000-0005-0000-0000-00000A0D0000}"/>
    <cellStyle name="ปกติ 3 4 2" xfId="3393" xr:uid="{00000000-0005-0000-0000-00000B0D0000}"/>
    <cellStyle name="ปกติ 3 4 2 2" xfId="3394" xr:uid="{00000000-0005-0000-0000-00000C0D0000}"/>
    <cellStyle name="ปกติ 3 4 3" xfId="3395" xr:uid="{00000000-0005-0000-0000-00000D0D0000}"/>
    <cellStyle name="ปกติ 3 5" xfId="3396" xr:uid="{00000000-0005-0000-0000-00000E0D0000}"/>
    <cellStyle name="ปกติ 3 5 2" xfId="3397" xr:uid="{00000000-0005-0000-0000-00000F0D0000}"/>
    <cellStyle name="ปกติ 3 5 3" xfId="3398" xr:uid="{00000000-0005-0000-0000-0000100D0000}"/>
    <cellStyle name="ปกติ 3 6" xfId="3399" xr:uid="{00000000-0005-0000-0000-0000110D0000}"/>
    <cellStyle name="ปกติ 3 6 2" xfId="3400" xr:uid="{00000000-0005-0000-0000-0000120D0000}"/>
    <cellStyle name="ปกติ 3 6 3" xfId="3401" xr:uid="{00000000-0005-0000-0000-0000130D0000}"/>
    <cellStyle name="ปกติ 3 7" xfId="3402" xr:uid="{00000000-0005-0000-0000-0000140D0000}"/>
    <cellStyle name="ปกติ 3 7 2" xfId="3403" xr:uid="{00000000-0005-0000-0000-0000150D0000}"/>
    <cellStyle name="ปกติ 3 8" xfId="3404" xr:uid="{00000000-0005-0000-0000-0000160D0000}"/>
    <cellStyle name="ปกติ 3 8 2" xfId="3405" xr:uid="{00000000-0005-0000-0000-0000170D0000}"/>
    <cellStyle name="ปกติ 3 9" xfId="3406" xr:uid="{00000000-0005-0000-0000-0000180D0000}"/>
    <cellStyle name="ปกติ 3 9 2" xfId="3407" xr:uid="{00000000-0005-0000-0000-0000190D0000}"/>
    <cellStyle name="ปกติ 3_Bank_TVC_YE'52" xfId="3408" xr:uid="{00000000-0005-0000-0000-00001A0D0000}"/>
    <cellStyle name="ปกติ 4" xfId="3409" xr:uid="{00000000-0005-0000-0000-00001B0D0000}"/>
    <cellStyle name="ปกติ 4 2" xfId="3410" xr:uid="{00000000-0005-0000-0000-00001C0D0000}"/>
    <cellStyle name="ปกติ 4 2 2" xfId="3411" xr:uid="{00000000-0005-0000-0000-00001D0D0000}"/>
    <cellStyle name="ปกติ 4 3" xfId="3412" xr:uid="{00000000-0005-0000-0000-00001E0D0000}"/>
    <cellStyle name="ปกติ 4 3 2" xfId="3413" xr:uid="{00000000-0005-0000-0000-00001F0D0000}"/>
    <cellStyle name="ปกติ 4 3 3" xfId="3414" xr:uid="{00000000-0005-0000-0000-0000200D0000}"/>
    <cellStyle name="ปกติ 4 3 4" xfId="3415" xr:uid="{00000000-0005-0000-0000-0000210D0000}"/>
    <cellStyle name="ปกติ 4 4" xfId="3416" xr:uid="{00000000-0005-0000-0000-0000220D0000}"/>
    <cellStyle name="ปกติ 4 4 2" xfId="3417" xr:uid="{00000000-0005-0000-0000-0000230D0000}"/>
    <cellStyle name="ปกติ 4 5" xfId="3418" xr:uid="{00000000-0005-0000-0000-0000240D0000}"/>
    <cellStyle name="ปกติ 4 5 2" xfId="3419" xr:uid="{00000000-0005-0000-0000-0000250D0000}"/>
    <cellStyle name="ปกติ 4 6" xfId="3420" xr:uid="{00000000-0005-0000-0000-0000260D0000}"/>
    <cellStyle name="ปกติ 4_Bank_TVC_Q1'52" xfId="3421" xr:uid="{00000000-0005-0000-0000-0000270D0000}"/>
    <cellStyle name="ปกติ 5" xfId="3422" xr:uid="{00000000-0005-0000-0000-0000280D0000}"/>
    <cellStyle name="ปกติ 5 2" xfId="3423" xr:uid="{00000000-0005-0000-0000-0000290D0000}"/>
    <cellStyle name="ปกติ 5 2 2" xfId="3424" xr:uid="{00000000-0005-0000-0000-00002A0D0000}"/>
    <cellStyle name="ปกติ 5 2 2 2" xfId="3425" xr:uid="{00000000-0005-0000-0000-00002B0D0000}"/>
    <cellStyle name="ปกติ 5 2 3" xfId="3426" xr:uid="{00000000-0005-0000-0000-00002C0D0000}"/>
    <cellStyle name="ปกติ 5 2 4" xfId="3427" xr:uid="{00000000-0005-0000-0000-00002D0D0000}"/>
    <cellStyle name="ปกติ 5 3" xfId="3428" xr:uid="{00000000-0005-0000-0000-00002E0D0000}"/>
    <cellStyle name="ปกติ 5 3 2" xfId="3429" xr:uid="{00000000-0005-0000-0000-00002F0D0000}"/>
    <cellStyle name="ปกติ 5 4" xfId="3430" xr:uid="{00000000-0005-0000-0000-0000300D0000}"/>
    <cellStyle name="ปกติ 5 5" xfId="3431" xr:uid="{00000000-0005-0000-0000-0000310D0000}"/>
    <cellStyle name="ปกติ 5 6" xfId="3432" xr:uid="{00000000-0005-0000-0000-0000320D0000}"/>
    <cellStyle name="ปกติ 5_Bank_TVC_YE'52" xfId="3433" xr:uid="{00000000-0005-0000-0000-0000330D0000}"/>
    <cellStyle name="ปกติ 6" xfId="3434" xr:uid="{00000000-0005-0000-0000-0000340D0000}"/>
    <cellStyle name="ปกติ 6 2" xfId="3435" xr:uid="{00000000-0005-0000-0000-0000350D0000}"/>
    <cellStyle name="ปกติ 6 2 2" xfId="3436" xr:uid="{00000000-0005-0000-0000-0000360D0000}"/>
    <cellStyle name="ปกติ 6 3" xfId="3437" xr:uid="{00000000-0005-0000-0000-0000370D0000}"/>
    <cellStyle name="ปกติ 6 4" xfId="3438" xr:uid="{00000000-0005-0000-0000-0000380D0000}"/>
    <cellStyle name="ปกติ 6 5" xfId="3439" xr:uid="{00000000-0005-0000-0000-0000390D0000}"/>
    <cellStyle name="ปกติ 6 6" xfId="3440" xr:uid="{00000000-0005-0000-0000-00003A0D0000}"/>
    <cellStyle name="ปกติ 7" xfId="3441" xr:uid="{00000000-0005-0000-0000-00003B0D0000}"/>
    <cellStyle name="ปกติ 7 2" xfId="3442" xr:uid="{00000000-0005-0000-0000-00003C0D0000}"/>
    <cellStyle name="ปกติ 7 2 2" xfId="3443" xr:uid="{00000000-0005-0000-0000-00003D0D0000}"/>
    <cellStyle name="ปกติ 7 2 3" xfId="3444" xr:uid="{00000000-0005-0000-0000-00003E0D0000}"/>
    <cellStyle name="ปกติ 7 3" xfId="3445" xr:uid="{00000000-0005-0000-0000-00003F0D0000}"/>
    <cellStyle name="ปกติ 7 4" xfId="3446" xr:uid="{00000000-0005-0000-0000-0000400D0000}"/>
    <cellStyle name="ปกติ 7 5" xfId="3447" xr:uid="{00000000-0005-0000-0000-0000410D0000}"/>
    <cellStyle name="ปกติ 7 6" xfId="3448" xr:uid="{00000000-0005-0000-0000-0000420D0000}"/>
    <cellStyle name="ปกติ 7 7" xfId="3449" xr:uid="{00000000-0005-0000-0000-0000430D0000}"/>
    <cellStyle name="ปกติ 8" xfId="3450" xr:uid="{00000000-0005-0000-0000-0000440D0000}"/>
    <cellStyle name="ปกติ 8 2" xfId="3451" xr:uid="{00000000-0005-0000-0000-0000450D0000}"/>
    <cellStyle name="ปกติ 8 2 2" xfId="3452" xr:uid="{00000000-0005-0000-0000-0000460D0000}"/>
    <cellStyle name="ปกติ 8 3" xfId="3453" xr:uid="{00000000-0005-0000-0000-0000470D0000}"/>
    <cellStyle name="ปกติ 8 3 2" xfId="3454" xr:uid="{00000000-0005-0000-0000-0000480D0000}"/>
    <cellStyle name="ปกติ 8 3 2 2" xfId="3455" xr:uid="{00000000-0005-0000-0000-0000490D0000}"/>
    <cellStyle name="ปกติ 8 3 3" xfId="3456" xr:uid="{00000000-0005-0000-0000-00004A0D0000}"/>
    <cellStyle name="ปกติ 8 4" xfId="3457" xr:uid="{00000000-0005-0000-0000-00004B0D0000}"/>
    <cellStyle name="ปกติ 8 5" xfId="3458" xr:uid="{00000000-0005-0000-0000-00004C0D0000}"/>
    <cellStyle name="ปกติ 8 6" xfId="3459" xr:uid="{00000000-0005-0000-0000-00004D0D0000}"/>
    <cellStyle name="ปกติ 9" xfId="3460" xr:uid="{00000000-0005-0000-0000-00004E0D0000}"/>
    <cellStyle name="ปกติ 9 2" xfId="3461" xr:uid="{00000000-0005-0000-0000-00004F0D0000}"/>
    <cellStyle name="ปกติ 9 3" xfId="3462" xr:uid="{00000000-0005-0000-0000-0000500D0000}"/>
    <cellStyle name="ปกติ 9 4" xfId="3463" xr:uid="{00000000-0005-0000-0000-0000510D0000}"/>
    <cellStyle name="ปกติ 9 5" xfId="3464" xr:uid="{00000000-0005-0000-0000-0000520D0000}"/>
    <cellStyle name="ปกติ 9 6" xfId="3465" xr:uid="{00000000-0005-0000-0000-0000530D0000}"/>
    <cellStyle name="ปกติ_EPCO T2" xfId="25" xr:uid="{00000000-0005-0000-0000-0000540D0000}"/>
    <cellStyle name="ปกติ_S.PACK Q3-2003 " xfId="26" xr:uid="{00000000-0005-0000-0000-0000550D0000}"/>
    <cellStyle name="ปกติ_S.PACK Q3-2003  2" xfId="27" xr:uid="{00000000-0005-0000-0000-0000560D0000}"/>
    <cellStyle name="เปอร์เซ็นต์ 2" xfId="3178" xr:uid="{00000000-0005-0000-0000-0000580D0000}"/>
    <cellStyle name="เปอร์เซ็นต์ 2 10" xfId="3179" xr:uid="{00000000-0005-0000-0000-0000590D0000}"/>
    <cellStyle name="เปอร์เซ็นต์ 2 10 2" xfId="3180" xr:uid="{00000000-0005-0000-0000-00005A0D0000}"/>
    <cellStyle name="เปอร์เซ็นต์ 2 11" xfId="3181" xr:uid="{00000000-0005-0000-0000-00005B0D0000}"/>
    <cellStyle name="เปอร์เซ็นต์ 2 12" xfId="3182" xr:uid="{00000000-0005-0000-0000-00005C0D0000}"/>
    <cellStyle name="เปอร์เซ็นต์ 2 12 2" xfId="3183" xr:uid="{00000000-0005-0000-0000-00005D0D0000}"/>
    <cellStyle name="เปอร์เซ็นต์ 2 13" xfId="3184" xr:uid="{00000000-0005-0000-0000-00005E0D0000}"/>
    <cellStyle name="เปอร์เซ็นต์ 2 14" xfId="3185" xr:uid="{00000000-0005-0000-0000-00005F0D0000}"/>
    <cellStyle name="เปอร์เซ็นต์ 2 14 2" xfId="3186" xr:uid="{00000000-0005-0000-0000-0000600D0000}"/>
    <cellStyle name="เปอร์เซ็นต์ 2 15" xfId="3187" xr:uid="{00000000-0005-0000-0000-0000610D0000}"/>
    <cellStyle name="เปอร์เซ็นต์ 2 16" xfId="3188" xr:uid="{00000000-0005-0000-0000-0000620D0000}"/>
    <cellStyle name="เปอร์เซ็นต์ 2 17" xfId="3189" xr:uid="{00000000-0005-0000-0000-0000630D0000}"/>
    <cellStyle name="เปอร์เซ็นต์ 2 18" xfId="3190" xr:uid="{00000000-0005-0000-0000-0000640D0000}"/>
    <cellStyle name="เปอร์เซ็นต์ 2 19" xfId="3191" xr:uid="{00000000-0005-0000-0000-0000650D0000}"/>
    <cellStyle name="เปอร์เซ็นต์ 2 2" xfId="3192" xr:uid="{00000000-0005-0000-0000-0000660D0000}"/>
    <cellStyle name="เปอร์เซ็นต์ 2 2 2" xfId="3193" xr:uid="{00000000-0005-0000-0000-0000670D0000}"/>
    <cellStyle name="เปอร์เซ็นต์ 2 2 3" xfId="3194" xr:uid="{00000000-0005-0000-0000-0000680D0000}"/>
    <cellStyle name="เปอร์เซ็นต์ 2 2 4" xfId="3195" xr:uid="{00000000-0005-0000-0000-0000690D0000}"/>
    <cellStyle name="เปอร์เซ็นต์ 2 2 5" xfId="3196" xr:uid="{00000000-0005-0000-0000-00006A0D0000}"/>
    <cellStyle name="เปอร์เซ็นต์ 2 2 6" xfId="3197" xr:uid="{00000000-0005-0000-0000-00006B0D0000}"/>
    <cellStyle name="เปอร์เซ็นต์ 2 20" xfId="3198" xr:uid="{00000000-0005-0000-0000-00006C0D0000}"/>
    <cellStyle name="เปอร์เซ็นต์ 2 21" xfId="3199" xr:uid="{00000000-0005-0000-0000-00006D0D0000}"/>
    <cellStyle name="เปอร์เซ็นต์ 2 22" xfId="3200" xr:uid="{00000000-0005-0000-0000-00006E0D0000}"/>
    <cellStyle name="เปอร์เซ็นต์ 2 23" xfId="3201" xr:uid="{00000000-0005-0000-0000-00006F0D0000}"/>
    <cellStyle name="เปอร์เซ็นต์ 2 24" xfId="3202" xr:uid="{00000000-0005-0000-0000-0000700D0000}"/>
    <cellStyle name="เปอร์เซ็นต์ 2 25" xfId="3203" xr:uid="{00000000-0005-0000-0000-0000710D0000}"/>
    <cellStyle name="เปอร์เซ็นต์ 2 26" xfId="3204" xr:uid="{00000000-0005-0000-0000-0000720D0000}"/>
    <cellStyle name="เปอร์เซ็นต์ 2 27" xfId="3205" xr:uid="{00000000-0005-0000-0000-0000730D0000}"/>
    <cellStyle name="เปอร์เซ็นต์ 2 28" xfId="3206" xr:uid="{00000000-0005-0000-0000-0000740D0000}"/>
    <cellStyle name="เปอร์เซ็นต์ 2 29" xfId="3207" xr:uid="{00000000-0005-0000-0000-0000750D0000}"/>
    <cellStyle name="เปอร์เซ็นต์ 2 3" xfId="3208" xr:uid="{00000000-0005-0000-0000-0000760D0000}"/>
    <cellStyle name="เปอร์เซ็นต์ 2 3 2" xfId="3209" xr:uid="{00000000-0005-0000-0000-0000770D0000}"/>
    <cellStyle name="เปอร์เซ็นต์ 2 4" xfId="3210" xr:uid="{00000000-0005-0000-0000-0000780D0000}"/>
    <cellStyle name="เปอร์เซ็นต์ 2 4 2" xfId="3211" xr:uid="{00000000-0005-0000-0000-0000790D0000}"/>
    <cellStyle name="เปอร์เซ็นต์ 2 5" xfId="3212" xr:uid="{00000000-0005-0000-0000-00007A0D0000}"/>
    <cellStyle name="เปอร์เซ็นต์ 2 5 2" xfId="3213" xr:uid="{00000000-0005-0000-0000-00007B0D0000}"/>
    <cellStyle name="เปอร์เซ็นต์ 2 6" xfId="3214" xr:uid="{00000000-0005-0000-0000-00007C0D0000}"/>
    <cellStyle name="เปอร์เซ็นต์ 2 6 2" xfId="3215" xr:uid="{00000000-0005-0000-0000-00007D0D0000}"/>
    <cellStyle name="เปอร์เซ็นต์ 2 7" xfId="3216" xr:uid="{00000000-0005-0000-0000-00007E0D0000}"/>
    <cellStyle name="เปอร์เซ็นต์ 2 8" xfId="3217" xr:uid="{00000000-0005-0000-0000-00007F0D0000}"/>
    <cellStyle name="เปอร์เซ็นต์ 2 9" xfId="3218" xr:uid="{00000000-0005-0000-0000-0000800D0000}"/>
    <cellStyle name="เปอร์เซ็นต์ 3" xfId="3219" xr:uid="{00000000-0005-0000-0000-0000810D0000}"/>
    <cellStyle name="เปอร์เซ็นต์ 3 2" xfId="3220" xr:uid="{00000000-0005-0000-0000-0000820D0000}"/>
    <cellStyle name="เปอร์เซ็นต์ 3 2 2" xfId="3221" xr:uid="{00000000-0005-0000-0000-0000830D0000}"/>
    <cellStyle name="เปอร์เซ็นต์ 3 2 3" xfId="3222" xr:uid="{00000000-0005-0000-0000-0000840D0000}"/>
    <cellStyle name="เปอร์เซ็นต์ 3 3" xfId="3223" xr:uid="{00000000-0005-0000-0000-0000850D0000}"/>
    <cellStyle name="เปอร์เซ็นต์ 3 4" xfId="3224" xr:uid="{00000000-0005-0000-0000-0000860D0000}"/>
    <cellStyle name="เปอร์เซ็นต์ 3 5" xfId="3225" xr:uid="{00000000-0005-0000-0000-0000870D0000}"/>
    <cellStyle name="เปอร์เซ็นต์ 4" xfId="3226" xr:uid="{00000000-0005-0000-0000-0000880D0000}"/>
    <cellStyle name="เปอร์เซ็นต์ 4 2" xfId="3227" xr:uid="{00000000-0005-0000-0000-0000890D0000}"/>
    <cellStyle name="เปอร์เซ็นต์ 5" xfId="3228" xr:uid="{00000000-0005-0000-0000-00008A0D0000}"/>
    <cellStyle name="เปอร์เซ็นต์ 5 2" xfId="3229" xr:uid="{00000000-0005-0000-0000-00008B0D0000}"/>
    <cellStyle name="ฤธถ [0]_95" xfId="3466" xr:uid="{00000000-0005-0000-0000-00008C0D0000}"/>
    <cellStyle name="ฤธถ_95" xfId="3467" xr:uid="{00000000-0005-0000-0000-00008D0D0000}"/>
    <cellStyle name="ล๋ศญ [0]_95" xfId="3468" xr:uid="{00000000-0005-0000-0000-00008E0D0000}"/>
    <cellStyle name="ล๋ศญ_95" xfId="3469" xr:uid="{00000000-0005-0000-0000-00008F0D0000}"/>
    <cellStyle name="ลักษณะ 1" xfId="3470" xr:uid="{00000000-0005-0000-0000-0000900D0000}"/>
    <cellStyle name="ลักษณะ 1 2" xfId="3471" xr:uid="{00000000-0005-0000-0000-0000910D0000}"/>
    <cellStyle name="วฅมุ_4ฟ๙ฝวภ๛" xfId="3472" xr:uid="{00000000-0005-0000-0000-0000920D0000}"/>
    <cellStyle name="一般_EAP consol Q3 2002 BS &amp; PL" xfId="3473" xr:uid="{00000000-0005-0000-0000-0000930D0000}"/>
    <cellStyle name="千分位[0]_liz-ss" xfId="3474" xr:uid="{00000000-0005-0000-0000-0000940D0000}"/>
    <cellStyle name="千分位_liz-ss" xfId="3475" xr:uid="{00000000-0005-0000-0000-0000950D0000}"/>
    <cellStyle name="常规_200310应收账款" xfId="3476" xr:uid="{00000000-0005-0000-0000-0000960D0000}"/>
    <cellStyle name="桁区切り [0.00] 2" xfId="3477" xr:uid="{00000000-0005-0000-0000-0000970D0000}"/>
    <cellStyle name="桁区切り [0.00]_part price" xfId="3478" xr:uid="{00000000-0005-0000-0000-0000980D0000}"/>
    <cellStyle name="桁区切り_part price" xfId="3479" xr:uid="{00000000-0005-0000-0000-0000990D0000}"/>
    <cellStyle name="標準 2" xfId="3480" xr:uid="{00000000-0005-0000-0000-00009A0D0000}"/>
    <cellStyle name="標準_AFU輸送品INVOICE20111014" xfId="3481" xr:uid="{00000000-0005-0000-0000-00009B0D0000}"/>
    <cellStyle name="貨幣 [0]_liz-ss" xfId="3482" xr:uid="{00000000-0005-0000-0000-00009C0D0000}"/>
    <cellStyle name="貨幣_liz-ss" xfId="3483" xr:uid="{00000000-0005-0000-0000-00009D0D0000}"/>
    <cellStyle name="通貨 [0.00]_part price" xfId="3484" xr:uid="{00000000-0005-0000-0000-00009E0D0000}"/>
    <cellStyle name="通貨_part price" xfId="3485" xr:uid="{00000000-0005-0000-0000-00009F0D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0</xdr:rowOff>
    </xdr:from>
    <xdr:to>
      <xdr:col>12</xdr:col>
      <xdr:colOff>991648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D7E1E1A-7C34-4B2F-A8C6-21022DB9C851}"/>
            </a:ext>
          </a:extLst>
        </xdr:cNvPr>
        <xdr:cNvSpPr txBox="1">
          <a:spLocks noChangeArrowheads="1"/>
        </xdr:cNvSpPr>
      </xdr:nvSpPr>
      <xdr:spPr bwMode="auto">
        <a:xfrm>
          <a:off x="6953250" y="0"/>
          <a:ext cx="98212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34290</xdr:colOff>
      <xdr:row>0</xdr:row>
      <xdr:rowOff>0</xdr:rowOff>
    </xdr:from>
    <xdr:to>
      <xdr:col>12</xdr:col>
      <xdr:colOff>1001633</xdr:colOff>
      <xdr:row>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50A27969-E761-424A-BA7A-85F3F4CCC1B9}"/>
            </a:ext>
          </a:extLst>
        </xdr:cNvPr>
        <xdr:cNvSpPr txBox="1">
          <a:spLocks noChangeArrowheads="1"/>
        </xdr:cNvSpPr>
      </xdr:nvSpPr>
      <xdr:spPr bwMode="auto">
        <a:xfrm>
          <a:off x="6978015" y="0"/>
          <a:ext cx="96734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31750</xdr:colOff>
      <xdr:row>0</xdr:row>
      <xdr:rowOff>228600</xdr:rowOff>
    </xdr:from>
    <xdr:to>
      <xdr:col>12</xdr:col>
      <xdr:colOff>987390</xdr:colOff>
      <xdr:row>2</xdr:row>
      <xdr:rowOff>272595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887E0C4-8ABA-41B7-94DA-22033F7B8386}"/>
            </a:ext>
          </a:extLst>
        </xdr:cNvPr>
        <xdr:cNvSpPr txBox="1">
          <a:spLocks noChangeArrowheads="1"/>
        </xdr:cNvSpPr>
      </xdr:nvSpPr>
      <xdr:spPr bwMode="auto">
        <a:xfrm>
          <a:off x="6965950" y="228600"/>
          <a:ext cx="955640" cy="628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1504950</xdr:colOff>
      <xdr:row>0</xdr:row>
      <xdr:rowOff>38100</xdr:rowOff>
    </xdr:from>
    <xdr:to>
      <xdr:col>17</xdr:col>
      <xdr:colOff>50555</xdr:colOff>
      <xdr:row>2</xdr:row>
      <xdr:rowOff>64770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702A3A1-1A92-4424-A535-0824E28E6DF1}"/>
            </a:ext>
          </a:extLst>
        </xdr:cNvPr>
        <xdr:cNvSpPr txBox="1">
          <a:spLocks noChangeArrowheads="1"/>
        </xdr:cNvSpPr>
      </xdr:nvSpPr>
      <xdr:spPr bwMode="auto">
        <a:xfrm>
          <a:off x="8851900" y="38100"/>
          <a:ext cx="1238005" cy="610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44450</xdr:rowOff>
    </xdr:from>
    <xdr:to>
      <xdr:col>16</xdr:col>
      <xdr:colOff>1042424</xdr:colOff>
      <xdr:row>2</xdr:row>
      <xdr:rowOff>65617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0557CED-DFDE-411A-BA19-829E219A4A90}"/>
            </a:ext>
          </a:extLst>
        </xdr:cNvPr>
        <xdr:cNvSpPr txBox="1">
          <a:spLocks noChangeArrowheads="1"/>
        </xdr:cNvSpPr>
      </xdr:nvSpPr>
      <xdr:spPr bwMode="auto">
        <a:xfrm>
          <a:off x="8966200" y="44450"/>
          <a:ext cx="1042424" cy="605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733425</xdr:colOff>
      <xdr:row>8</xdr:row>
      <xdr:rowOff>0</xdr:rowOff>
    </xdr:from>
    <xdr:to>
      <xdr:col>9</xdr:col>
      <xdr:colOff>733425</xdr:colOff>
      <xdr:row>8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D65813-324A-483C-8667-ED775152120A}"/>
            </a:ext>
          </a:extLst>
        </xdr:cNvPr>
        <xdr:cNvSpPr txBox="1">
          <a:spLocks noChangeArrowheads="1"/>
        </xdr:cNvSpPr>
      </xdr:nvSpPr>
      <xdr:spPr bwMode="auto">
        <a:xfrm>
          <a:off x="5591175" y="262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733425</xdr:colOff>
      <xdr:row>8</xdr:row>
      <xdr:rowOff>0</xdr:rowOff>
    </xdr:from>
    <xdr:to>
      <xdr:col>9</xdr:col>
      <xdr:colOff>733425</xdr:colOff>
      <xdr:row>8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F9983908-3402-4891-81B2-57890DAB02F1}"/>
            </a:ext>
          </a:extLst>
        </xdr:cNvPr>
        <xdr:cNvSpPr txBox="1">
          <a:spLocks noChangeArrowheads="1"/>
        </xdr:cNvSpPr>
      </xdr:nvSpPr>
      <xdr:spPr bwMode="auto">
        <a:xfrm>
          <a:off x="5591175" y="262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1009650</xdr:colOff>
      <xdr:row>0</xdr:row>
      <xdr:rowOff>85725</xdr:rowOff>
    </xdr:from>
    <xdr:to>
      <xdr:col>13</xdr:col>
      <xdr:colOff>928124</xdr:colOff>
      <xdr:row>2</xdr:row>
      <xdr:rowOff>114512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6492DEE-2740-470F-8770-9B05C4BD9F8B}"/>
            </a:ext>
          </a:extLst>
        </xdr:cNvPr>
        <xdr:cNvSpPr txBox="1">
          <a:spLocks noChangeArrowheads="1"/>
        </xdr:cNvSpPr>
      </xdr:nvSpPr>
      <xdr:spPr bwMode="auto">
        <a:xfrm>
          <a:off x="7315200" y="85725"/>
          <a:ext cx="1042424" cy="600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11</xdr:col>
      <xdr:colOff>923925</xdr:colOff>
      <xdr:row>47</xdr:row>
      <xdr:rowOff>180975</xdr:rowOff>
    </xdr:from>
    <xdr:to>
      <xdr:col>13</xdr:col>
      <xdr:colOff>842399</xdr:colOff>
      <xdr:row>49</xdr:row>
      <xdr:rowOff>209762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C8735D62-2462-4A2D-A9BF-597B9B5A9C21}"/>
            </a:ext>
          </a:extLst>
        </xdr:cNvPr>
        <xdr:cNvSpPr txBox="1">
          <a:spLocks noChangeArrowheads="1"/>
        </xdr:cNvSpPr>
      </xdr:nvSpPr>
      <xdr:spPr bwMode="auto">
        <a:xfrm>
          <a:off x="7229475" y="12725400"/>
          <a:ext cx="1042424" cy="600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tabSelected="1" view="pageBreakPreview" topLeftCell="A91" zoomScaleNormal="100" zoomScaleSheetLayoutView="100" workbookViewId="0">
      <selection activeCell="N114" sqref="N114"/>
    </sheetView>
  </sheetViews>
  <sheetFormatPr defaultColWidth="9.375" defaultRowHeight="19.8"/>
  <cols>
    <col min="1" max="4" width="2.375" style="14" customWidth="1"/>
    <col min="5" max="5" width="39.5" style="14" customWidth="1"/>
    <col min="6" max="6" width="10.625" style="14" customWidth="1"/>
    <col min="7" max="7" width="0.625" style="14" customWidth="1"/>
    <col min="8" max="8" width="19.625" style="14" customWidth="1"/>
    <col min="9" max="9" width="0.625" style="14" customWidth="1"/>
    <col min="10" max="10" width="19.625" style="14" customWidth="1"/>
    <col min="11" max="11" width="0.625" style="14" customWidth="1"/>
    <col min="12" max="12" width="19.625" style="14" customWidth="1"/>
    <col min="13" max="13" width="0.625" style="14" customWidth="1"/>
    <col min="14" max="14" width="19.625" style="14" customWidth="1"/>
    <col min="15" max="15" width="0.375" style="14" hidden="1" customWidth="1"/>
    <col min="16" max="16" width="17.5" style="14" customWidth="1"/>
    <col min="17" max="17" width="1.625" style="14" customWidth="1"/>
    <col min="18" max="18" width="17" style="14" bestFit="1" customWidth="1"/>
    <col min="19" max="19" width="1.625" style="14" customWidth="1"/>
    <col min="20" max="20" width="14.625" style="14" bestFit="1" customWidth="1"/>
    <col min="21" max="21" width="2.375" style="14" customWidth="1"/>
    <col min="22" max="22" width="17" style="14" bestFit="1" customWidth="1"/>
    <col min="23" max="23" width="0.625" style="14" customWidth="1"/>
    <col min="24" max="24" width="18.625" style="14" bestFit="1" customWidth="1"/>
    <col min="25" max="16384" width="9.375" style="14"/>
  </cols>
  <sheetData>
    <row r="1" spans="1:24" ht="23.1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4" ht="23.1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24" ht="23.1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4" ht="23.1" customHeight="1"/>
    <row r="5" spans="1:24" ht="23.1" customHeight="1">
      <c r="H5" s="236" t="s">
        <v>3</v>
      </c>
      <c r="I5" s="236"/>
      <c r="J5" s="236"/>
      <c r="K5" s="236"/>
      <c r="L5" s="236"/>
      <c r="M5" s="236"/>
      <c r="N5" s="236"/>
    </row>
    <row r="6" spans="1:24" ht="23.1" customHeight="1">
      <c r="H6" s="238" t="s">
        <v>4</v>
      </c>
      <c r="I6" s="238"/>
      <c r="J6" s="238"/>
      <c r="K6" s="231"/>
      <c r="L6" s="237" t="s">
        <v>5</v>
      </c>
      <c r="M6" s="237"/>
      <c r="N6" s="237"/>
    </row>
    <row r="7" spans="1:24" ht="23.1" customHeight="1">
      <c r="H7" s="231" t="s">
        <v>6</v>
      </c>
      <c r="I7" s="231"/>
      <c r="J7" s="234" t="s">
        <v>7</v>
      </c>
      <c r="K7" s="231"/>
      <c r="L7" s="231" t="s">
        <v>6</v>
      </c>
      <c r="M7" s="9"/>
      <c r="N7" s="234" t="s">
        <v>7</v>
      </c>
    </row>
    <row r="8" spans="1:24" ht="23.1" customHeight="1">
      <c r="H8" s="231" t="s">
        <v>8</v>
      </c>
      <c r="I8" s="231"/>
      <c r="J8" s="65" t="s">
        <v>9</v>
      </c>
      <c r="K8" s="231"/>
      <c r="L8" s="231" t="s">
        <v>8</v>
      </c>
      <c r="M8" s="9"/>
      <c r="N8" s="65" t="s">
        <v>9</v>
      </c>
    </row>
    <row r="9" spans="1:24" ht="23.1" customHeight="1">
      <c r="F9" s="9" t="s">
        <v>10</v>
      </c>
      <c r="H9" s="203" t="s">
        <v>11</v>
      </c>
      <c r="I9" s="66"/>
      <c r="J9" s="204"/>
      <c r="K9" s="65"/>
      <c r="L9" s="203" t="s">
        <v>11</v>
      </c>
      <c r="M9" s="66"/>
      <c r="N9" s="204"/>
    </row>
    <row r="10" spans="1:24" ht="23.1" customHeight="1">
      <c r="A10" s="67" t="s">
        <v>12</v>
      </c>
      <c r="B10" s="67"/>
      <c r="C10" s="67"/>
      <c r="D10" s="67"/>
      <c r="E10" s="67"/>
      <c r="F10" s="83"/>
      <c r="I10" s="10"/>
      <c r="J10" s="9"/>
      <c r="K10" s="9"/>
      <c r="M10" s="10"/>
      <c r="N10" s="84"/>
      <c r="O10" s="10"/>
    </row>
    <row r="11" spans="1:24" ht="23.1" customHeight="1">
      <c r="A11" s="15" t="s">
        <v>13</v>
      </c>
      <c r="H11" s="16"/>
      <c r="L11" s="57"/>
      <c r="M11" s="16"/>
      <c r="N11" s="16"/>
      <c r="O11" s="16"/>
    </row>
    <row r="12" spans="1:24" ht="23.1" customHeight="1">
      <c r="A12" s="14" t="s">
        <v>14</v>
      </c>
      <c r="F12" s="9">
        <v>6</v>
      </c>
      <c r="H12" s="64">
        <v>64088967.739999995</v>
      </c>
      <c r="I12" s="16"/>
      <c r="J12" s="16">
        <v>55822451.069999993</v>
      </c>
      <c r="K12" s="16"/>
      <c r="L12" s="57">
        <v>21298193.779999997</v>
      </c>
      <c r="M12" s="16"/>
      <c r="N12" s="16">
        <v>20073417.41</v>
      </c>
      <c r="O12" s="16"/>
      <c r="V12" s="18"/>
      <c r="W12" s="18"/>
      <c r="X12" s="18"/>
    </row>
    <row r="13" spans="1:24" ht="23.1" customHeight="1">
      <c r="A13" s="14" t="s">
        <v>15</v>
      </c>
      <c r="F13" s="9" t="s">
        <v>16</v>
      </c>
      <c r="H13" s="64">
        <v>306706433.93000001</v>
      </c>
      <c r="I13" s="16"/>
      <c r="J13" s="16">
        <v>271810649.31</v>
      </c>
      <c r="K13" s="16"/>
      <c r="L13" s="57">
        <v>159829308.19999999</v>
      </c>
      <c r="M13" s="16"/>
      <c r="N13" s="16">
        <v>135746802.97999999</v>
      </c>
      <c r="O13" s="16"/>
      <c r="V13" s="18"/>
      <c r="W13" s="18"/>
      <c r="X13" s="18"/>
    </row>
    <row r="14" spans="1:24" ht="23.1" customHeight="1">
      <c r="A14" s="14" t="s">
        <v>17</v>
      </c>
      <c r="F14" s="9">
        <v>8</v>
      </c>
      <c r="H14" s="64">
        <v>299627379.92000002</v>
      </c>
      <c r="I14" s="16"/>
      <c r="J14" s="16">
        <v>253411834.41</v>
      </c>
      <c r="K14" s="16"/>
      <c r="L14" s="57">
        <v>142556830.56000003</v>
      </c>
      <c r="M14" s="16"/>
      <c r="N14" s="16">
        <v>128444777.43000001</v>
      </c>
      <c r="O14" s="16"/>
      <c r="V14" s="18"/>
      <c r="W14" s="18"/>
      <c r="X14" s="18"/>
    </row>
    <row r="15" spans="1:24" ht="23.1" customHeight="1">
      <c r="A15" s="19" t="s">
        <v>18</v>
      </c>
      <c r="F15" s="9"/>
      <c r="H15" s="57">
        <v>1552.2</v>
      </c>
      <c r="I15" s="16"/>
      <c r="J15" s="16">
        <v>10925.67</v>
      </c>
      <c r="K15" s="16"/>
      <c r="L15" s="57">
        <v>1236.52</v>
      </c>
      <c r="M15" s="16"/>
      <c r="N15" s="16">
        <v>10609.99</v>
      </c>
      <c r="O15" s="16"/>
      <c r="V15" s="18"/>
      <c r="W15" s="18"/>
      <c r="X15" s="18"/>
    </row>
    <row r="16" spans="1:24" ht="23.1" customHeight="1">
      <c r="A16" s="14" t="s">
        <v>19</v>
      </c>
      <c r="F16" s="9"/>
      <c r="H16" s="57">
        <v>617195.34000000008</v>
      </c>
      <c r="I16" s="16"/>
      <c r="J16" s="16">
        <v>295834.45</v>
      </c>
      <c r="K16" s="16"/>
      <c r="L16" s="57">
        <v>54231.27</v>
      </c>
      <c r="M16" s="16"/>
      <c r="N16" s="16">
        <v>76520.070000000007</v>
      </c>
      <c r="O16" s="16"/>
      <c r="V16" s="18"/>
      <c r="W16" s="18"/>
      <c r="X16" s="18"/>
    </row>
    <row r="17" spans="1:24" ht="23.1" customHeight="1">
      <c r="A17" s="14" t="s">
        <v>20</v>
      </c>
      <c r="F17" s="9"/>
      <c r="H17" s="58">
        <f>SUM(H12:H16)</f>
        <v>671041529.13000011</v>
      </c>
      <c r="I17" s="16"/>
      <c r="J17" s="20">
        <f>SUM(J12:J16)</f>
        <v>581351694.90999997</v>
      </c>
      <c r="K17" s="74"/>
      <c r="L17" s="58">
        <f>SUM(L12:L16)</f>
        <v>323739800.32999998</v>
      </c>
      <c r="M17" s="16"/>
      <c r="N17" s="20">
        <f>SUM(N12:N16)</f>
        <v>284352127.88</v>
      </c>
      <c r="O17" s="16"/>
      <c r="R17" s="16"/>
      <c r="S17" s="18"/>
      <c r="V17" s="18"/>
      <c r="W17" s="18"/>
      <c r="X17" s="18"/>
    </row>
    <row r="18" spans="1:24" ht="15" customHeight="1">
      <c r="D18" s="15"/>
      <c r="F18" s="9"/>
      <c r="H18" s="16"/>
      <c r="I18" s="16"/>
      <c r="J18" s="16"/>
      <c r="K18" s="16"/>
      <c r="L18" s="57"/>
      <c r="M18" s="16"/>
      <c r="N18" s="16"/>
      <c r="O18" s="16"/>
      <c r="V18" s="18"/>
      <c r="W18" s="18"/>
      <c r="X18" s="18"/>
    </row>
    <row r="19" spans="1:24" ht="23.1" customHeight="1">
      <c r="A19" s="15" t="s">
        <v>21</v>
      </c>
      <c r="F19" s="9"/>
      <c r="H19" s="16"/>
      <c r="I19" s="16"/>
      <c r="J19" s="16"/>
      <c r="K19" s="16"/>
      <c r="L19" s="57"/>
      <c r="M19" s="16"/>
      <c r="N19" s="16"/>
      <c r="O19" s="16"/>
      <c r="V19" s="18"/>
      <c r="W19" s="18"/>
      <c r="X19" s="18"/>
    </row>
    <row r="20" spans="1:24" ht="23.1" customHeight="1">
      <c r="A20" s="14" t="s">
        <v>22</v>
      </c>
      <c r="F20" s="9">
        <v>9</v>
      </c>
      <c r="H20" s="57">
        <v>0</v>
      </c>
      <c r="I20" s="16"/>
      <c r="J20" s="16">
        <v>0</v>
      </c>
      <c r="K20" s="16"/>
      <c r="L20" s="57">
        <v>500100399.39999998</v>
      </c>
      <c r="M20" s="16"/>
      <c r="N20" s="16">
        <v>500100399.39999998</v>
      </c>
      <c r="O20" s="16"/>
      <c r="V20" s="18"/>
      <c r="W20" s="18"/>
      <c r="X20" s="18"/>
    </row>
    <row r="21" spans="1:24" ht="23.1" customHeight="1">
      <c r="A21" s="14" t="s">
        <v>23</v>
      </c>
      <c r="F21" s="9"/>
      <c r="H21" s="57">
        <v>0</v>
      </c>
      <c r="I21" s="16"/>
      <c r="J21" s="16">
        <v>0</v>
      </c>
      <c r="K21" s="16"/>
      <c r="L21" s="57">
        <v>0</v>
      </c>
      <c r="M21" s="16"/>
      <c r="N21" s="16">
        <v>0</v>
      </c>
      <c r="O21" s="16"/>
    </row>
    <row r="22" spans="1:24" ht="23.1" customHeight="1">
      <c r="A22" s="14" t="s">
        <v>24</v>
      </c>
      <c r="F22" s="9"/>
      <c r="H22" s="57">
        <v>14298750</v>
      </c>
      <c r="I22" s="16"/>
      <c r="J22" s="16">
        <v>14298750</v>
      </c>
      <c r="K22" s="16"/>
      <c r="L22" s="57">
        <v>0</v>
      </c>
      <c r="M22" s="16"/>
      <c r="N22" s="16">
        <v>0</v>
      </c>
      <c r="O22" s="16"/>
      <c r="R22" s="16"/>
    </row>
    <row r="23" spans="1:24" ht="23.1" customHeight="1">
      <c r="A23" s="14" t="s">
        <v>25</v>
      </c>
      <c r="F23" s="9">
        <v>10</v>
      </c>
      <c r="H23" s="64">
        <v>814259144.05999994</v>
      </c>
      <c r="I23" s="57"/>
      <c r="J23" s="57">
        <v>820517254.37</v>
      </c>
      <c r="K23" s="57"/>
      <c r="L23" s="57">
        <v>232673561.27999985</v>
      </c>
      <c r="M23" s="57"/>
      <c r="N23" s="57">
        <v>229004389.70999965</v>
      </c>
      <c r="O23" s="57"/>
    </row>
    <row r="24" spans="1:24" ht="23.1" customHeight="1">
      <c r="A24" s="14" t="s">
        <v>26</v>
      </c>
      <c r="F24" s="9">
        <v>11.1</v>
      </c>
      <c r="H24" s="57">
        <v>3990136.24</v>
      </c>
      <c r="I24" s="57"/>
      <c r="J24" s="57">
        <v>769965.32000000007</v>
      </c>
      <c r="K24" s="57"/>
      <c r="L24" s="57">
        <v>3613434.15</v>
      </c>
      <c r="M24" s="57"/>
      <c r="N24" s="57">
        <v>306331.99000000011</v>
      </c>
      <c r="O24" s="57"/>
    </row>
    <row r="25" spans="1:24" ht="23.1" customHeight="1">
      <c r="A25" s="14" t="s">
        <v>27</v>
      </c>
      <c r="F25" s="9">
        <v>12</v>
      </c>
      <c r="H25" s="57">
        <v>4576465.38</v>
      </c>
      <c r="I25" s="16"/>
      <c r="J25" s="16">
        <v>3876492.5599999987</v>
      </c>
      <c r="K25" s="16"/>
      <c r="L25" s="57">
        <v>2612162.81</v>
      </c>
      <c r="M25" s="16"/>
      <c r="N25" s="16">
        <v>2774159.34</v>
      </c>
      <c r="O25" s="16"/>
    </row>
    <row r="26" spans="1:24" ht="23.1" customHeight="1">
      <c r="A26" s="14" t="s">
        <v>28</v>
      </c>
      <c r="F26" s="9">
        <v>13</v>
      </c>
      <c r="H26" s="57">
        <v>6612876.9100000001</v>
      </c>
      <c r="I26" s="16"/>
      <c r="J26" s="16">
        <v>6813548.2000000002</v>
      </c>
      <c r="K26" s="16"/>
      <c r="L26" s="57">
        <v>6826489.5799999991</v>
      </c>
      <c r="M26" s="16"/>
      <c r="N26" s="16">
        <v>6663067.7800000003</v>
      </c>
      <c r="O26" s="16"/>
    </row>
    <row r="27" spans="1:24" ht="23.1" customHeight="1">
      <c r="A27" s="14" t="s">
        <v>29</v>
      </c>
      <c r="F27" s="9"/>
      <c r="H27" s="208">
        <v>677823.49</v>
      </c>
      <c r="I27" s="16"/>
      <c r="J27" s="16">
        <v>693238.64999999991</v>
      </c>
      <c r="K27" s="16"/>
      <c r="L27" s="57">
        <v>401631.26999999996</v>
      </c>
      <c r="M27" s="16"/>
      <c r="N27" s="22">
        <v>417046.43</v>
      </c>
      <c r="O27" s="16"/>
    </row>
    <row r="28" spans="1:24" ht="23.1" customHeight="1">
      <c r="A28" s="14" t="s">
        <v>30</v>
      </c>
      <c r="H28" s="20">
        <f>SUM(H20:H27)</f>
        <v>844415196.07999992</v>
      </c>
      <c r="I28" s="16"/>
      <c r="J28" s="20">
        <f>SUM(J20:J27)</f>
        <v>846969249.10000002</v>
      </c>
      <c r="K28" s="74"/>
      <c r="L28" s="58">
        <f>SUM(L20:L27)</f>
        <v>746227678.48999977</v>
      </c>
      <c r="M28" s="16"/>
      <c r="N28" s="20">
        <f>SUM(N20:N27)</f>
        <v>739265394.64999962</v>
      </c>
      <c r="O28" s="16"/>
      <c r="V28" s="16"/>
      <c r="W28" s="16"/>
      <c r="X28" s="16"/>
    </row>
    <row r="29" spans="1:24" ht="15" customHeight="1">
      <c r="I29" s="16"/>
      <c r="J29" s="16"/>
      <c r="K29" s="16"/>
      <c r="L29" s="57"/>
    </row>
    <row r="30" spans="1:24" ht="23.1" customHeight="1" thickBot="1">
      <c r="A30" s="15" t="s">
        <v>31</v>
      </c>
      <c r="H30" s="23">
        <f>H17+H28</f>
        <v>1515456725.21</v>
      </c>
      <c r="I30" s="16"/>
      <c r="J30" s="23">
        <f>J17+J28</f>
        <v>1428320944.01</v>
      </c>
      <c r="K30" s="74"/>
      <c r="L30" s="59">
        <f>L17+L28</f>
        <v>1069967478.8199997</v>
      </c>
      <c r="M30" s="16"/>
      <c r="N30" s="23">
        <f>N17+N28</f>
        <v>1023617522.5299996</v>
      </c>
      <c r="O30" s="16"/>
    </row>
    <row r="31" spans="1:24" ht="23.1" customHeight="1" thickTop="1">
      <c r="H31" s="16"/>
      <c r="I31" s="16"/>
      <c r="J31" s="16"/>
      <c r="K31" s="16"/>
      <c r="L31" s="16"/>
      <c r="M31" s="16"/>
      <c r="N31" s="16"/>
      <c r="O31" s="16"/>
    </row>
    <row r="32" spans="1:24" ht="23.1" customHeight="1">
      <c r="A32" s="24" t="s">
        <v>32</v>
      </c>
      <c r="H32" s="16"/>
      <c r="I32" s="16"/>
      <c r="J32" s="16"/>
      <c r="K32" s="16"/>
      <c r="L32" s="16"/>
      <c r="M32" s="16"/>
      <c r="N32" s="16"/>
      <c r="O32" s="16"/>
    </row>
    <row r="33" spans="1:15" ht="23.1" customHeight="1">
      <c r="A33" s="24"/>
      <c r="H33" s="16"/>
      <c r="I33" s="16"/>
      <c r="J33" s="16"/>
      <c r="K33" s="16"/>
      <c r="L33" s="16"/>
      <c r="M33" s="16"/>
      <c r="N33" s="16"/>
      <c r="O33" s="16"/>
    </row>
    <row r="34" spans="1:15" ht="23.1" customHeight="1">
      <c r="A34" s="24"/>
      <c r="H34" s="16"/>
      <c r="I34" s="16"/>
      <c r="J34" s="16"/>
      <c r="K34" s="16"/>
      <c r="L34" s="16"/>
      <c r="M34" s="16"/>
      <c r="N34" s="16"/>
      <c r="O34" s="16"/>
    </row>
    <row r="35" spans="1:15" ht="23.1" customHeight="1">
      <c r="A35" s="24"/>
      <c r="H35" s="16"/>
      <c r="I35" s="16"/>
      <c r="J35" s="16"/>
      <c r="K35" s="16"/>
      <c r="L35" s="16"/>
      <c r="M35" s="16"/>
      <c r="N35" s="16"/>
      <c r="O35" s="16"/>
    </row>
    <row r="36" spans="1:15" ht="23.1" customHeight="1">
      <c r="A36" s="24"/>
      <c r="H36" s="16"/>
      <c r="I36" s="16"/>
      <c r="J36" s="16"/>
      <c r="K36" s="16"/>
      <c r="L36" s="16"/>
      <c r="M36" s="16"/>
      <c r="N36" s="16"/>
      <c r="O36" s="16"/>
    </row>
    <row r="37" spans="1:15" ht="23.1" customHeight="1">
      <c r="A37" s="24"/>
      <c r="H37" s="16"/>
      <c r="I37" s="16"/>
      <c r="J37" s="16"/>
      <c r="K37" s="16"/>
      <c r="L37" s="16"/>
      <c r="M37" s="16"/>
      <c r="N37" s="16"/>
      <c r="O37" s="16"/>
    </row>
    <row r="38" spans="1:15" ht="23.1" customHeight="1">
      <c r="A38" s="24"/>
      <c r="H38" s="16"/>
      <c r="I38" s="16"/>
      <c r="J38" s="16"/>
      <c r="K38" s="16"/>
      <c r="L38" s="16"/>
      <c r="M38" s="16"/>
      <c r="N38" s="16"/>
      <c r="O38" s="16"/>
    </row>
    <row r="39" spans="1:15" ht="23.1" customHeight="1">
      <c r="A39" s="24"/>
      <c r="H39" s="16"/>
      <c r="I39" s="16"/>
      <c r="J39" s="16"/>
      <c r="K39" s="16"/>
      <c r="L39" s="16"/>
      <c r="M39" s="16"/>
      <c r="N39" s="16"/>
      <c r="O39" s="16"/>
    </row>
    <row r="40" spans="1:15" ht="23.1" customHeight="1">
      <c r="H40" s="16"/>
      <c r="I40" s="16"/>
      <c r="J40" s="16"/>
      <c r="K40" s="16"/>
      <c r="L40" s="16"/>
      <c r="M40" s="16"/>
      <c r="N40" s="16"/>
      <c r="O40" s="16"/>
    </row>
    <row r="41" spans="1:15" ht="23.1" customHeight="1">
      <c r="H41" s="16"/>
      <c r="I41" s="16"/>
      <c r="J41" s="16"/>
      <c r="K41" s="16"/>
      <c r="L41" s="16"/>
      <c r="M41" s="16"/>
      <c r="N41" s="16"/>
      <c r="O41" s="16"/>
    </row>
    <row r="42" spans="1:15" ht="23.1" customHeight="1">
      <c r="H42" s="16"/>
      <c r="I42" s="16"/>
      <c r="J42" s="16"/>
      <c r="K42" s="16"/>
      <c r="L42" s="16"/>
      <c r="M42" s="16"/>
      <c r="N42" s="16"/>
      <c r="O42" s="16"/>
    </row>
    <row r="43" spans="1:15" ht="23.1" customHeight="1">
      <c r="H43" s="16"/>
      <c r="I43" s="16"/>
      <c r="J43" s="16"/>
      <c r="K43" s="16"/>
      <c r="L43" s="16"/>
      <c r="M43" s="16"/>
      <c r="N43" s="16"/>
      <c r="O43" s="16"/>
    </row>
    <row r="44" spans="1:15" ht="23.1" customHeight="1">
      <c r="H44" s="16"/>
      <c r="I44" s="16"/>
      <c r="J44" s="16"/>
      <c r="K44" s="16"/>
      <c r="L44" s="16"/>
      <c r="M44" s="16"/>
      <c r="N44" s="16"/>
      <c r="O44" s="16"/>
    </row>
    <row r="45" spans="1:15" ht="23.1" customHeight="1">
      <c r="H45" s="16"/>
      <c r="I45" s="16"/>
      <c r="J45" s="16"/>
      <c r="K45" s="16"/>
      <c r="L45" s="16"/>
      <c r="M45" s="16"/>
      <c r="N45" s="16"/>
      <c r="O45" s="16"/>
    </row>
    <row r="46" spans="1:15" ht="43.5" customHeight="1">
      <c r="H46" s="16"/>
      <c r="I46" s="16"/>
      <c r="J46" s="16"/>
      <c r="K46" s="16"/>
      <c r="L46" s="16"/>
      <c r="M46" s="16"/>
      <c r="N46" s="16"/>
      <c r="O46" s="16"/>
    </row>
    <row r="47" spans="1:15" ht="23.1" customHeight="1">
      <c r="H47" s="16"/>
      <c r="I47" s="16"/>
      <c r="J47" s="16"/>
      <c r="K47" s="16"/>
      <c r="L47" s="16"/>
      <c r="M47" s="16"/>
      <c r="N47" s="68" t="s">
        <v>33</v>
      </c>
      <c r="O47" s="16"/>
    </row>
    <row r="48" spans="1:15" ht="23.1" customHeight="1">
      <c r="A48" s="15" t="s">
        <v>0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24" ht="23.1" customHeight="1">
      <c r="A49" s="15" t="s">
        <v>34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24" ht="23.1" customHeight="1">
      <c r="A50" s="15" t="str">
        <f>+A3</f>
        <v>AS AT MARCH 31, 2022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24" ht="23.1" customHeight="1"/>
    <row r="52" spans="1:24" ht="23.1" customHeight="1">
      <c r="H52" s="236" t="s">
        <v>3</v>
      </c>
      <c r="I52" s="236"/>
      <c r="J52" s="236"/>
      <c r="K52" s="236"/>
      <c r="L52" s="236"/>
      <c r="M52" s="236"/>
      <c r="N52" s="236"/>
    </row>
    <row r="53" spans="1:24" ht="23.1" customHeight="1">
      <c r="H53" s="238" t="s">
        <v>4</v>
      </c>
      <c r="I53" s="238"/>
      <c r="J53" s="238"/>
      <c r="K53" s="231"/>
      <c r="L53" s="237" t="s">
        <v>5</v>
      </c>
      <c r="M53" s="237"/>
      <c r="N53" s="237"/>
    </row>
    <row r="54" spans="1:24" ht="23.1" customHeight="1">
      <c r="H54" s="231" t="s">
        <v>6</v>
      </c>
      <c r="I54" s="231"/>
      <c r="J54" s="234" t="s">
        <v>7</v>
      </c>
      <c r="K54" s="231"/>
      <c r="L54" s="231" t="s">
        <v>6</v>
      </c>
      <c r="M54" s="9"/>
      <c r="N54" s="234" t="s">
        <v>7</v>
      </c>
    </row>
    <row r="55" spans="1:24" ht="23.1" customHeight="1">
      <c r="H55" s="231" t="s">
        <v>8</v>
      </c>
      <c r="I55" s="231"/>
      <c r="J55" s="65" t="s">
        <v>9</v>
      </c>
      <c r="K55" s="231"/>
      <c r="L55" s="231" t="s">
        <v>8</v>
      </c>
      <c r="M55" s="9"/>
      <c r="N55" s="65" t="s">
        <v>9</v>
      </c>
    </row>
    <row r="56" spans="1:24" ht="23.1" customHeight="1">
      <c r="F56" s="227" t="s">
        <v>10</v>
      </c>
      <c r="H56" s="203" t="s">
        <v>11</v>
      </c>
      <c r="I56" s="66"/>
      <c r="J56" s="204"/>
      <c r="K56" s="65"/>
      <c r="L56" s="203" t="s">
        <v>11</v>
      </c>
      <c r="M56" s="66"/>
      <c r="N56" s="204"/>
    </row>
    <row r="57" spans="1:24" ht="23.1" customHeight="1">
      <c r="A57" s="62" t="s">
        <v>35</v>
      </c>
      <c r="B57" s="9"/>
      <c r="C57" s="9"/>
      <c r="D57" s="9"/>
      <c r="E57" s="9"/>
      <c r="H57" s="26"/>
      <c r="I57" s="205"/>
      <c r="J57" s="9"/>
      <c r="K57" s="9"/>
      <c r="L57" s="26"/>
      <c r="M57" s="205"/>
      <c r="N57" s="206"/>
      <c r="O57" s="205"/>
      <c r="R57" s="16"/>
    </row>
    <row r="58" spans="1:24" ht="23.1" customHeight="1">
      <c r="A58" s="61" t="s">
        <v>36</v>
      </c>
      <c r="B58" s="25"/>
      <c r="C58" s="25"/>
      <c r="D58" s="25"/>
      <c r="E58" s="25"/>
      <c r="F58" s="27"/>
      <c r="H58" s="28"/>
      <c r="I58" s="29"/>
      <c r="J58" s="30"/>
      <c r="K58" s="30"/>
      <c r="L58" s="28"/>
      <c r="M58" s="29"/>
      <c r="N58" s="29"/>
      <c r="O58" s="29"/>
      <c r="R58" s="16"/>
    </row>
    <row r="59" spans="1:24" ht="23.1" customHeight="1">
      <c r="A59" s="24" t="s">
        <v>37</v>
      </c>
      <c r="B59" s="24"/>
      <c r="C59" s="24"/>
      <c r="F59" s="9" t="s">
        <v>38</v>
      </c>
      <c r="H59" s="57">
        <v>244682265.51999995</v>
      </c>
      <c r="I59" s="16"/>
      <c r="J59" s="16">
        <v>196024836.07999998</v>
      </c>
      <c r="K59" s="16"/>
      <c r="L59" s="57">
        <v>118881675.77</v>
      </c>
      <c r="M59" s="16"/>
      <c r="N59" s="22">
        <v>96456725.629999995</v>
      </c>
      <c r="O59" s="16"/>
      <c r="R59" s="16"/>
      <c r="V59" s="16"/>
      <c r="W59" s="16"/>
      <c r="X59" s="16"/>
    </row>
    <row r="60" spans="1:24" ht="23.1" customHeight="1">
      <c r="A60" s="24" t="s">
        <v>39</v>
      </c>
      <c r="B60" s="24"/>
      <c r="C60" s="24"/>
      <c r="F60" s="9"/>
      <c r="H60" s="57"/>
      <c r="I60" s="16"/>
      <c r="J60" s="16"/>
      <c r="K60" s="16"/>
      <c r="L60" s="57"/>
      <c r="M60" s="16"/>
      <c r="N60" s="22"/>
      <c r="O60" s="16"/>
      <c r="R60" s="16"/>
      <c r="V60" s="16"/>
      <c r="W60" s="16"/>
      <c r="X60" s="16"/>
    </row>
    <row r="61" spans="1:24" ht="23.1" customHeight="1">
      <c r="A61" s="24"/>
      <c r="B61" s="24" t="s">
        <v>40</v>
      </c>
      <c r="C61" s="24"/>
      <c r="F61" s="9">
        <v>15</v>
      </c>
      <c r="H61" s="57">
        <v>61466800</v>
      </c>
      <c r="I61" s="16"/>
      <c r="J61" s="16">
        <v>61466800</v>
      </c>
      <c r="K61" s="16"/>
      <c r="L61" s="57">
        <v>0</v>
      </c>
      <c r="M61" s="16"/>
      <c r="N61" s="22">
        <v>0</v>
      </c>
      <c r="O61" s="16"/>
      <c r="R61" s="16"/>
      <c r="V61" s="16"/>
      <c r="W61" s="16"/>
      <c r="X61" s="16"/>
    </row>
    <row r="62" spans="1:24" ht="23.1" customHeight="1">
      <c r="A62" s="24"/>
      <c r="B62" s="24" t="s">
        <v>41</v>
      </c>
      <c r="C62" s="24"/>
      <c r="F62" s="9">
        <v>11.2</v>
      </c>
      <c r="H62" s="57">
        <v>829928.89999999991</v>
      </c>
      <c r="I62" s="57"/>
      <c r="J62" s="57">
        <v>677915.16999999993</v>
      </c>
      <c r="K62" s="57"/>
      <c r="L62" s="57">
        <v>467074.58999999997</v>
      </c>
      <c r="M62" s="57"/>
      <c r="N62" s="77">
        <v>318665.34999999998</v>
      </c>
      <c r="O62" s="57"/>
      <c r="R62" s="57"/>
      <c r="V62" s="57"/>
      <c r="W62" s="57"/>
      <c r="X62" s="57"/>
    </row>
    <row r="63" spans="1:24" ht="23.1" customHeight="1">
      <c r="A63" s="24" t="s">
        <v>42</v>
      </c>
      <c r="B63" s="24"/>
      <c r="C63" s="24"/>
      <c r="F63" s="9">
        <v>5.2</v>
      </c>
      <c r="H63" s="57">
        <v>460000000</v>
      </c>
      <c r="I63" s="16"/>
      <c r="J63" s="16">
        <v>420000000</v>
      </c>
      <c r="K63" s="16"/>
      <c r="L63" s="57">
        <v>0</v>
      </c>
      <c r="M63" s="16"/>
      <c r="N63" s="16">
        <v>0</v>
      </c>
      <c r="O63" s="16"/>
      <c r="R63" s="16"/>
      <c r="V63" s="16"/>
      <c r="W63" s="16"/>
      <c r="X63" s="16"/>
    </row>
    <row r="64" spans="1:24" ht="23.1" customHeight="1">
      <c r="A64" s="24" t="s">
        <v>43</v>
      </c>
      <c r="B64" s="24"/>
      <c r="C64" s="24"/>
      <c r="F64" s="9"/>
      <c r="H64" s="57">
        <v>9958349.4600000009</v>
      </c>
      <c r="I64" s="16"/>
      <c r="J64" s="16">
        <v>6604519.0899999999</v>
      </c>
      <c r="K64" s="16"/>
      <c r="L64" s="57">
        <v>9958349.4600000009</v>
      </c>
      <c r="M64" s="16"/>
      <c r="N64" s="22">
        <v>6604519.0899999999</v>
      </c>
      <c r="O64" s="16"/>
      <c r="R64" s="16"/>
      <c r="V64" s="16"/>
      <c r="W64" s="16"/>
      <c r="X64" s="16"/>
    </row>
    <row r="65" spans="1:24" ht="23.1" customHeight="1">
      <c r="A65" s="24" t="s">
        <v>44</v>
      </c>
      <c r="B65" s="37"/>
      <c r="C65" s="37"/>
      <c r="D65" s="37"/>
      <c r="E65" s="37"/>
      <c r="F65" s="9">
        <v>16</v>
      </c>
      <c r="H65" s="57">
        <v>2195565</v>
      </c>
      <c r="I65" s="16"/>
      <c r="J65" s="16">
        <v>2296552</v>
      </c>
      <c r="K65" s="16"/>
      <c r="L65" s="57">
        <v>1318891</v>
      </c>
      <c r="M65" s="16"/>
      <c r="N65" s="22">
        <v>1434723</v>
      </c>
      <c r="O65" s="16"/>
      <c r="R65" s="16"/>
      <c r="V65" s="16"/>
      <c r="W65" s="16"/>
      <c r="X65" s="16"/>
    </row>
    <row r="66" spans="1:24" ht="23.1" customHeight="1">
      <c r="A66" s="24" t="s">
        <v>45</v>
      </c>
      <c r="B66" s="24"/>
      <c r="C66" s="24"/>
      <c r="F66" s="9"/>
      <c r="H66" s="57">
        <v>20535329.420000002</v>
      </c>
      <c r="I66" s="16"/>
      <c r="J66" s="16">
        <v>20535329.420000002</v>
      </c>
      <c r="K66" s="16"/>
      <c r="L66" s="57">
        <v>20535329.420000002</v>
      </c>
      <c r="M66" s="16"/>
      <c r="N66" s="22">
        <v>20535329.420000002</v>
      </c>
      <c r="O66" s="16"/>
      <c r="R66" s="16"/>
      <c r="V66" s="16"/>
      <c r="W66" s="16"/>
      <c r="X66" s="16"/>
    </row>
    <row r="67" spans="1:24" ht="23.1" customHeight="1">
      <c r="A67" s="24" t="s">
        <v>46</v>
      </c>
      <c r="B67" s="24"/>
      <c r="C67" s="24"/>
      <c r="F67" s="9"/>
      <c r="H67" s="208">
        <v>1352330.66</v>
      </c>
      <c r="I67" s="16"/>
      <c r="J67" s="16">
        <v>2822368.4799999995</v>
      </c>
      <c r="K67" s="16"/>
      <c r="L67" s="208">
        <v>1130270.44</v>
      </c>
      <c r="M67" s="16"/>
      <c r="N67" s="22">
        <v>877605.47</v>
      </c>
      <c r="O67" s="16"/>
      <c r="V67" s="16"/>
      <c r="W67" s="16"/>
      <c r="X67" s="16"/>
    </row>
    <row r="68" spans="1:24" ht="23.1" customHeight="1">
      <c r="A68" s="24" t="s">
        <v>47</v>
      </c>
      <c r="B68" s="24"/>
      <c r="C68" s="24"/>
      <c r="F68" s="9"/>
      <c r="H68" s="20">
        <f>SUM(H59:H67)</f>
        <v>801020568.95999992</v>
      </c>
      <c r="I68" s="16"/>
      <c r="J68" s="20">
        <f>SUM(J59:J67)</f>
        <v>710428320.24000001</v>
      </c>
      <c r="K68" s="74"/>
      <c r="L68" s="58">
        <f>SUM(L59:L67)</f>
        <v>152291590.68000001</v>
      </c>
      <c r="M68" s="16"/>
      <c r="N68" s="20">
        <f>SUM(N59:N67)</f>
        <v>126227567.95999999</v>
      </c>
      <c r="O68" s="16"/>
      <c r="V68" s="16"/>
      <c r="W68" s="16"/>
      <c r="X68" s="16"/>
    </row>
    <row r="69" spans="1:24" ht="23.1" customHeight="1">
      <c r="F69" s="9"/>
      <c r="H69" s="16"/>
      <c r="I69" s="16"/>
      <c r="J69" s="16"/>
      <c r="K69" s="16"/>
      <c r="L69" s="16"/>
      <c r="M69" s="16"/>
      <c r="N69" s="16"/>
      <c r="O69" s="16"/>
    </row>
    <row r="70" spans="1:24" ht="23.1" customHeight="1">
      <c r="A70" s="15" t="s">
        <v>48</v>
      </c>
      <c r="F70" s="9"/>
      <c r="H70" s="16"/>
      <c r="I70" s="16"/>
      <c r="J70" s="16"/>
      <c r="K70" s="16"/>
      <c r="L70" s="16"/>
      <c r="M70" s="16"/>
      <c r="N70" s="16"/>
      <c r="O70" s="16"/>
    </row>
    <row r="71" spans="1:24" ht="23.1" customHeight="1">
      <c r="A71" s="24" t="s">
        <v>49</v>
      </c>
      <c r="B71" s="24"/>
      <c r="C71" s="24"/>
      <c r="D71" s="24"/>
      <c r="F71" s="9">
        <v>15</v>
      </c>
      <c r="H71" s="57">
        <v>61199200</v>
      </c>
      <c r="I71" s="16"/>
      <c r="J71" s="16">
        <v>76565900</v>
      </c>
      <c r="K71" s="16"/>
      <c r="L71" s="57">
        <v>0</v>
      </c>
      <c r="M71" s="16"/>
      <c r="N71" s="16">
        <v>0</v>
      </c>
      <c r="O71" s="16"/>
    </row>
    <row r="72" spans="1:24" ht="23.1" customHeight="1">
      <c r="A72" s="24" t="s">
        <v>50</v>
      </c>
      <c r="B72" s="24"/>
      <c r="C72" s="24"/>
      <c r="D72" s="24"/>
      <c r="F72" s="9">
        <v>11.2</v>
      </c>
      <c r="H72" s="57">
        <v>3194625.71</v>
      </c>
      <c r="I72" s="57"/>
      <c r="J72" s="57">
        <v>122973.52</v>
      </c>
      <c r="K72" s="57"/>
      <c r="L72" s="57">
        <v>3163728.7</v>
      </c>
      <c r="M72" s="57"/>
      <c r="N72" s="57">
        <v>0</v>
      </c>
      <c r="O72" s="57"/>
    </row>
    <row r="73" spans="1:24" ht="23.1" customHeight="1">
      <c r="A73" s="24" t="s">
        <v>51</v>
      </c>
      <c r="B73" s="24"/>
      <c r="C73" s="37"/>
      <c r="D73" s="37"/>
      <c r="E73" s="37"/>
      <c r="F73" s="9"/>
      <c r="H73" s="57"/>
      <c r="I73" s="16"/>
      <c r="J73" s="16"/>
      <c r="K73" s="16"/>
      <c r="L73" s="57"/>
      <c r="M73" s="16"/>
      <c r="N73" s="16"/>
      <c r="O73" s="16"/>
    </row>
    <row r="74" spans="1:24" ht="23.1" customHeight="1">
      <c r="A74" s="24"/>
      <c r="B74" s="75" t="s">
        <v>52</v>
      </c>
      <c r="C74" s="37"/>
      <c r="D74" s="37"/>
      <c r="E74" s="37"/>
      <c r="F74" s="9">
        <v>16</v>
      </c>
      <c r="H74" s="57">
        <v>46850458</v>
      </c>
      <c r="I74" s="16"/>
      <c r="J74" s="16">
        <v>45401890</v>
      </c>
      <c r="K74" s="16"/>
      <c r="L74" s="57">
        <v>32108343</v>
      </c>
      <c r="M74" s="16"/>
      <c r="N74" s="16">
        <v>31175402.000000004</v>
      </c>
      <c r="O74" s="16"/>
    </row>
    <row r="75" spans="1:24" ht="23.1" customHeight="1">
      <c r="A75" s="24" t="s">
        <v>53</v>
      </c>
      <c r="B75" s="24"/>
      <c r="C75" s="24"/>
      <c r="D75" s="24"/>
      <c r="F75" s="9"/>
      <c r="H75" s="20">
        <f>SUM(H71:H74)</f>
        <v>111244283.71000001</v>
      </c>
      <c r="I75" s="16"/>
      <c r="J75" s="20">
        <f>SUM(J71:J74)</f>
        <v>122090763.52</v>
      </c>
      <c r="K75" s="74"/>
      <c r="L75" s="20">
        <f>SUM(L71:L74)</f>
        <v>35272071.700000003</v>
      </c>
      <c r="M75" s="16"/>
      <c r="N75" s="20">
        <f>SUM(N71:N74)</f>
        <v>31175402.000000004</v>
      </c>
      <c r="O75" s="16"/>
    </row>
    <row r="76" spans="1:24" ht="15" customHeight="1">
      <c r="D76" s="15"/>
      <c r="F76" s="9"/>
      <c r="H76" s="16"/>
      <c r="I76" s="16"/>
      <c r="J76" s="16"/>
      <c r="K76" s="16"/>
      <c r="L76" s="16"/>
      <c r="M76" s="16"/>
      <c r="N76" s="16"/>
      <c r="O76" s="16"/>
    </row>
    <row r="77" spans="1:24" ht="23.1" customHeight="1">
      <c r="A77" s="15" t="s">
        <v>54</v>
      </c>
      <c r="H77" s="21">
        <f>H68+H75</f>
        <v>912264852.66999996</v>
      </c>
      <c r="I77" s="16"/>
      <c r="J77" s="21">
        <f>J68+J75</f>
        <v>832519083.75999999</v>
      </c>
      <c r="K77" s="74"/>
      <c r="L77" s="21">
        <f>L68+L75</f>
        <v>187563662.38</v>
      </c>
      <c r="M77" s="16"/>
      <c r="N77" s="21">
        <f>N68+N75</f>
        <v>157402969.96000001</v>
      </c>
      <c r="O77" s="16"/>
    </row>
    <row r="78" spans="1:24" ht="23.1" customHeight="1">
      <c r="H78" s="16"/>
      <c r="I78" s="16"/>
      <c r="J78" s="16"/>
      <c r="K78" s="16"/>
      <c r="L78" s="16"/>
      <c r="M78" s="16"/>
      <c r="N78" s="16"/>
      <c r="O78" s="16"/>
    </row>
    <row r="79" spans="1:24" ht="23.1" customHeight="1">
      <c r="A79" s="24" t="s">
        <v>32</v>
      </c>
      <c r="H79" s="16"/>
      <c r="I79" s="16"/>
      <c r="J79" s="16"/>
      <c r="K79" s="16"/>
      <c r="L79" s="16"/>
      <c r="M79" s="16"/>
      <c r="N79" s="16"/>
      <c r="O79" s="16"/>
    </row>
    <row r="80" spans="1:24" ht="23.1" customHeight="1">
      <c r="A80" s="24"/>
      <c r="H80" s="16"/>
      <c r="I80" s="16"/>
      <c r="J80" s="16"/>
      <c r="K80" s="16"/>
      <c r="L80" s="16"/>
      <c r="M80" s="16"/>
      <c r="N80" s="16"/>
      <c r="O80" s="16"/>
    </row>
    <row r="81" spans="1:15" ht="23.1" customHeight="1">
      <c r="A81" s="24"/>
      <c r="H81" s="16"/>
      <c r="I81" s="16"/>
      <c r="J81" s="16"/>
      <c r="K81" s="16"/>
      <c r="L81" s="16"/>
      <c r="M81" s="16"/>
      <c r="N81" s="16"/>
      <c r="O81" s="16"/>
    </row>
    <row r="82" spans="1:15" ht="23.1" customHeight="1">
      <c r="A82" s="24"/>
      <c r="H82" s="16"/>
      <c r="I82" s="16"/>
      <c r="J82" s="16"/>
      <c r="K82" s="16"/>
      <c r="L82" s="16"/>
      <c r="M82" s="16"/>
      <c r="N82" s="16"/>
      <c r="O82" s="16"/>
    </row>
    <row r="83" spans="1:15" ht="23.1" customHeight="1">
      <c r="A83" s="24"/>
      <c r="H83" s="16"/>
      <c r="I83" s="16"/>
      <c r="J83" s="16"/>
      <c r="K83" s="16"/>
      <c r="L83" s="16"/>
      <c r="M83" s="16"/>
      <c r="N83" s="16"/>
      <c r="O83" s="16"/>
    </row>
    <row r="84" spans="1:15" ht="23.1" customHeight="1">
      <c r="A84" s="24"/>
      <c r="H84" s="16"/>
      <c r="I84" s="16"/>
      <c r="J84" s="16"/>
      <c r="K84" s="16"/>
      <c r="L84" s="16"/>
      <c r="M84" s="16"/>
      <c r="N84" s="16"/>
      <c r="O84" s="16"/>
    </row>
    <row r="85" spans="1:15" ht="23.1" customHeight="1">
      <c r="H85" s="16"/>
      <c r="I85" s="16"/>
      <c r="J85" s="16"/>
      <c r="K85" s="16"/>
      <c r="L85" s="16"/>
      <c r="M85" s="16"/>
      <c r="N85" s="16"/>
      <c r="O85" s="16"/>
    </row>
    <row r="86" spans="1:15" ht="23.1" customHeight="1">
      <c r="H86" s="16"/>
      <c r="I86" s="16"/>
      <c r="J86" s="16"/>
      <c r="K86" s="16"/>
      <c r="L86" s="16"/>
      <c r="M86" s="16"/>
      <c r="N86" s="16"/>
      <c r="O86" s="16"/>
    </row>
    <row r="87" spans="1:15" ht="23.1" customHeight="1">
      <c r="B87" s="25"/>
      <c r="C87" s="25"/>
      <c r="D87" s="25"/>
      <c r="E87" s="25"/>
      <c r="H87" s="26"/>
      <c r="I87" s="11"/>
      <c r="J87" s="9"/>
      <c r="K87" s="9"/>
      <c r="L87" s="26"/>
      <c r="M87" s="11"/>
      <c r="N87" s="11"/>
      <c r="O87" s="11"/>
    </row>
    <row r="88" spans="1:15" ht="23.1" customHeight="1">
      <c r="B88" s="25"/>
      <c r="C88" s="25"/>
      <c r="D88" s="25"/>
      <c r="E88" s="25"/>
      <c r="H88" s="26"/>
      <c r="I88" s="11"/>
      <c r="J88" s="9"/>
      <c r="K88" s="9"/>
      <c r="L88" s="26"/>
      <c r="M88" s="11"/>
      <c r="N88" s="11"/>
      <c r="O88" s="11"/>
    </row>
    <row r="89" spans="1:15" ht="23.1" customHeight="1">
      <c r="B89" s="25"/>
      <c r="C89" s="25"/>
      <c r="D89" s="25"/>
      <c r="E89" s="25"/>
      <c r="H89" s="26"/>
      <c r="I89" s="11"/>
      <c r="J89" s="9"/>
      <c r="K89" s="9"/>
      <c r="L89" s="26"/>
      <c r="M89" s="11"/>
      <c r="N89" s="11"/>
      <c r="O89" s="11"/>
    </row>
    <row r="90" spans="1:15" ht="23.1" customHeight="1">
      <c r="B90" s="25"/>
      <c r="C90" s="25"/>
      <c r="D90" s="25"/>
      <c r="E90" s="25"/>
      <c r="H90" s="26"/>
      <c r="I90" s="11"/>
      <c r="J90" s="9"/>
      <c r="K90" s="9"/>
      <c r="L90" s="26"/>
      <c r="M90" s="11"/>
      <c r="N90" s="11"/>
      <c r="O90" s="11"/>
    </row>
    <row r="91" spans="1:15" ht="23.1" customHeight="1">
      <c r="B91" s="25"/>
      <c r="C91" s="25"/>
      <c r="D91" s="25"/>
      <c r="E91" s="25"/>
      <c r="H91" s="26"/>
      <c r="I91" s="11"/>
      <c r="J91" s="9"/>
      <c r="K91" s="9"/>
      <c r="L91" s="26"/>
      <c r="M91" s="11"/>
      <c r="N91" s="11"/>
      <c r="O91" s="11"/>
    </row>
    <row r="92" spans="1:15" ht="23.1" customHeight="1">
      <c r="B92" s="25"/>
      <c r="C92" s="25"/>
      <c r="D92" s="25"/>
      <c r="E92" s="25"/>
      <c r="H92" s="26"/>
      <c r="I92" s="11"/>
      <c r="J92" s="9"/>
      <c r="K92" s="9"/>
      <c r="L92" s="26"/>
      <c r="M92" s="11"/>
      <c r="N92" s="11"/>
      <c r="O92" s="11"/>
    </row>
    <row r="93" spans="1:15" ht="35.25" customHeight="1">
      <c r="B93" s="25"/>
      <c r="C93" s="25"/>
      <c r="D93" s="25"/>
      <c r="E93" s="25"/>
      <c r="H93" s="26"/>
      <c r="I93" s="11"/>
      <c r="J93" s="9"/>
      <c r="K93" s="9"/>
      <c r="L93" s="26"/>
      <c r="M93" s="11"/>
      <c r="N93" s="11"/>
      <c r="O93" s="11"/>
    </row>
    <row r="94" spans="1:15" ht="23.1" customHeight="1">
      <c r="B94" s="25"/>
      <c r="C94" s="25"/>
      <c r="D94" s="25"/>
      <c r="E94" s="25"/>
      <c r="H94" s="26"/>
      <c r="I94" s="11"/>
      <c r="J94" s="9"/>
      <c r="K94" s="9"/>
      <c r="L94" s="26"/>
      <c r="M94" s="11"/>
      <c r="N94" s="68" t="s">
        <v>55</v>
      </c>
      <c r="O94" s="11"/>
    </row>
    <row r="95" spans="1:15" ht="23.1" customHeight="1">
      <c r="A95" s="15" t="s">
        <v>0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1:15" ht="23.1" customHeight="1">
      <c r="A96" s="15" t="s">
        <v>34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1:24" ht="23.1" customHeight="1">
      <c r="A97" s="15" t="str">
        <f>+A3</f>
        <v>AS AT MARCH 31, 2022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1:24" ht="23.1" customHeight="1"/>
    <row r="99" spans="1:24" ht="23.1" customHeight="1">
      <c r="H99" s="236" t="s">
        <v>3</v>
      </c>
      <c r="I99" s="236"/>
      <c r="J99" s="236"/>
      <c r="K99" s="236"/>
      <c r="L99" s="236"/>
      <c r="M99" s="236"/>
      <c r="N99" s="236"/>
    </row>
    <row r="100" spans="1:24" ht="23.1" customHeight="1">
      <c r="H100" s="238" t="s">
        <v>4</v>
      </c>
      <c r="I100" s="238"/>
      <c r="J100" s="238"/>
      <c r="K100" s="231"/>
      <c r="L100" s="237" t="s">
        <v>5</v>
      </c>
      <c r="M100" s="237"/>
      <c r="N100" s="237"/>
    </row>
    <row r="101" spans="1:24" ht="23.1" customHeight="1">
      <c r="H101" s="231" t="s">
        <v>6</v>
      </c>
      <c r="I101" s="232"/>
      <c r="J101" s="234" t="s">
        <v>7</v>
      </c>
      <c r="K101" s="231"/>
      <c r="L101" s="231" t="s">
        <v>6</v>
      </c>
      <c r="M101" s="9"/>
      <c r="N101" s="234" t="s">
        <v>7</v>
      </c>
    </row>
    <row r="102" spans="1:24" ht="23.1" customHeight="1">
      <c r="H102" s="231" t="s">
        <v>8</v>
      </c>
      <c r="I102" s="231"/>
      <c r="J102" s="65" t="s">
        <v>9</v>
      </c>
      <c r="K102" s="231"/>
      <c r="L102" s="231" t="s">
        <v>8</v>
      </c>
      <c r="M102" s="9"/>
      <c r="N102" s="65" t="s">
        <v>9</v>
      </c>
    </row>
    <row r="103" spans="1:24" ht="23.1" customHeight="1">
      <c r="F103" s="227" t="s">
        <v>10</v>
      </c>
      <c r="H103" s="203" t="s">
        <v>11</v>
      </c>
      <c r="I103" s="66"/>
      <c r="J103" s="204"/>
      <c r="K103" s="65"/>
      <c r="L103" s="203" t="s">
        <v>11</v>
      </c>
      <c r="M103" s="66"/>
      <c r="N103" s="204"/>
    </row>
    <row r="104" spans="1:24" ht="23.1" customHeight="1">
      <c r="A104" s="15" t="s">
        <v>56</v>
      </c>
      <c r="H104" s="16"/>
      <c r="I104" s="16"/>
      <c r="J104" s="16"/>
      <c r="K104" s="16"/>
      <c r="L104" s="16"/>
      <c r="M104" s="16"/>
      <c r="N104" s="85"/>
      <c r="O104" s="16"/>
    </row>
    <row r="105" spans="1:24" ht="23.1" customHeight="1">
      <c r="A105" s="14" t="s">
        <v>57</v>
      </c>
      <c r="F105" s="12"/>
      <c r="H105" s="16"/>
      <c r="I105" s="16"/>
      <c r="J105" s="16"/>
      <c r="K105" s="16"/>
      <c r="L105" s="16"/>
      <c r="M105" s="16"/>
      <c r="N105" s="16"/>
      <c r="O105" s="16"/>
    </row>
    <row r="106" spans="1:24" ht="23.1" customHeight="1">
      <c r="A106" s="14" t="s">
        <v>58</v>
      </c>
      <c r="F106" s="9"/>
      <c r="H106" s="16"/>
      <c r="I106" s="16"/>
      <c r="J106" s="16"/>
      <c r="K106" s="16"/>
      <c r="L106" s="16"/>
      <c r="M106" s="16"/>
      <c r="N106" s="16"/>
      <c r="O106" s="16"/>
    </row>
    <row r="107" spans="1:24" ht="23.1" customHeight="1">
      <c r="B107" s="14" t="s">
        <v>59</v>
      </c>
      <c r="F107" s="9"/>
      <c r="H107" s="218">
        <v>300000000</v>
      </c>
      <c r="I107" s="57"/>
      <c r="J107" s="218">
        <v>300000000</v>
      </c>
      <c r="K107" s="207"/>
      <c r="L107" s="218">
        <v>300000000</v>
      </c>
      <c r="M107" s="57"/>
      <c r="N107" s="218">
        <v>300000000</v>
      </c>
      <c r="O107" s="16"/>
      <c r="V107" s="16"/>
      <c r="W107" s="16"/>
      <c r="X107" s="16"/>
    </row>
    <row r="108" spans="1:24" ht="23.1" customHeight="1">
      <c r="A108" s="14" t="s">
        <v>60</v>
      </c>
      <c r="F108" s="9"/>
      <c r="H108" s="57"/>
      <c r="I108" s="57"/>
      <c r="J108" s="57"/>
      <c r="K108" s="57"/>
      <c r="M108" s="57"/>
      <c r="O108" s="16"/>
      <c r="V108" s="16"/>
      <c r="W108" s="16"/>
      <c r="X108" s="16"/>
    </row>
    <row r="109" spans="1:24" ht="23.1" customHeight="1">
      <c r="B109" s="14" t="s">
        <v>59</v>
      </c>
      <c r="F109" s="9"/>
      <c r="H109" s="57">
        <v>300000000</v>
      </c>
      <c r="I109" s="57"/>
      <c r="J109" s="57">
        <v>300000000</v>
      </c>
      <c r="K109" s="57"/>
      <c r="L109" s="57">
        <v>300000000</v>
      </c>
      <c r="M109" s="57"/>
      <c r="N109" s="57">
        <v>300000000</v>
      </c>
      <c r="O109" s="16"/>
      <c r="V109" s="16"/>
      <c r="W109" s="16"/>
      <c r="X109" s="16"/>
    </row>
    <row r="110" spans="1:24" ht="23.1" customHeight="1">
      <c r="A110" s="14" t="s">
        <v>61</v>
      </c>
      <c r="F110" s="13"/>
      <c r="H110" s="64">
        <v>278374901.60000002</v>
      </c>
      <c r="I110" s="64"/>
      <c r="J110" s="64">
        <v>278374901.60000002</v>
      </c>
      <c r="K110" s="64"/>
      <c r="L110" s="64">
        <v>278374901.60000002</v>
      </c>
      <c r="M110" s="64"/>
      <c r="N110" s="64">
        <v>278374901.60000002</v>
      </c>
      <c r="O110" s="17"/>
      <c r="V110" s="16"/>
      <c r="W110" s="16"/>
      <c r="X110" s="16"/>
    </row>
    <row r="111" spans="1:24" ht="23.1" customHeight="1">
      <c r="A111" s="14" t="s">
        <v>62</v>
      </c>
      <c r="H111" s="64"/>
      <c r="I111" s="219"/>
      <c r="J111" s="64"/>
      <c r="K111" s="64"/>
      <c r="L111" s="64"/>
      <c r="M111" s="219"/>
      <c r="N111" s="64"/>
      <c r="O111" s="31"/>
      <c r="V111" s="16"/>
      <c r="W111" s="16"/>
      <c r="X111" s="16"/>
    </row>
    <row r="112" spans="1:24" ht="23.1" customHeight="1">
      <c r="B112" s="14" t="s">
        <v>63</v>
      </c>
      <c r="F112" s="9"/>
      <c r="H112" s="220">
        <v>30000000</v>
      </c>
      <c r="I112" s="219"/>
      <c r="J112" s="220">
        <v>30000000</v>
      </c>
      <c r="K112" s="220"/>
      <c r="L112" s="220">
        <v>30000000</v>
      </c>
      <c r="M112" s="219"/>
      <c r="N112" s="220">
        <v>30000000</v>
      </c>
      <c r="O112" s="31"/>
      <c r="V112" s="16"/>
      <c r="W112" s="16"/>
      <c r="X112" s="16"/>
    </row>
    <row r="113" spans="1:24" ht="23.1" customHeight="1">
      <c r="B113" s="14" t="s">
        <v>64</v>
      </c>
      <c r="F113" s="9"/>
      <c r="H113" s="220">
        <v>-13100845.570000006</v>
      </c>
      <c r="I113" s="219"/>
      <c r="J113" s="220">
        <v>-20490857.859999999</v>
      </c>
      <c r="K113" s="220"/>
      <c r="L113" s="220">
        <v>276881357.51999992</v>
      </c>
      <c r="M113" s="219"/>
      <c r="N113" s="220">
        <v>260692093.64999992</v>
      </c>
      <c r="O113" s="31"/>
      <c r="V113" s="16"/>
      <c r="W113" s="16"/>
      <c r="X113" s="16"/>
    </row>
    <row r="114" spans="1:24" ht="23.1" customHeight="1">
      <c r="A114" s="14" t="s">
        <v>65</v>
      </c>
      <c r="F114" s="9"/>
      <c r="H114" s="221">
        <v>7917816.5099999998</v>
      </c>
      <c r="I114" s="219"/>
      <c r="J114" s="221">
        <v>7917816.5099999998</v>
      </c>
      <c r="K114" s="220"/>
      <c r="L114" s="221">
        <v>-2852442.6800000006</v>
      </c>
      <c r="M114" s="219"/>
      <c r="N114" s="221">
        <v>-2852442.6800000006</v>
      </c>
      <c r="O114" s="31"/>
      <c r="V114" s="16"/>
      <c r="W114" s="16"/>
      <c r="X114" s="16"/>
    </row>
    <row r="115" spans="1:24" ht="23.1" customHeight="1">
      <c r="A115" s="15" t="s">
        <v>66</v>
      </c>
      <c r="H115" s="220">
        <f>SUM(H109:H114)</f>
        <v>603191872.53999996</v>
      </c>
      <c r="I115" s="222"/>
      <c r="J115" s="220">
        <f>SUM(J109:J114)</f>
        <v>595801860.25</v>
      </c>
      <c r="K115" s="220"/>
      <c r="L115" s="220">
        <f>SUM(L109:L114)</f>
        <v>882403816.43999994</v>
      </c>
      <c r="M115" s="222"/>
      <c r="N115" s="220">
        <f>SUM(N109:N114)</f>
        <v>866214552.57000005</v>
      </c>
      <c r="O115" s="33"/>
      <c r="V115" s="16"/>
      <c r="W115" s="16"/>
      <c r="X115" s="16"/>
    </row>
    <row r="116" spans="1:24" ht="23.1" customHeight="1">
      <c r="A116" s="19" t="s">
        <v>67</v>
      </c>
      <c r="H116" s="223">
        <v>0</v>
      </c>
      <c r="I116" s="57"/>
      <c r="J116" s="223">
        <v>0</v>
      </c>
      <c r="K116" s="224"/>
      <c r="L116" s="223">
        <v>0</v>
      </c>
      <c r="M116" s="57"/>
      <c r="N116" s="223">
        <v>0</v>
      </c>
      <c r="O116" s="16"/>
      <c r="V116" s="16"/>
      <c r="W116" s="16"/>
      <c r="X116" s="16"/>
    </row>
    <row r="117" spans="1:24" ht="23.1" customHeight="1">
      <c r="A117" s="15" t="s">
        <v>68</v>
      </c>
      <c r="H117" s="225">
        <f>SUM(H115:H116)</f>
        <v>603191872.53999996</v>
      </c>
      <c r="I117" s="222"/>
      <c r="J117" s="225">
        <f>SUM(J115:J116)</f>
        <v>595801860.25</v>
      </c>
      <c r="K117" s="224"/>
      <c r="L117" s="225">
        <f>SUM(L115:L116)</f>
        <v>882403816.43999994</v>
      </c>
      <c r="M117" s="222"/>
      <c r="N117" s="225">
        <f>SUM(N115:N116)</f>
        <v>866214552.57000005</v>
      </c>
      <c r="O117" s="33"/>
      <c r="P117" s="18"/>
      <c r="Q117" s="18"/>
      <c r="R117" s="18"/>
      <c r="S117" s="18"/>
      <c r="T117" s="18"/>
      <c r="U117" s="18"/>
      <c r="V117" s="18"/>
      <c r="W117" s="18"/>
      <c r="X117" s="16"/>
    </row>
    <row r="118" spans="1:24" ht="15" customHeight="1">
      <c r="B118" s="15"/>
      <c r="H118" s="222"/>
      <c r="I118" s="222"/>
      <c r="J118" s="222"/>
      <c r="K118" s="222"/>
      <c r="L118" s="222"/>
      <c r="M118" s="222"/>
      <c r="N118" s="222"/>
      <c r="O118" s="33"/>
      <c r="V118" s="16"/>
      <c r="W118" s="16"/>
      <c r="X118" s="16"/>
    </row>
    <row r="119" spans="1:24" ht="23.1" customHeight="1" thickBot="1">
      <c r="A119" s="15" t="s">
        <v>69</v>
      </c>
      <c r="H119" s="226">
        <f>H117+H77</f>
        <v>1515456725.21</v>
      </c>
      <c r="I119" s="222"/>
      <c r="J119" s="226">
        <f>J117+J77</f>
        <v>1428320944.01</v>
      </c>
      <c r="K119" s="224"/>
      <c r="L119" s="226">
        <f>L117+L77</f>
        <v>1069967478.8199999</v>
      </c>
      <c r="M119" s="222"/>
      <c r="N119" s="226">
        <f>N117+N77</f>
        <v>1023617522.5300001</v>
      </c>
      <c r="O119" s="33"/>
      <c r="P119" s="18"/>
      <c r="R119" s="18"/>
      <c r="T119" s="18"/>
      <c r="V119" s="18"/>
      <c r="W119" s="16"/>
      <c r="X119" s="16"/>
    </row>
    <row r="120" spans="1:24" s="34" customFormat="1" ht="23.1" customHeight="1" thickTop="1">
      <c r="H120" s="35"/>
      <c r="I120" s="35"/>
      <c r="J120" s="35"/>
      <c r="K120" s="35"/>
      <c r="L120" s="35"/>
      <c r="M120" s="35"/>
      <c r="N120" s="35"/>
      <c r="O120" s="36"/>
      <c r="P120" s="37"/>
      <c r="V120" s="38"/>
      <c r="W120" s="38"/>
      <c r="X120" s="38"/>
    </row>
    <row r="121" spans="1:24" s="34" customFormat="1" ht="23.1" customHeight="1">
      <c r="A121" s="24" t="s">
        <v>32</v>
      </c>
      <c r="H121" s="38"/>
      <c r="I121" s="38"/>
      <c r="J121" s="38"/>
      <c r="K121" s="38"/>
      <c r="L121" s="38">
        <v>0</v>
      </c>
      <c r="M121" s="38"/>
      <c r="N121" s="38">
        <v>0</v>
      </c>
      <c r="O121" s="38"/>
      <c r="R121" s="55"/>
      <c r="T121" s="76"/>
      <c r="V121" s="38"/>
      <c r="W121" s="38"/>
      <c r="X121" s="38"/>
    </row>
    <row r="122" spans="1:24" ht="23.1" customHeight="1">
      <c r="H122" s="35"/>
      <c r="I122" s="35"/>
      <c r="J122" s="35"/>
      <c r="K122" s="35"/>
      <c r="L122" s="35"/>
      <c r="M122" s="35"/>
      <c r="N122" s="35"/>
      <c r="O122" s="35"/>
      <c r="P122" s="37"/>
      <c r="V122" s="16"/>
      <c r="W122" s="16"/>
      <c r="X122" s="16"/>
    </row>
    <row r="123" spans="1:24" ht="23.1" customHeight="1">
      <c r="H123" s="35"/>
      <c r="I123" s="35"/>
      <c r="J123" s="35"/>
      <c r="K123" s="35"/>
      <c r="L123" s="35"/>
      <c r="M123" s="35"/>
      <c r="N123" s="35"/>
      <c r="O123" s="35"/>
      <c r="P123" s="37"/>
      <c r="V123" s="16"/>
      <c r="W123" s="16"/>
      <c r="X123" s="16"/>
    </row>
    <row r="124" spans="1:24" ht="23.1" customHeight="1">
      <c r="H124" s="35"/>
      <c r="I124" s="35"/>
      <c r="J124" s="35"/>
      <c r="K124" s="35"/>
      <c r="L124" s="35"/>
      <c r="M124" s="35"/>
      <c r="N124" s="35"/>
      <c r="O124" s="38"/>
      <c r="V124" s="16"/>
      <c r="W124" s="16"/>
      <c r="X124" s="16"/>
    </row>
    <row r="125" spans="1:24" ht="23.1" customHeight="1">
      <c r="H125" s="16"/>
      <c r="I125" s="16"/>
      <c r="J125" s="16"/>
      <c r="K125" s="16"/>
      <c r="L125" s="16"/>
      <c r="M125" s="16"/>
      <c r="N125" s="16"/>
      <c r="O125" s="38"/>
      <c r="V125" s="16"/>
      <c r="W125" s="16"/>
      <c r="X125" s="16"/>
    </row>
    <row r="126" spans="1:24" ht="23.1" customHeight="1">
      <c r="H126" s="16"/>
      <c r="I126" s="16"/>
      <c r="J126" s="16"/>
      <c r="K126" s="16"/>
      <c r="L126" s="16"/>
      <c r="M126" s="16"/>
      <c r="N126" s="16"/>
      <c r="O126" s="38"/>
      <c r="V126" s="16"/>
      <c r="W126" s="16"/>
      <c r="X126" s="16"/>
    </row>
    <row r="127" spans="1:24" ht="23.1" customHeight="1">
      <c r="H127" s="16"/>
      <c r="I127" s="16"/>
      <c r="J127" s="16"/>
      <c r="K127" s="16"/>
      <c r="L127" s="16"/>
      <c r="M127" s="16"/>
      <c r="N127" s="16"/>
      <c r="O127" s="38"/>
      <c r="V127" s="16"/>
      <c r="W127" s="16"/>
      <c r="X127" s="16"/>
    </row>
    <row r="128" spans="1:24" ht="23.1" customHeight="1">
      <c r="H128" s="16"/>
      <c r="I128" s="16"/>
      <c r="J128" s="16"/>
      <c r="K128" s="16"/>
      <c r="L128" s="16"/>
      <c r="M128" s="16"/>
      <c r="N128" s="16"/>
      <c r="O128" s="38"/>
      <c r="V128" s="16"/>
      <c r="W128" s="16"/>
      <c r="X128" s="16"/>
    </row>
    <row r="129" spans="8:24" ht="23.1" customHeight="1">
      <c r="H129" s="16"/>
      <c r="I129" s="16"/>
      <c r="J129" s="16"/>
      <c r="K129" s="16"/>
      <c r="L129" s="16"/>
      <c r="M129" s="16"/>
      <c r="N129" s="16"/>
      <c r="O129" s="38"/>
      <c r="V129" s="16"/>
      <c r="W129" s="16"/>
      <c r="X129" s="16"/>
    </row>
    <row r="130" spans="8:24" ht="23.1" customHeight="1">
      <c r="H130" s="16"/>
      <c r="I130" s="16"/>
      <c r="J130" s="16"/>
      <c r="K130" s="16"/>
      <c r="L130" s="16"/>
      <c r="M130" s="16"/>
      <c r="N130" s="16"/>
      <c r="O130" s="38"/>
      <c r="V130" s="16"/>
      <c r="W130" s="16"/>
      <c r="X130" s="16"/>
    </row>
    <row r="131" spans="8:24" ht="23.1" customHeight="1">
      <c r="H131" s="33"/>
      <c r="I131" s="33"/>
      <c r="J131" s="33"/>
      <c r="K131" s="33"/>
      <c r="L131" s="33"/>
      <c r="M131" s="33"/>
      <c r="N131" s="33"/>
      <c r="O131" s="33"/>
      <c r="V131" s="16"/>
      <c r="W131" s="16"/>
      <c r="X131" s="16"/>
    </row>
    <row r="132" spans="8:24" ht="23.1" customHeight="1">
      <c r="H132" s="33"/>
      <c r="I132" s="33"/>
      <c r="J132" s="33"/>
      <c r="K132" s="33"/>
      <c r="L132" s="33"/>
      <c r="M132" s="33"/>
      <c r="N132" s="33"/>
      <c r="O132" s="33"/>
    </row>
    <row r="133" spans="8:24" ht="23.1" customHeight="1">
      <c r="H133" s="33"/>
      <c r="I133" s="33"/>
      <c r="J133" s="33"/>
      <c r="K133" s="33"/>
      <c r="L133" s="33"/>
      <c r="M133" s="33"/>
      <c r="N133" s="33"/>
      <c r="O133" s="33"/>
    </row>
    <row r="134" spans="8:24" ht="23.1" customHeight="1">
      <c r="H134" s="33"/>
      <c r="I134" s="33"/>
      <c r="J134" s="33"/>
      <c r="K134" s="33"/>
      <c r="L134" s="33"/>
      <c r="M134" s="33"/>
      <c r="N134" s="33"/>
      <c r="O134" s="33"/>
    </row>
    <row r="135" spans="8:24" ht="23.1" customHeight="1">
      <c r="H135" s="33"/>
      <c r="I135" s="33"/>
      <c r="J135" s="33"/>
      <c r="K135" s="33"/>
      <c r="L135" s="33"/>
      <c r="M135" s="33"/>
      <c r="N135" s="33"/>
      <c r="O135" s="33"/>
    </row>
    <row r="136" spans="8:24" ht="23.1" customHeight="1">
      <c r="H136" s="33"/>
      <c r="I136" s="33"/>
      <c r="J136" s="33"/>
      <c r="K136" s="33"/>
      <c r="L136" s="33"/>
      <c r="M136" s="33"/>
      <c r="N136" s="33"/>
      <c r="O136" s="33"/>
    </row>
    <row r="137" spans="8:24" ht="23.1" customHeight="1">
      <c r="H137" s="33"/>
      <c r="I137" s="33"/>
      <c r="J137" s="33"/>
      <c r="K137" s="33"/>
      <c r="L137" s="33"/>
      <c r="M137" s="33"/>
      <c r="N137" s="33"/>
      <c r="O137" s="33"/>
    </row>
    <row r="138" spans="8:24" ht="23.1" customHeight="1">
      <c r="H138" s="33"/>
      <c r="I138" s="33"/>
      <c r="J138" s="33"/>
      <c r="K138" s="33"/>
      <c r="L138" s="33"/>
      <c r="M138" s="33"/>
      <c r="N138" s="33"/>
      <c r="O138" s="33"/>
    </row>
    <row r="139" spans="8:24" ht="23.1" customHeight="1">
      <c r="H139" s="33"/>
      <c r="I139" s="33"/>
      <c r="J139" s="33"/>
      <c r="K139" s="33"/>
      <c r="L139" s="33"/>
      <c r="M139" s="33"/>
      <c r="N139" s="33"/>
      <c r="O139" s="33"/>
    </row>
    <row r="140" spans="8:24" ht="35.25" customHeight="1">
      <c r="H140" s="33"/>
      <c r="I140" s="33"/>
      <c r="J140" s="33"/>
      <c r="K140" s="33"/>
      <c r="L140" s="33"/>
      <c r="M140" s="33"/>
      <c r="N140" s="33"/>
      <c r="O140" s="33"/>
    </row>
    <row r="141" spans="8:24" ht="23.1" customHeight="1">
      <c r="H141" s="33"/>
      <c r="I141" s="33"/>
      <c r="J141" s="33"/>
      <c r="K141" s="33"/>
      <c r="L141" s="33"/>
      <c r="M141" s="33"/>
      <c r="N141" s="68" t="s">
        <v>70</v>
      </c>
      <c r="O141" s="33"/>
    </row>
  </sheetData>
  <mergeCells count="9">
    <mergeCell ref="H99:N99"/>
    <mergeCell ref="L100:N100"/>
    <mergeCell ref="H5:N5"/>
    <mergeCell ref="L6:N6"/>
    <mergeCell ref="H52:N52"/>
    <mergeCell ref="L53:N53"/>
    <mergeCell ref="H6:J6"/>
    <mergeCell ref="H53:J53"/>
    <mergeCell ref="H100:J100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E08F-1837-4952-9F33-CFAEBFF31B28}">
  <sheetPr>
    <tabColor rgb="FF00B050"/>
  </sheetPr>
  <dimension ref="A1:P57"/>
  <sheetViews>
    <sheetView view="pageBreakPreview" topLeftCell="A28" zoomScaleNormal="100" zoomScaleSheetLayoutView="100" workbookViewId="0">
      <selection activeCell="M40" sqref="M40"/>
    </sheetView>
  </sheetViews>
  <sheetFormatPr defaultRowHeight="22.2" customHeight="1"/>
  <cols>
    <col min="1" max="1" width="2.625" style="90" customWidth="1"/>
    <col min="2" max="3" width="3.125" style="90" customWidth="1"/>
    <col min="4" max="4" width="44.5" style="90" customWidth="1"/>
    <col min="5" max="5" width="10.625" style="104" customWidth="1"/>
    <col min="6" max="6" width="0.5" style="90" customWidth="1"/>
    <col min="7" max="7" width="18.625" style="90" customWidth="1"/>
    <col min="8" max="8" width="0.5" style="90" customWidth="1"/>
    <col min="9" max="9" width="18.625" style="90" customWidth="1"/>
    <col min="10" max="10" width="0.5" style="90" customWidth="1"/>
    <col min="11" max="11" width="18.625" style="90" customWidth="1"/>
    <col min="12" max="12" width="0.5" style="90" customWidth="1"/>
    <col min="13" max="13" width="18.625" style="90" customWidth="1"/>
    <col min="14" max="14" width="0.5" style="90" customWidth="1"/>
    <col min="15" max="15" width="12" style="90" customWidth="1"/>
    <col min="16" max="256" width="9.375" style="90"/>
    <col min="257" max="257" width="2.625" style="90" customWidth="1"/>
    <col min="258" max="259" width="3.125" style="90" customWidth="1"/>
    <col min="260" max="260" width="45.125" style="90" customWidth="1"/>
    <col min="261" max="261" width="10.125" style="90" customWidth="1"/>
    <col min="262" max="262" width="0.5" style="90" customWidth="1"/>
    <col min="263" max="263" width="18.375" style="90" customWidth="1"/>
    <col min="264" max="264" width="0.5" style="90" customWidth="1"/>
    <col min="265" max="265" width="18.375" style="90" customWidth="1"/>
    <col min="266" max="266" width="0.5" style="90" customWidth="1"/>
    <col min="267" max="267" width="18.375" style="90" customWidth="1"/>
    <col min="268" max="268" width="0.5" style="90" customWidth="1"/>
    <col min="269" max="269" width="18.375" style="90" customWidth="1"/>
    <col min="270" max="270" width="0.5" style="90" customWidth="1"/>
    <col min="271" max="271" width="12" style="90" customWidth="1"/>
    <col min="272" max="512" width="9.375" style="90"/>
    <col min="513" max="513" width="2.625" style="90" customWidth="1"/>
    <col min="514" max="515" width="3.125" style="90" customWidth="1"/>
    <col min="516" max="516" width="45.125" style="90" customWidth="1"/>
    <col min="517" max="517" width="10.125" style="90" customWidth="1"/>
    <col min="518" max="518" width="0.5" style="90" customWidth="1"/>
    <col min="519" max="519" width="18.375" style="90" customWidth="1"/>
    <col min="520" max="520" width="0.5" style="90" customWidth="1"/>
    <col min="521" max="521" width="18.375" style="90" customWidth="1"/>
    <col min="522" max="522" width="0.5" style="90" customWidth="1"/>
    <col min="523" max="523" width="18.375" style="90" customWidth="1"/>
    <col min="524" max="524" width="0.5" style="90" customWidth="1"/>
    <col min="525" max="525" width="18.375" style="90" customWidth="1"/>
    <col min="526" max="526" width="0.5" style="90" customWidth="1"/>
    <col min="527" max="527" width="12" style="90" customWidth="1"/>
    <col min="528" max="768" width="9.375" style="90"/>
    <col min="769" max="769" width="2.625" style="90" customWidth="1"/>
    <col min="770" max="771" width="3.125" style="90" customWidth="1"/>
    <col min="772" max="772" width="45.125" style="90" customWidth="1"/>
    <col min="773" max="773" width="10.125" style="90" customWidth="1"/>
    <col min="774" max="774" width="0.5" style="90" customWidth="1"/>
    <col min="775" max="775" width="18.375" style="90" customWidth="1"/>
    <col min="776" max="776" width="0.5" style="90" customWidth="1"/>
    <col min="777" max="777" width="18.375" style="90" customWidth="1"/>
    <col min="778" max="778" width="0.5" style="90" customWidth="1"/>
    <col min="779" max="779" width="18.375" style="90" customWidth="1"/>
    <col min="780" max="780" width="0.5" style="90" customWidth="1"/>
    <col min="781" max="781" width="18.375" style="90" customWidth="1"/>
    <col min="782" max="782" width="0.5" style="90" customWidth="1"/>
    <col min="783" max="783" width="12" style="90" customWidth="1"/>
    <col min="784" max="1024" width="9.375" style="90"/>
    <col min="1025" max="1025" width="2.625" style="90" customWidth="1"/>
    <col min="1026" max="1027" width="3.125" style="90" customWidth="1"/>
    <col min="1028" max="1028" width="45.125" style="90" customWidth="1"/>
    <col min="1029" max="1029" width="10.125" style="90" customWidth="1"/>
    <col min="1030" max="1030" width="0.5" style="90" customWidth="1"/>
    <col min="1031" max="1031" width="18.375" style="90" customWidth="1"/>
    <col min="1032" max="1032" width="0.5" style="90" customWidth="1"/>
    <col min="1033" max="1033" width="18.375" style="90" customWidth="1"/>
    <col min="1034" max="1034" width="0.5" style="90" customWidth="1"/>
    <col min="1035" max="1035" width="18.375" style="90" customWidth="1"/>
    <col min="1036" max="1036" width="0.5" style="90" customWidth="1"/>
    <col min="1037" max="1037" width="18.375" style="90" customWidth="1"/>
    <col min="1038" max="1038" width="0.5" style="90" customWidth="1"/>
    <col min="1039" max="1039" width="12" style="90" customWidth="1"/>
    <col min="1040" max="1280" width="9.375" style="90"/>
    <col min="1281" max="1281" width="2.625" style="90" customWidth="1"/>
    <col min="1282" max="1283" width="3.125" style="90" customWidth="1"/>
    <col min="1284" max="1284" width="45.125" style="90" customWidth="1"/>
    <col min="1285" max="1285" width="10.125" style="90" customWidth="1"/>
    <col min="1286" max="1286" width="0.5" style="90" customWidth="1"/>
    <col min="1287" max="1287" width="18.375" style="90" customWidth="1"/>
    <col min="1288" max="1288" width="0.5" style="90" customWidth="1"/>
    <col min="1289" max="1289" width="18.375" style="90" customWidth="1"/>
    <col min="1290" max="1290" width="0.5" style="90" customWidth="1"/>
    <col min="1291" max="1291" width="18.375" style="90" customWidth="1"/>
    <col min="1292" max="1292" width="0.5" style="90" customWidth="1"/>
    <col min="1293" max="1293" width="18.375" style="90" customWidth="1"/>
    <col min="1294" max="1294" width="0.5" style="90" customWidth="1"/>
    <col min="1295" max="1295" width="12" style="90" customWidth="1"/>
    <col min="1296" max="1536" width="9.375" style="90"/>
    <col min="1537" max="1537" width="2.625" style="90" customWidth="1"/>
    <col min="1538" max="1539" width="3.125" style="90" customWidth="1"/>
    <col min="1540" max="1540" width="45.125" style="90" customWidth="1"/>
    <col min="1541" max="1541" width="10.125" style="90" customWidth="1"/>
    <col min="1542" max="1542" width="0.5" style="90" customWidth="1"/>
    <col min="1543" max="1543" width="18.375" style="90" customWidth="1"/>
    <col min="1544" max="1544" width="0.5" style="90" customWidth="1"/>
    <col min="1545" max="1545" width="18.375" style="90" customWidth="1"/>
    <col min="1546" max="1546" width="0.5" style="90" customWidth="1"/>
    <col min="1547" max="1547" width="18.375" style="90" customWidth="1"/>
    <col min="1548" max="1548" width="0.5" style="90" customWidth="1"/>
    <col min="1549" max="1549" width="18.375" style="90" customWidth="1"/>
    <col min="1550" max="1550" width="0.5" style="90" customWidth="1"/>
    <col min="1551" max="1551" width="12" style="90" customWidth="1"/>
    <col min="1552" max="1792" width="9.375" style="90"/>
    <col min="1793" max="1793" width="2.625" style="90" customWidth="1"/>
    <col min="1794" max="1795" width="3.125" style="90" customWidth="1"/>
    <col min="1796" max="1796" width="45.125" style="90" customWidth="1"/>
    <col min="1797" max="1797" width="10.125" style="90" customWidth="1"/>
    <col min="1798" max="1798" width="0.5" style="90" customWidth="1"/>
    <col min="1799" max="1799" width="18.375" style="90" customWidth="1"/>
    <col min="1800" max="1800" width="0.5" style="90" customWidth="1"/>
    <col min="1801" max="1801" width="18.375" style="90" customWidth="1"/>
    <col min="1802" max="1802" width="0.5" style="90" customWidth="1"/>
    <col min="1803" max="1803" width="18.375" style="90" customWidth="1"/>
    <col min="1804" max="1804" width="0.5" style="90" customWidth="1"/>
    <col min="1805" max="1805" width="18.375" style="90" customWidth="1"/>
    <col min="1806" max="1806" width="0.5" style="90" customWidth="1"/>
    <col min="1807" max="1807" width="12" style="90" customWidth="1"/>
    <col min="1808" max="2048" width="9.375" style="90"/>
    <col min="2049" max="2049" width="2.625" style="90" customWidth="1"/>
    <col min="2050" max="2051" width="3.125" style="90" customWidth="1"/>
    <col min="2052" max="2052" width="45.125" style="90" customWidth="1"/>
    <col min="2053" max="2053" width="10.125" style="90" customWidth="1"/>
    <col min="2054" max="2054" width="0.5" style="90" customWidth="1"/>
    <col min="2055" max="2055" width="18.375" style="90" customWidth="1"/>
    <col min="2056" max="2056" width="0.5" style="90" customWidth="1"/>
    <col min="2057" max="2057" width="18.375" style="90" customWidth="1"/>
    <col min="2058" max="2058" width="0.5" style="90" customWidth="1"/>
    <col min="2059" max="2059" width="18.375" style="90" customWidth="1"/>
    <col min="2060" max="2060" width="0.5" style="90" customWidth="1"/>
    <col min="2061" max="2061" width="18.375" style="90" customWidth="1"/>
    <col min="2062" max="2062" width="0.5" style="90" customWidth="1"/>
    <col min="2063" max="2063" width="12" style="90" customWidth="1"/>
    <col min="2064" max="2304" width="9.375" style="90"/>
    <col min="2305" max="2305" width="2.625" style="90" customWidth="1"/>
    <col min="2306" max="2307" width="3.125" style="90" customWidth="1"/>
    <col min="2308" max="2308" width="45.125" style="90" customWidth="1"/>
    <col min="2309" max="2309" width="10.125" style="90" customWidth="1"/>
    <col min="2310" max="2310" width="0.5" style="90" customWidth="1"/>
    <col min="2311" max="2311" width="18.375" style="90" customWidth="1"/>
    <col min="2312" max="2312" width="0.5" style="90" customWidth="1"/>
    <col min="2313" max="2313" width="18.375" style="90" customWidth="1"/>
    <col min="2314" max="2314" width="0.5" style="90" customWidth="1"/>
    <col min="2315" max="2315" width="18.375" style="90" customWidth="1"/>
    <col min="2316" max="2316" width="0.5" style="90" customWidth="1"/>
    <col min="2317" max="2317" width="18.375" style="90" customWidth="1"/>
    <col min="2318" max="2318" width="0.5" style="90" customWidth="1"/>
    <col min="2319" max="2319" width="12" style="90" customWidth="1"/>
    <col min="2320" max="2560" width="9.375" style="90"/>
    <col min="2561" max="2561" width="2.625" style="90" customWidth="1"/>
    <col min="2562" max="2563" width="3.125" style="90" customWidth="1"/>
    <col min="2564" max="2564" width="45.125" style="90" customWidth="1"/>
    <col min="2565" max="2565" width="10.125" style="90" customWidth="1"/>
    <col min="2566" max="2566" width="0.5" style="90" customWidth="1"/>
    <col min="2567" max="2567" width="18.375" style="90" customWidth="1"/>
    <col min="2568" max="2568" width="0.5" style="90" customWidth="1"/>
    <col min="2569" max="2569" width="18.375" style="90" customWidth="1"/>
    <col min="2570" max="2570" width="0.5" style="90" customWidth="1"/>
    <col min="2571" max="2571" width="18.375" style="90" customWidth="1"/>
    <col min="2572" max="2572" width="0.5" style="90" customWidth="1"/>
    <col min="2573" max="2573" width="18.375" style="90" customWidth="1"/>
    <col min="2574" max="2574" width="0.5" style="90" customWidth="1"/>
    <col min="2575" max="2575" width="12" style="90" customWidth="1"/>
    <col min="2576" max="2816" width="9.375" style="90"/>
    <col min="2817" max="2817" width="2.625" style="90" customWidth="1"/>
    <col min="2818" max="2819" width="3.125" style="90" customWidth="1"/>
    <col min="2820" max="2820" width="45.125" style="90" customWidth="1"/>
    <col min="2821" max="2821" width="10.125" style="90" customWidth="1"/>
    <col min="2822" max="2822" width="0.5" style="90" customWidth="1"/>
    <col min="2823" max="2823" width="18.375" style="90" customWidth="1"/>
    <col min="2824" max="2824" width="0.5" style="90" customWidth="1"/>
    <col min="2825" max="2825" width="18.375" style="90" customWidth="1"/>
    <col min="2826" max="2826" width="0.5" style="90" customWidth="1"/>
    <col min="2827" max="2827" width="18.375" style="90" customWidth="1"/>
    <col min="2828" max="2828" width="0.5" style="90" customWidth="1"/>
    <col min="2829" max="2829" width="18.375" style="90" customWidth="1"/>
    <col min="2830" max="2830" width="0.5" style="90" customWidth="1"/>
    <col min="2831" max="2831" width="12" style="90" customWidth="1"/>
    <col min="2832" max="3072" width="9.375" style="90"/>
    <col min="3073" max="3073" width="2.625" style="90" customWidth="1"/>
    <col min="3074" max="3075" width="3.125" style="90" customWidth="1"/>
    <col min="3076" max="3076" width="45.125" style="90" customWidth="1"/>
    <col min="3077" max="3077" width="10.125" style="90" customWidth="1"/>
    <col min="3078" max="3078" width="0.5" style="90" customWidth="1"/>
    <col min="3079" max="3079" width="18.375" style="90" customWidth="1"/>
    <col min="3080" max="3080" width="0.5" style="90" customWidth="1"/>
    <col min="3081" max="3081" width="18.375" style="90" customWidth="1"/>
    <col min="3082" max="3082" width="0.5" style="90" customWidth="1"/>
    <col min="3083" max="3083" width="18.375" style="90" customWidth="1"/>
    <col min="3084" max="3084" width="0.5" style="90" customWidth="1"/>
    <col min="3085" max="3085" width="18.375" style="90" customWidth="1"/>
    <col min="3086" max="3086" width="0.5" style="90" customWidth="1"/>
    <col min="3087" max="3087" width="12" style="90" customWidth="1"/>
    <col min="3088" max="3328" width="9.375" style="90"/>
    <col min="3329" max="3329" width="2.625" style="90" customWidth="1"/>
    <col min="3330" max="3331" width="3.125" style="90" customWidth="1"/>
    <col min="3332" max="3332" width="45.125" style="90" customWidth="1"/>
    <col min="3333" max="3333" width="10.125" style="90" customWidth="1"/>
    <col min="3334" max="3334" width="0.5" style="90" customWidth="1"/>
    <col min="3335" max="3335" width="18.375" style="90" customWidth="1"/>
    <col min="3336" max="3336" width="0.5" style="90" customWidth="1"/>
    <col min="3337" max="3337" width="18.375" style="90" customWidth="1"/>
    <col min="3338" max="3338" width="0.5" style="90" customWidth="1"/>
    <col min="3339" max="3339" width="18.375" style="90" customWidth="1"/>
    <col min="3340" max="3340" width="0.5" style="90" customWidth="1"/>
    <col min="3341" max="3341" width="18.375" style="90" customWidth="1"/>
    <col min="3342" max="3342" width="0.5" style="90" customWidth="1"/>
    <col min="3343" max="3343" width="12" style="90" customWidth="1"/>
    <col min="3344" max="3584" width="9.375" style="90"/>
    <col min="3585" max="3585" width="2.625" style="90" customWidth="1"/>
    <col min="3586" max="3587" width="3.125" style="90" customWidth="1"/>
    <col min="3588" max="3588" width="45.125" style="90" customWidth="1"/>
    <col min="3589" max="3589" width="10.125" style="90" customWidth="1"/>
    <col min="3590" max="3590" width="0.5" style="90" customWidth="1"/>
    <col min="3591" max="3591" width="18.375" style="90" customWidth="1"/>
    <col min="3592" max="3592" width="0.5" style="90" customWidth="1"/>
    <col min="3593" max="3593" width="18.375" style="90" customWidth="1"/>
    <col min="3594" max="3594" width="0.5" style="90" customWidth="1"/>
    <col min="3595" max="3595" width="18.375" style="90" customWidth="1"/>
    <col min="3596" max="3596" width="0.5" style="90" customWidth="1"/>
    <col min="3597" max="3597" width="18.375" style="90" customWidth="1"/>
    <col min="3598" max="3598" width="0.5" style="90" customWidth="1"/>
    <col min="3599" max="3599" width="12" style="90" customWidth="1"/>
    <col min="3600" max="3840" width="9.375" style="90"/>
    <col min="3841" max="3841" width="2.625" style="90" customWidth="1"/>
    <col min="3842" max="3843" width="3.125" style="90" customWidth="1"/>
    <col min="3844" max="3844" width="45.125" style="90" customWidth="1"/>
    <col min="3845" max="3845" width="10.125" style="90" customWidth="1"/>
    <col min="3846" max="3846" width="0.5" style="90" customWidth="1"/>
    <col min="3847" max="3847" width="18.375" style="90" customWidth="1"/>
    <col min="3848" max="3848" width="0.5" style="90" customWidth="1"/>
    <col min="3849" max="3849" width="18.375" style="90" customWidth="1"/>
    <col min="3850" max="3850" width="0.5" style="90" customWidth="1"/>
    <col min="3851" max="3851" width="18.375" style="90" customWidth="1"/>
    <col min="3852" max="3852" width="0.5" style="90" customWidth="1"/>
    <col min="3853" max="3853" width="18.375" style="90" customWidth="1"/>
    <col min="3854" max="3854" width="0.5" style="90" customWidth="1"/>
    <col min="3855" max="3855" width="12" style="90" customWidth="1"/>
    <col min="3856" max="4096" width="9.375" style="90"/>
    <col min="4097" max="4097" width="2.625" style="90" customWidth="1"/>
    <col min="4098" max="4099" width="3.125" style="90" customWidth="1"/>
    <col min="4100" max="4100" width="45.125" style="90" customWidth="1"/>
    <col min="4101" max="4101" width="10.125" style="90" customWidth="1"/>
    <col min="4102" max="4102" width="0.5" style="90" customWidth="1"/>
    <col min="4103" max="4103" width="18.375" style="90" customWidth="1"/>
    <col min="4104" max="4104" width="0.5" style="90" customWidth="1"/>
    <col min="4105" max="4105" width="18.375" style="90" customWidth="1"/>
    <col min="4106" max="4106" width="0.5" style="90" customWidth="1"/>
    <col min="4107" max="4107" width="18.375" style="90" customWidth="1"/>
    <col min="4108" max="4108" width="0.5" style="90" customWidth="1"/>
    <col min="4109" max="4109" width="18.375" style="90" customWidth="1"/>
    <col min="4110" max="4110" width="0.5" style="90" customWidth="1"/>
    <col min="4111" max="4111" width="12" style="90" customWidth="1"/>
    <col min="4112" max="4352" width="9.375" style="90"/>
    <col min="4353" max="4353" width="2.625" style="90" customWidth="1"/>
    <col min="4354" max="4355" width="3.125" style="90" customWidth="1"/>
    <col min="4356" max="4356" width="45.125" style="90" customWidth="1"/>
    <col min="4357" max="4357" width="10.125" style="90" customWidth="1"/>
    <col min="4358" max="4358" width="0.5" style="90" customWidth="1"/>
    <col min="4359" max="4359" width="18.375" style="90" customWidth="1"/>
    <col min="4360" max="4360" width="0.5" style="90" customWidth="1"/>
    <col min="4361" max="4361" width="18.375" style="90" customWidth="1"/>
    <col min="4362" max="4362" width="0.5" style="90" customWidth="1"/>
    <col min="4363" max="4363" width="18.375" style="90" customWidth="1"/>
    <col min="4364" max="4364" width="0.5" style="90" customWidth="1"/>
    <col min="4365" max="4365" width="18.375" style="90" customWidth="1"/>
    <col min="4366" max="4366" width="0.5" style="90" customWidth="1"/>
    <col min="4367" max="4367" width="12" style="90" customWidth="1"/>
    <col min="4368" max="4608" width="9.375" style="90"/>
    <col min="4609" max="4609" width="2.625" style="90" customWidth="1"/>
    <col min="4610" max="4611" width="3.125" style="90" customWidth="1"/>
    <col min="4612" max="4612" width="45.125" style="90" customWidth="1"/>
    <col min="4613" max="4613" width="10.125" style="90" customWidth="1"/>
    <col min="4614" max="4614" width="0.5" style="90" customWidth="1"/>
    <col min="4615" max="4615" width="18.375" style="90" customWidth="1"/>
    <col min="4616" max="4616" width="0.5" style="90" customWidth="1"/>
    <col min="4617" max="4617" width="18.375" style="90" customWidth="1"/>
    <col min="4618" max="4618" width="0.5" style="90" customWidth="1"/>
    <col min="4619" max="4619" width="18.375" style="90" customWidth="1"/>
    <col min="4620" max="4620" width="0.5" style="90" customWidth="1"/>
    <col min="4621" max="4621" width="18.375" style="90" customWidth="1"/>
    <col min="4622" max="4622" width="0.5" style="90" customWidth="1"/>
    <col min="4623" max="4623" width="12" style="90" customWidth="1"/>
    <col min="4624" max="4864" width="9.375" style="90"/>
    <col min="4865" max="4865" width="2.625" style="90" customWidth="1"/>
    <col min="4866" max="4867" width="3.125" style="90" customWidth="1"/>
    <col min="4868" max="4868" width="45.125" style="90" customWidth="1"/>
    <col min="4869" max="4869" width="10.125" style="90" customWidth="1"/>
    <col min="4870" max="4870" width="0.5" style="90" customWidth="1"/>
    <col min="4871" max="4871" width="18.375" style="90" customWidth="1"/>
    <col min="4872" max="4872" width="0.5" style="90" customWidth="1"/>
    <col min="4873" max="4873" width="18.375" style="90" customWidth="1"/>
    <col min="4874" max="4874" width="0.5" style="90" customWidth="1"/>
    <col min="4875" max="4875" width="18.375" style="90" customWidth="1"/>
    <col min="4876" max="4876" width="0.5" style="90" customWidth="1"/>
    <col min="4877" max="4877" width="18.375" style="90" customWidth="1"/>
    <col min="4878" max="4878" width="0.5" style="90" customWidth="1"/>
    <col min="4879" max="4879" width="12" style="90" customWidth="1"/>
    <col min="4880" max="5120" width="9.375" style="90"/>
    <col min="5121" max="5121" width="2.625" style="90" customWidth="1"/>
    <col min="5122" max="5123" width="3.125" style="90" customWidth="1"/>
    <col min="5124" max="5124" width="45.125" style="90" customWidth="1"/>
    <col min="5125" max="5125" width="10.125" style="90" customWidth="1"/>
    <col min="5126" max="5126" width="0.5" style="90" customWidth="1"/>
    <col min="5127" max="5127" width="18.375" style="90" customWidth="1"/>
    <col min="5128" max="5128" width="0.5" style="90" customWidth="1"/>
    <col min="5129" max="5129" width="18.375" style="90" customWidth="1"/>
    <col min="5130" max="5130" width="0.5" style="90" customWidth="1"/>
    <col min="5131" max="5131" width="18.375" style="90" customWidth="1"/>
    <col min="5132" max="5132" width="0.5" style="90" customWidth="1"/>
    <col min="5133" max="5133" width="18.375" style="90" customWidth="1"/>
    <col min="5134" max="5134" width="0.5" style="90" customWidth="1"/>
    <col min="5135" max="5135" width="12" style="90" customWidth="1"/>
    <col min="5136" max="5376" width="9.375" style="90"/>
    <col min="5377" max="5377" width="2.625" style="90" customWidth="1"/>
    <col min="5378" max="5379" width="3.125" style="90" customWidth="1"/>
    <col min="5380" max="5380" width="45.125" style="90" customWidth="1"/>
    <col min="5381" max="5381" width="10.125" style="90" customWidth="1"/>
    <col min="5382" max="5382" width="0.5" style="90" customWidth="1"/>
    <col min="5383" max="5383" width="18.375" style="90" customWidth="1"/>
    <col min="5384" max="5384" width="0.5" style="90" customWidth="1"/>
    <col min="5385" max="5385" width="18.375" style="90" customWidth="1"/>
    <col min="5386" max="5386" width="0.5" style="90" customWidth="1"/>
    <col min="5387" max="5387" width="18.375" style="90" customWidth="1"/>
    <col min="5388" max="5388" width="0.5" style="90" customWidth="1"/>
    <col min="5389" max="5389" width="18.375" style="90" customWidth="1"/>
    <col min="5390" max="5390" width="0.5" style="90" customWidth="1"/>
    <col min="5391" max="5391" width="12" style="90" customWidth="1"/>
    <col min="5392" max="5632" width="9.375" style="90"/>
    <col min="5633" max="5633" width="2.625" style="90" customWidth="1"/>
    <col min="5634" max="5635" width="3.125" style="90" customWidth="1"/>
    <col min="5636" max="5636" width="45.125" style="90" customWidth="1"/>
    <col min="5637" max="5637" width="10.125" style="90" customWidth="1"/>
    <col min="5638" max="5638" width="0.5" style="90" customWidth="1"/>
    <col min="5639" max="5639" width="18.375" style="90" customWidth="1"/>
    <col min="5640" max="5640" width="0.5" style="90" customWidth="1"/>
    <col min="5641" max="5641" width="18.375" style="90" customWidth="1"/>
    <col min="5642" max="5642" width="0.5" style="90" customWidth="1"/>
    <col min="5643" max="5643" width="18.375" style="90" customWidth="1"/>
    <col min="5644" max="5644" width="0.5" style="90" customWidth="1"/>
    <col min="5645" max="5645" width="18.375" style="90" customWidth="1"/>
    <col min="5646" max="5646" width="0.5" style="90" customWidth="1"/>
    <col min="5647" max="5647" width="12" style="90" customWidth="1"/>
    <col min="5648" max="5888" width="9.375" style="90"/>
    <col min="5889" max="5889" width="2.625" style="90" customWidth="1"/>
    <col min="5890" max="5891" width="3.125" style="90" customWidth="1"/>
    <col min="5892" max="5892" width="45.125" style="90" customWidth="1"/>
    <col min="5893" max="5893" width="10.125" style="90" customWidth="1"/>
    <col min="5894" max="5894" width="0.5" style="90" customWidth="1"/>
    <col min="5895" max="5895" width="18.375" style="90" customWidth="1"/>
    <col min="5896" max="5896" width="0.5" style="90" customWidth="1"/>
    <col min="5897" max="5897" width="18.375" style="90" customWidth="1"/>
    <col min="5898" max="5898" width="0.5" style="90" customWidth="1"/>
    <col min="5899" max="5899" width="18.375" style="90" customWidth="1"/>
    <col min="5900" max="5900" width="0.5" style="90" customWidth="1"/>
    <col min="5901" max="5901" width="18.375" style="90" customWidth="1"/>
    <col min="5902" max="5902" width="0.5" style="90" customWidth="1"/>
    <col min="5903" max="5903" width="12" style="90" customWidth="1"/>
    <col min="5904" max="6144" width="9.375" style="90"/>
    <col min="6145" max="6145" width="2.625" style="90" customWidth="1"/>
    <col min="6146" max="6147" width="3.125" style="90" customWidth="1"/>
    <col min="6148" max="6148" width="45.125" style="90" customWidth="1"/>
    <col min="6149" max="6149" width="10.125" style="90" customWidth="1"/>
    <col min="6150" max="6150" width="0.5" style="90" customWidth="1"/>
    <col min="6151" max="6151" width="18.375" style="90" customWidth="1"/>
    <col min="6152" max="6152" width="0.5" style="90" customWidth="1"/>
    <col min="6153" max="6153" width="18.375" style="90" customWidth="1"/>
    <col min="6154" max="6154" width="0.5" style="90" customWidth="1"/>
    <col min="6155" max="6155" width="18.375" style="90" customWidth="1"/>
    <col min="6156" max="6156" width="0.5" style="90" customWidth="1"/>
    <col min="6157" max="6157" width="18.375" style="90" customWidth="1"/>
    <col min="6158" max="6158" width="0.5" style="90" customWidth="1"/>
    <col min="6159" max="6159" width="12" style="90" customWidth="1"/>
    <col min="6160" max="6400" width="9.375" style="90"/>
    <col min="6401" max="6401" width="2.625" style="90" customWidth="1"/>
    <col min="6402" max="6403" width="3.125" style="90" customWidth="1"/>
    <col min="6404" max="6404" width="45.125" style="90" customWidth="1"/>
    <col min="6405" max="6405" width="10.125" style="90" customWidth="1"/>
    <col min="6406" max="6406" width="0.5" style="90" customWidth="1"/>
    <col min="6407" max="6407" width="18.375" style="90" customWidth="1"/>
    <col min="6408" max="6408" width="0.5" style="90" customWidth="1"/>
    <col min="6409" max="6409" width="18.375" style="90" customWidth="1"/>
    <col min="6410" max="6410" width="0.5" style="90" customWidth="1"/>
    <col min="6411" max="6411" width="18.375" style="90" customWidth="1"/>
    <col min="6412" max="6412" width="0.5" style="90" customWidth="1"/>
    <col min="6413" max="6413" width="18.375" style="90" customWidth="1"/>
    <col min="6414" max="6414" width="0.5" style="90" customWidth="1"/>
    <col min="6415" max="6415" width="12" style="90" customWidth="1"/>
    <col min="6416" max="6656" width="9.375" style="90"/>
    <col min="6657" max="6657" width="2.625" style="90" customWidth="1"/>
    <col min="6658" max="6659" width="3.125" style="90" customWidth="1"/>
    <col min="6660" max="6660" width="45.125" style="90" customWidth="1"/>
    <col min="6661" max="6661" width="10.125" style="90" customWidth="1"/>
    <col min="6662" max="6662" width="0.5" style="90" customWidth="1"/>
    <col min="6663" max="6663" width="18.375" style="90" customWidth="1"/>
    <col min="6664" max="6664" width="0.5" style="90" customWidth="1"/>
    <col min="6665" max="6665" width="18.375" style="90" customWidth="1"/>
    <col min="6666" max="6666" width="0.5" style="90" customWidth="1"/>
    <col min="6667" max="6667" width="18.375" style="90" customWidth="1"/>
    <col min="6668" max="6668" width="0.5" style="90" customWidth="1"/>
    <col min="6669" max="6669" width="18.375" style="90" customWidth="1"/>
    <col min="6670" max="6670" width="0.5" style="90" customWidth="1"/>
    <col min="6671" max="6671" width="12" style="90" customWidth="1"/>
    <col min="6672" max="6912" width="9.375" style="90"/>
    <col min="6913" max="6913" width="2.625" style="90" customWidth="1"/>
    <col min="6914" max="6915" width="3.125" style="90" customWidth="1"/>
    <col min="6916" max="6916" width="45.125" style="90" customWidth="1"/>
    <col min="6917" max="6917" width="10.125" style="90" customWidth="1"/>
    <col min="6918" max="6918" width="0.5" style="90" customWidth="1"/>
    <col min="6919" max="6919" width="18.375" style="90" customWidth="1"/>
    <col min="6920" max="6920" width="0.5" style="90" customWidth="1"/>
    <col min="6921" max="6921" width="18.375" style="90" customWidth="1"/>
    <col min="6922" max="6922" width="0.5" style="90" customWidth="1"/>
    <col min="6923" max="6923" width="18.375" style="90" customWidth="1"/>
    <col min="6924" max="6924" width="0.5" style="90" customWidth="1"/>
    <col min="6925" max="6925" width="18.375" style="90" customWidth="1"/>
    <col min="6926" max="6926" width="0.5" style="90" customWidth="1"/>
    <col min="6927" max="6927" width="12" style="90" customWidth="1"/>
    <col min="6928" max="7168" width="9.375" style="90"/>
    <col min="7169" max="7169" width="2.625" style="90" customWidth="1"/>
    <col min="7170" max="7171" width="3.125" style="90" customWidth="1"/>
    <col min="7172" max="7172" width="45.125" style="90" customWidth="1"/>
    <col min="7173" max="7173" width="10.125" style="90" customWidth="1"/>
    <col min="7174" max="7174" width="0.5" style="90" customWidth="1"/>
    <col min="7175" max="7175" width="18.375" style="90" customWidth="1"/>
    <col min="7176" max="7176" width="0.5" style="90" customWidth="1"/>
    <col min="7177" max="7177" width="18.375" style="90" customWidth="1"/>
    <col min="7178" max="7178" width="0.5" style="90" customWidth="1"/>
    <col min="7179" max="7179" width="18.375" style="90" customWidth="1"/>
    <col min="7180" max="7180" width="0.5" style="90" customWidth="1"/>
    <col min="7181" max="7181" width="18.375" style="90" customWidth="1"/>
    <col min="7182" max="7182" width="0.5" style="90" customWidth="1"/>
    <col min="7183" max="7183" width="12" style="90" customWidth="1"/>
    <col min="7184" max="7424" width="9.375" style="90"/>
    <col min="7425" max="7425" width="2.625" style="90" customWidth="1"/>
    <col min="7426" max="7427" width="3.125" style="90" customWidth="1"/>
    <col min="7428" max="7428" width="45.125" style="90" customWidth="1"/>
    <col min="7429" max="7429" width="10.125" style="90" customWidth="1"/>
    <col min="7430" max="7430" width="0.5" style="90" customWidth="1"/>
    <col min="7431" max="7431" width="18.375" style="90" customWidth="1"/>
    <col min="7432" max="7432" width="0.5" style="90" customWidth="1"/>
    <col min="7433" max="7433" width="18.375" style="90" customWidth="1"/>
    <col min="7434" max="7434" width="0.5" style="90" customWidth="1"/>
    <col min="7435" max="7435" width="18.375" style="90" customWidth="1"/>
    <col min="7436" max="7436" width="0.5" style="90" customWidth="1"/>
    <col min="7437" max="7437" width="18.375" style="90" customWidth="1"/>
    <col min="7438" max="7438" width="0.5" style="90" customWidth="1"/>
    <col min="7439" max="7439" width="12" style="90" customWidth="1"/>
    <col min="7440" max="7680" width="9.375" style="90"/>
    <col min="7681" max="7681" width="2.625" style="90" customWidth="1"/>
    <col min="7682" max="7683" width="3.125" style="90" customWidth="1"/>
    <col min="7684" max="7684" width="45.125" style="90" customWidth="1"/>
    <col min="7685" max="7685" width="10.125" style="90" customWidth="1"/>
    <col min="7686" max="7686" width="0.5" style="90" customWidth="1"/>
    <col min="7687" max="7687" width="18.375" style="90" customWidth="1"/>
    <col min="7688" max="7688" width="0.5" style="90" customWidth="1"/>
    <col min="7689" max="7689" width="18.375" style="90" customWidth="1"/>
    <col min="7690" max="7690" width="0.5" style="90" customWidth="1"/>
    <col min="7691" max="7691" width="18.375" style="90" customWidth="1"/>
    <col min="7692" max="7692" width="0.5" style="90" customWidth="1"/>
    <col min="7693" max="7693" width="18.375" style="90" customWidth="1"/>
    <col min="7694" max="7694" width="0.5" style="90" customWidth="1"/>
    <col min="7695" max="7695" width="12" style="90" customWidth="1"/>
    <col min="7696" max="7936" width="9.375" style="90"/>
    <col min="7937" max="7937" width="2.625" style="90" customWidth="1"/>
    <col min="7938" max="7939" width="3.125" style="90" customWidth="1"/>
    <col min="7940" max="7940" width="45.125" style="90" customWidth="1"/>
    <col min="7941" max="7941" width="10.125" style="90" customWidth="1"/>
    <col min="7942" max="7942" width="0.5" style="90" customWidth="1"/>
    <col min="7943" max="7943" width="18.375" style="90" customWidth="1"/>
    <col min="7944" max="7944" width="0.5" style="90" customWidth="1"/>
    <col min="7945" max="7945" width="18.375" style="90" customWidth="1"/>
    <col min="7946" max="7946" width="0.5" style="90" customWidth="1"/>
    <col min="7947" max="7947" width="18.375" style="90" customWidth="1"/>
    <col min="7948" max="7948" width="0.5" style="90" customWidth="1"/>
    <col min="7949" max="7949" width="18.375" style="90" customWidth="1"/>
    <col min="7950" max="7950" width="0.5" style="90" customWidth="1"/>
    <col min="7951" max="7951" width="12" style="90" customWidth="1"/>
    <col min="7952" max="8192" width="9.375" style="90"/>
    <col min="8193" max="8193" width="2.625" style="90" customWidth="1"/>
    <col min="8194" max="8195" width="3.125" style="90" customWidth="1"/>
    <col min="8196" max="8196" width="45.125" style="90" customWidth="1"/>
    <col min="8197" max="8197" width="10.125" style="90" customWidth="1"/>
    <col min="8198" max="8198" width="0.5" style="90" customWidth="1"/>
    <col min="8199" max="8199" width="18.375" style="90" customWidth="1"/>
    <col min="8200" max="8200" width="0.5" style="90" customWidth="1"/>
    <col min="8201" max="8201" width="18.375" style="90" customWidth="1"/>
    <col min="8202" max="8202" width="0.5" style="90" customWidth="1"/>
    <col min="8203" max="8203" width="18.375" style="90" customWidth="1"/>
    <col min="8204" max="8204" width="0.5" style="90" customWidth="1"/>
    <col min="8205" max="8205" width="18.375" style="90" customWidth="1"/>
    <col min="8206" max="8206" width="0.5" style="90" customWidth="1"/>
    <col min="8207" max="8207" width="12" style="90" customWidth="1"/>
    <col min="8208" max="8448" width="9.375" style="90"/>
    <col min="8449" max="8449" width="2.625" style="90" customWidth="1"/>
    <col min="8450" max="8451" width="3.125" style="90" customWidth="1"/>
    <col min="8452" max="8452" width="45.125" style="90" customWidth="1"/>
    <col min="8453" max="8453" width="10.125" style="90" customWidth="1"/>
    <col min="8454" max="8454" width="0.5" style="90" customWidth="1"/>
    <col min="8455" max="8455" width="18.375" style="90" customWidth="1"/>
    <col min="8456" max="8456" width="0.5" style="90" customWidth="1"/>
    <col min="8457" max="8457" width="18.375" style="90" customWidth="1"/>
    <col min="8458" max="8458" width="0.5" style="90" customWidth="1"/>
    <col min="8459" max="8459" width="18.375" style="90" customWidth="1"/>
    <col min="8460" max="8460" width="0.5" style="90" customWidth="1"/>
    <col min="8461" max="8461" width="18.375" style="90" customWidth="1"/>
    <col min="8462" max="8462" width="0.5" style="90" customWidth="1"/>
    <col min="8463" max="8463" width="12" style="90" customWidth="1"/>
    <col min="8464" max="8704" width="9.375" style="90"/>
    <col min="8705" max="8705" width="2.625" style="90" customWidth="1"/>
    <col min="8706" max="8707" width="3.125" style="90" customWidth="1"/>
    <col min="8708" max="8708" width="45.125" style="90" customWidth="1"/>
    <col min="8709" max="8709" width="10.125" style="90" customWidth="1"/>
    <col min="8710" max="8710" width="0.5" style="90" customWidth="1"/>
    <col min="8711" max="8711" width="18.375" style="90" customWidth="1"/>
    <col min="8712" max="8712" width="0.5" style="90" customWidth="1"/>
    <col min="8713" max="8713" width="18.375" style="90" customWidth="1"/>
    <col min="8714" max="8714" width="0.5" style="90" customWidth="1"/>
    <col min="8715" max="8715" width="18.375" style="90" customWidth="1"/>
    <col min="8716" max="8716" width="0.5" style="90" customWidth="1"/>
    <col min="8717" max="8717" width="18.375" style="90" customWidth="1"/>
    <col min="8718" max="8718" width="0.5" style="90" customWidth="1"/>
    <col min="8719" max="8719" width="12" style="90" customWidth="1"/>
    <col min="8720" max="8960" width="9.375" style="90"/>
    <col min="8961" max="8961" width="2.625" style="90" customWidth="1"/>
    <col min="8962" max="8963" width="3.125" style="90" customWidth="1"/>
    <col min="8964" max="8964" width="45.125" style="90" customWidth="1"/>
    <col min="8965" max="8965" width="10.125" style="90" customWidth="1"/>
    <col min="8966" max="8966" width="0.5" style="90" customWidth="1"/>
    <col min="8967" max="8967" width="18.375" style="90" customWidth="1"/>
    <col min="8968" max="8968" width="0.5" style="90" customWidth="1"/>
    <col min="8969" max="8969" width="18.375" style="90" customWidth="1"/>
    <col min="8970" max="8970" width="0.5" style="90" customWidth="1"/>
    <col min="8971" max="8971" width="18.375" style="90" customWidth="1"/>
    <col min="8972" max="8972" width="0.5" style="90" customWidth="1"/>
    <col min="8973" max="8973" width="18.375" style="90" customWidth="1"/>
    <col min="8974" max="8974" width="0.5" style="90" customWidth="1"/>
    <col min="8975" max="8975" width="12" style="90" customWidth="1"/>
    <col min="8976" max="9216" width="9.375" style="90"/>
    <col min="9217" max="9217" width="2.625" style="90" customWidth="1"/>
    <col min="9218" max="9219" width="3.125" style="90" customWidth="1"/>
    <col min="9220" max="9220" width="45.125" style="90" customWidth="1"/>
    <col min="9221" max="9221" width="10.125" style="90" customWidth="1"/>
    <col min="9222" max="9222" width="0.5" style="90" customWidth="1"/>
    <col min="9223" max="9223" width="18.375" style="90" customWidth="1"/>
    <col min="9224" max="9224" width="0.5" style="90" customWidth="1"/>
    <col min="9225" max="9225" width="18.375" style="90" customWidth="1"/>
    <col min="9226" max="9226" width="0.5" style="90" customWidth="1"/>
    <col min="9227" max="9227" width="18.375" style="90" customWidth="1"/>
    <col min="9228" max="9228" width="0.5" style="90" customWidth="1"/>
    <col min="9229" max="9229" width="18.375" style="90" customWidth="1"/>
    <col min="9230" max="9230" width="0.5" style="90" customWidth="1"/>
    <col min="9231" max="9231" width="12" style="90" customWidth="1"/>
    <col min="9232" max="9472" width="9.375" style="90"/>
    <col min="9473" max="9473" width="2.625" style="90" customWidth="1"/>
    <col min="9474" max="9475" width="3.125" style="90" customWidth="1"/>
    <col min="9476" max="9476" width="45.125" style="90" customWidth="1"/>
    <col min="9477" max="9477" width="10.125" style="90" customWidth="1"/>
    <col min="9478" max="9478" width="0.5" style="90" customWidth="1"/>
    <col min="9479" max="9479" width="18.375" style="90" customWidth="1"/>
    <col min="9480" max="9480" width="0.5" style="90" customWidth="1"/>
    <col min="9481" max="9481" width="18.375" style="90" customWidth="1"/>
    <col min="9482" max="9482" width="0.5" style="90" customWidth="1"/>
    <col min="9483" max="9483" width="18.375" style="90" customWidth="1"/>
    <col min="9484" max="9484" width="0.5" style="90" customWidth="1"/>
    <col min="9485" max="9485" width="18.375" style="90" customWidth="1"/>
    <col min="9486" max="9486" width="0.5" style="90" customWidth="1"/>
    <col min="9487" max="9487" width="12" style="90" customWidth="1"/>
    <col min="9488" max="9728" width="9.375" style="90"/>
    <col min="9729" max="9729" width="2.625" style="90" customWidth="1"/>
    <col min="9730" max="9731" width="3.125" style="90" customWidth="1"/>
    <col min="9732" max="9732" width="45.125" style="90" customWidth="1"/>
    <col min="9733" max="9733" width="10.125" style="90" customWidth="1"/>
    <col min="9734" max="9734" width="0.5" style="90" customWidth="1"/>
    <col min="9735" max="9735" width="18.375" style="90" customWidth="1"/>
    <col min="9736" max="9736" width="0.5" style="90" customWidth="1"/>
    <col min="9737" max="9737" width="18.375" style="90" customWidth="1"/>
    <col min="9738" max="9738" width="0.5" style="90" customWidth="1"/>
    <col min="9739" max="9739" width="18.375" style="90" customWidth="1"/>
    <col min="9740" max="9740" width="0.5" style="90" customWidth="1"/>
    <col min="9741" max="9741" width="18.375" style="90" customWidth="1"/>
    <col min="9742" max="9742" width="0.5" style="90" customWidth="1"/>
    <col min="9743" max="9743" width="12" style="90" customWidth="1"/>
    <col min="9744" max="9984" width="9.375" style="90"/>
    <col min="9985" max="9985" width="2.625" style="90" customWidth="1"/>
    <col min="9986" max="9987" width="3.125" style="90" customWidth="1"/>
    <col min="9988" max="9988" width="45.125" style="90" customWidth="1"/>
    <col min="9989" max="9989" width="10.125" style="90" customWidth="1"/>
    <col min="9990" max="9990" width="0.5" style="90" customWidth="1"/>
    <col min="9991" max="9991" width="18.375" style="90" customWidth="1"/>
    <col min="9992" max="9992" width="0.5" style="90" customWidth="1"/>
    <col min="9993" max="9993" width="18.375" style="90" customWidth="1"/>
    <col min="9994" max="9994" width="0.5" style="90" customWidth="1"/>
    <col min="9995" max="9995" width="18.375" style="90" customWidth="1"/>
    <col min="9996" max="9996" width="0.5" style="90" customWidth="1"/>
    <col min="9997" max="9997" width="18.375" style="90" customWidth="1"/>
    <col min="9998" max="9998" width="0.5" style="90" customWidth="1"/>
    <col min="9999" max="9999" width="12" style="90" customWidth="1"/>
    <col min="10000" max="10240" width="9.375" style="90"/>
    <col min="10241" max="10241" width="2.625" style="90" customWidth="1"/>
    <col min="10242" max="10243" width="3.125" style="90" customWidth="1"/>
    <col min="10244" max="10244" width="45.125" style="90" customWidth="1"/>
    <col min="10245" max="10245" width="10.125" style="90" customWidth="1"/>
    <col min="10246" max="10246" width="0.5" style="90" customWidth="1"/>
    <col min="10247" max="10247" width="18.375" style="90" customWidth="1"/>
    <col min="10248" max="10248" width="0.5" style="90" customWidth="1"/>
    <col min="10249" max="10249" width="18.375" style="90" customWidth="1"/>
    <col min="10250" max="10250" width="0.5" style="90" customWidth="1"/>
    <col min="10251" max="10251" width="18.375" style="90" customWidth="1"/>
    <col min="10252" max="10252" width="0.5" style="90" customWidth="1"/>
    <col min="10253" max="10253" width="18.375" style="90" customWidth="1"/>
    <col min="10254" max="10254" width="0.5" style="90" customWidth="1"/>
    <col min="10255" max="10255" width="12" style="90" customWidth="1"/>
    <col min="10256" max="10496" width="9.375" style="90"/>
    <col min="10497" max="10497" width="2.625" style="90" customWidth="1"/>
    <col min="10498" max="10499" width="3.125" style="90" customWidth="1"/>
    <col min="10500" max="10500" width="45.125" style="90" customWidth="1"/>
    <col min="10501" max="10501" width="10.125" style="90" customWidth="1"/>
    <col min="10502" max="10502" width="0.5" style="90" customWidth="1"/>
    <col min="10503" max="10503" width="18.375" style="90" customWidth="1"/>
    <col min="10504" max="10504" width="0.5" style="90" customWidth="1"/>
    <col min="10505" max="10505" width="18.375" style="90" customWidth="1"/>
    <col min="10506" max="10506" width="0.5" style="90" customWidth="1"/>
    <col min="10507" max="10507" width="18.375" style="90" customWidth="1"/>
    <col min="10508" max="10508" width="0.5" style="90" customWidth="1"/>
    <col min="10509" max="10509" width="18.375" style="90" customWidth="1"/>
    <col min="10510" max="10510" width="0.5" style="90" customWidth="1"/>
    <col min="10511" max="10511" width="12" style="90" customWidth="1"/>
    <col min="10512" max="10752" width="9.375" style="90"/>
    <col min="10753" max="10753" width="2.625" style="90" customWidth="1"/>
    <col min="10754" max="10755" width="3.125" style="90" customWidth="1"/>
    <col min="10756" max="10756" width="45.125" style="90" customWidth="1"/>
    <col min="10757" max="10757" width="10.125" style="90" customWidth="1"/>
    <col min="10758" max="10758" width="0.5" style="90" customWidth="1"/>
    <col min="10759" max="10759" width="18.375" style="90" customWidth="1"/>
    <col min="10760" max="10760" width="0.5" style="90" customWidth="1"/>
    <col min="10761" max="10761" width="18.375" style="90" customWidth="1"/>
    <col min="10762" max="10762" width="0.5" style="90" customWidth="1"/>
    <col min="10763" max="10763" width="18.375" style="90" customWidth="1"/>
    <col min="10764" max="10764" width="0.5" style="90" customWidth="1"/>
    <col min="10765" max="10765" width="18.375" style="90" customWidth="1"/>
    <col min="10766" max="10766" width="0.5" style="90" customWidth="1"/>
    <col min="10767" max="10767" width="12" style="90" customWidth="1"/>
    <col min="10768" max="11008" width="9.375" style="90"/>
    <col min="11009" max="11009" width="2.625" style="90" customWidth="1"/>
    <col min="11010" max="11011" width="3.125" style="90" customWidth="1"/>
    <col min="11012" max="11012" width="45.125" style="90" customWidth="1"/>
    <col min="11013" max="11013" width="10.125" style="90" customWidth="1"/>
    <col min="11014" max="11014" width="0.5" style="90" customWidth="1"/>
    <col min="11015" max="11015" width="18.375" style="90" customWidth="1"/>
    <col min="11016" max="11016" width="0.5" style="90" customWidth="1"/>
    <col min="11017" max="11017" width="18.375" style="90" customWidth="1"/>
    <col min="11018" max="11018" width="0.5" style="90" customWidth="1"/>
    <col min="11019" max="11019" width="18.375" style="90" customWidth="1"/>
    <col min="11020" max="11020" width="0.5" style="90" customWidth="1"/>
    <col min="11021" max="11021" width="18.375" style="90" customWidth="1"/>
    <col min="11022" max="11022" width="0.5" style="90" customWidth="1"/>
    <col min="11023" max="11023" width="12" style="90" customWidth="1"/>
    <col min="11024" max="11264" width="9.375" style="90"/>
    <col min="11265" max="11265" width="2.625" style="90" customWidth="1"/>
    <col min="11266" max="11267" width="3.125" style="90" customWidth="1"/>
    <col min="11268" max="11268" width="45.125" style="90" customWidth="1"/>
    <col min="11269" max="11269" width="10.125" style="90" customWidth="1"/>
    <col min="11270" max="11270" width="0.5" style="90" customWidth="1"/>
    <col min="11271" max="11271" width="18.375" style="90" customWidth="1"/>
    <col min="11272" max="11272" width="0.5" style="90" customWidth="1"/>
    <col min="11273" max="11273" width="18.375" style="90" customWidth="1"/>
    <col min="11274" max="11274" width="0.5" style="90" customWidth="1"/>
    <col min="11275" max="11275" width="18.375" style="90" customWidth="1"/>
    <col min="11276" max="11276" width="0.5" style="90" customWidth="1"/>
    <col min="11277" max="11277" width="18.375" style="90" customWidth="1"/>
    <col min="11278" max="11278" width="0.5" style="90" customWidth="1"/>
    <col min="11279" max="11279" width="12" style="90" customWidth="1"/>
    <col min="11280" max="11520" width="9.375" style="90"/>
    <col min="11521" max="11521" width="2.625" style="90" customWidth="1"/>
    <col min="11522" max="11523" width="3.125" style="90" customWidth="1"/>
    <col min="11524" max="11524" width="45.125" style="90" customWidth="1"/>
    <col min="11525" max="11525" width="10.125" style="90" customWidth="1"/>
    <col min="11526" max="11526" width="0.5" style="90" customWidth="1"/>
    <col min="11527" max="11527" width="18.375" style="90" customWidth="1"/>
    <col min="11528" max="11528" width="0.5" style="90" customWidth="1"/>
    <col min="11529" max="11529" width="18.375" style="90" customWidth="1"/>
    <col min="11530" max="11530" width="0.5" style="90" customWidth="1"/>
    <col min="11531" max="11531" width="18.375" style="90" customWidth="1"/>
    <col min="11532" max="11532" width="0.5" style="90" customWidth="1"/>
    <col min="11533" max="11533" width="18.375" style="90" customWidth="1"/>
    <col min="11534" max="11534" width="0.5" style="90" customWidth="1"/>
    <col min="11535" max="11535" width="12" style="90" customWidth="1"/>
    <col min="11536" max="11776" width="9.375" style="90"/>
    <col min="11777" max="11777" width="2.625" style="90" customWidth="1"/>
    <col min="11778" max="11779" width="3.125" style="90" customWidth="1"/>
    <col min="11780" max="11780" width="45.125" style="90" customWidth="1"/>
    <col min="11781" max="11781" width="10.125" style="90" customWidth="1"/>
    <col min="11782" max="11782" width="0.5" style="90" customWidth="1"/>
    <col min="11783" max="11783" width="18.375" style="90" customWidth="1"/>
    <col min="11784" max="11784" width="0.5" style="90" customWidth="1"/>
    <col min="11785" max="11785" width="18.375" style="90" customWidth="1"/>
    <col min="11786" max="11786" width="0.5" style="90" customWidth="1"/>
    <col min="11787" max="11787" width="18.375" style="90" customWidth="1"/>
    <col min="11788" max="11788" width="0.5" style="90" customWidth="1"/>
    <col min="11789" max="11789" width="18.375" style="90" customWidth="1"/>
    <col min="11790" max="11790" width="0.5" style="90" customWidth="1"/>
    <col min="11791" max="11791" width="12" style="90" customWidth="1"/>
    <col min="11792" max="12032" width="9.375" style="90"/>
    <col min="12033" max="12033" width="2.625" style="90" customWidth="1"/>
    <col min="12034" max="12035" width="3.125" style="90" customWidth="1"/>
    <col min="12036" max="12036" width="45.125" style="90" customWidth="1"/>
    <col min="12037" max="12037" width="10.125" style="90" customWidth="1"/>
    <col min="12038" max="12038" width="0.5" style="90" customWidth="1"/>
    <col min="12039" max="12039" width="18.375" style="90" customWidth="1"/>
    <col min="12040" max="12040" width="0.5" style="90" customWidth="1"/>
    <col min="12041" max="12041" width="18.375" style="90" customWidth="1"/>
    <col min="12042" max="12042" width="0.5" style="90" customWidth="1"/>
    <col min="12043" max="12043" width="18.375" style="90" customWidth="1"/>
    <col min="12044" max="12044" width="0.5" style="90" customWidth="1"/>
    <col min="12045" max="12045" width="18.375" style="90" customWidth="1"/>
    <col min="12046" max="12046" width="0.5" style="90" customWidth="1"/>
    <col min="12047" max="12047" width="12" style="90" customWidth="1"/>
    <col min="12048" max="12288" width="9.375" style="90"/>
    <col min="12289" max="12289" width="2.625" style="90" customWidth="1"/>
    <col min="12290" max="12291" width="3.125" style="90" customWidth="1"/>
    <col min="12292" max="12292" width="45.125" style="90" customWidth="1"/>
    <col min="12293" max="12293" width="10.125" style="90" customWidth="1"/>
    <col min="12294" max="12294" width="0.5" style="90" customWidth="1"/>
    <col min="12295" max="12295" width="18.375" style="90" customWidth="1"/>
    <col min="12296" max="12296" width="0.5" style="90" customWidth="1"/>
    <col min="12297" max="12297" width="18.375" style="90" customWidth="1"/>
    <col min="12298" max="12298" width="0.5" style="90" customWidth="1"/>
    <col min="12299" max="12299" width="18.375" style="90" customWidth="1"/>
    <col min="12300" max="12300" width="0.5" style="90" customWidth="1"/>
    <col min="12301" max="12301" width="18.375" style="90" customWidth="1"/>
    <col min="12302" max="12302" width="0.5" style="90" customWidth="1"/>
    <col min="12303" max="12303" width="12" style="90" customWidth="1"/>
    <col min="12304" max="12544" width="9.375" style="90"/>
    <col min="12545" max="12545" width="2.625" style="90" customWidth="1"/>
    <col min="12546" max="12547" width="3.125" style="90" customWidth="1"/>
    <col min="12548" max="12548" width="45.125" style="90" customWidth="1"/>
    <col min="12549" max="12549" width="10.125" style="90" customWidth="1"/>
    <col min="12550" max="12550" width="0.5" style="90" customWidth="1"/>
    <col min="12551" max="12551" width="18.375" style="90" customWidth="1"/>
    <col min="12552" max="12552" width="0.5" style="90" customWidth="1"/>
    <col min="12553" max="12553" width="18.375" style="90" customWidth="1"/>
    <col min="12554" max="12554" width="0.5" style="90" customWidth="1"/>
    <col min="12555" max="12555" width="18.375" style="90" customWidth="1"/>
    <col min="12556" max="12556" width="0.5" style="90" customWidth="1"/>
    <col min="12557" max="12557" width="18.375" style="90" customWidth="1"/>
    <col min="12558" max="12558" width="0.5" style="90" customWidth="1"/>
    <col min="12559" max="12559" width="12" style="90" customWidth="1"/>
    <col min="12560" max="12800" width="9.375" style="90"/>
    <col min="12801" max="12801" width="2.625" style="90" customWidth="1"/>
    <col min="12802" max="12803" width="3.125" style="90" customWidth="1"/>
    <col min="12804" max="12804" width="45.125" style="90" customWidth="1"/>
    <col min="12805" max="12805" width="10.125" style="90" customWidth="1"/>
    <col min="12806" max="12806" width="0.5" style="90" customWidth="1"/>
    <col min="12807" max="12807" width="18.375" style="90" customWidth="1"/>
    <col min="12808" max="12808" width="0.5" style="90" customWidth="1"/>
    <col min="12809" max="12809" width="18.375" style="90" customWidth="1"/>
    <col min="12810" max="12810" width="0.5" style="90" customWidth="1"/>
    <col min="12811" max="12811" width="18.375" style="90" customWidth="1"/>
    <col min="12812" max="12812" width="0.5" style="90" customWidth="1"/>
    <col min="12813" max="12813" width="18.375" style="90" customWidth="1"/>
    <col min="12814" max="12814" width="0.5" style="90" customWidth="1"/>
    <col min="12815" max="12815" width="12" style="90" customWidth="1"/>
    <col min="12816" max="13056" width="9.375" style="90"/>
    <col min="13057" max="13057" width="2.625" style="90" customWidth="1"/>
    <col min="13058" max="13059" width="3.125" style="90" customWidth="1"/>
    <col min="13060" max="13060" width="45.125" style="90" customWidth="1"/>
    <col min="13061" max="13061" width="10.125" style="90" customWidth="1"/>
    <col min="13062" max="13062" width="0.5" style="90" customWidth="1"/>
    <col min="13063" max="13063" width="18.375" style="90" customWidth="1"/>
    <col min="13064" max="13064" width="0.5" style="90" customWidth="1"/>
    <col min="13065" max="13065" width="18.375" style="90" customWidth="1"/>
    <col min="13066" max="13066" width="0.5" style="90" customWidth="1"/>
    <col min="13067" max="13067" width="18.375" style="90" customWidth="1"/>
    <col min="13068" max="13068" width="0.5" style="90" customWidth="1"/>
    <col min="13069" max="13069" width="18.375" style="90" customWidth="1"/>
    <col min="13070" max="13070" width="0.5" style="90" customWidth="1"/>
    <col min="13071" max="13071" width="12" style="90" customWidth="1"/>
    <col min="13072" max="13312" width="9.375" style="90"/>
    <col min="13313" max="13313" width="2.625" style="90" customWidth="1"/>
    <col min="13314" max="13315" width="3.125" style="90" customWidth="1"/>
    <col min="13316" max="13316" width="45.125" style="90" customWidth="1"/>
    <col min="13317" max="13317" width="10.125" style="90" customWidth="1"/>
    <col min="13318" max="13318" width="0.5" style="90" customWidth="1"/>
    <col min="13319" max="13319" width="18.375" style="90" customWidth="1"/>
    <col min="13320" max="13320" width="0.5" style="90" customWidth="1"/>
    <col min="13321" max="13321" width="18.375" style="90" customWidth="1"/>
    <col min="13322" max="13322" width="0.5" style="90" customWidth="1"/>
    <col min="13323" max="13323" width="18.375" style="90" customWidth="1"/>
    <col min="13324" max="13324" width="0.5" style="90" customWidth="1"/>
    <col min="13325" max="13325" width="18.375" style="90" customWidth="1"/>
    <col min="13326" max="13326" width="0.5" style="90" customWidth="1"/>
    <col min="13327" max="13327" width="12" style="90" customWidth="1"/>
    <col min="13328" max="13568" width="9.375" style="90"/>
    <col min="13569" max="13569" width="2.625" style="90" customWidth="1"/>
    <col min="13570" max="13571" width="3.125" style="90" customWidth="1"/>
    <col min="13572" max="13572" width="45.125" style="90" customWidth="1"/>
    <col min="13573" max="13573" width="10.125" style="90" customWidth="1"/>
    <col min="13574" max="13574" width="0.5" style="90" customWidth="1"/>
    <col min="13575" max="13575" width="18.375" style="90" customWidth="1"/>
    <col min="13576" max="13576" width="0.5" style="90" customWidth="1"/>
    <col min="13577" max="13577" width="18.375" style="90" customWidth="1"/>
    <col min="13578" max="13578" width="0.5" style="90" customWidth="1"/>
    <col min="13579" max="13579" width="18.375" style="90" customWidth="1"/>
    <col min="13580" max="13580" width="0.5" style="90" customWidth="1"/>
    <col min="13581" max="13581" width="18.375" style="90" customWidth="1"/>
    <col min="13582" max="13582" width="0.5" style="90" customWidth="1"/>
    <col min="13583" max="13583" width="12" style="90" customWidth="1"/>
    <col min="13584" max="13824" width="9.375" style="90"/>
    <col min="13825" max="13825" width="2.625" style="90" customWidth="1"/>
    <col min="13826" max="13827" width="3.125" style="90" customWidth="1"/>
    <col min="13828" max="13828" width="45.125" style="90" customWidth="1"/>
    <col min="13829" max="13829" width="10.125" style="90" customWidth="1"/>
    <col min="13830" max="13830" width="0.5" style="90" customWidth="1"/>
    <col min="13831" max="13831" width="18.375" style="90" customWidth="1"/>
    <col min="13832" max="13832" width="0.5" style="90" customWidth="1"/>
    <col min="13833" max="13833" width="18.375" style="90" customWidth="1"/>
    <col min="13834" max="13834" width="0.5" style="90" customWidth="1"/>
    <col min="13835" max="13835" width="18.375" style="90" customWidth="1"/>
    <col min="13836" max="13836" width="0.5" style="90" customWidth="1"/>
    <col min="13837" max="13837" width="18.375" style="90" customWidth="1"/>
    <col min="13838" max="13838" width="0.5" style="90" customWidth="1"/>
    <col min="13839" max="13839" width="12" style="90" customWidth="1"/>
    <col min="13840" max="14080" width="9.375" style="90"/>
    <col min="14081" max="14081" width="2.625" style="90" customWidth="1"/>
    <col min="14082" max="14083" width="3.125" style="90" customWidth="1"/>
    <col min="14084" max="14084" width="45.125" style="90" customWidth="1"/>
    <col min="14085" max="14085" width="10.125" style="90" customWidth="1"/>
    <col min="14086" max="14086" width="0.5" style="90" customWidth="1"/>
    <col min="14087" max="14087" width="18.375" style="90" customWidth="1"/>
    <col min="14088" max="14088" width="0.5" style="90" customWidth="1"/>
    <col min="14089" max="14089" width="18.375" style="90" customWidth="1"/>
    <col min="14090" max="14090" width="0.5" style="90" customWidth="1"/>
    <col min="14091" max="14091" width="18.375" style="90" customWidth="1"/>
    <col min="14092" max="14092" width="0.5" style="90" customWidth="1"/>
    <col min="14093" max="14093" width="18.375" style="90" customWidth="1"/>
    <col min="14094" max="14094" width="0.5" style="90" customWidth="1"/>
    <col min="14095" max="14095" width="12" style="90" customWidth="1"/>
    <col min="14096" max="14336" width="9.375" style="90"/>
    <col min="14337" max="14337" width="2.625" style="90" customWidth="1"/>
    <col min="14338" max="14339" width="3.125" style="90" customWidth="1"/>
    <col min="14340" max="14340" width="45.125" style="90" customWidth="1"/>
    <col min="14341" max="14341" width="10.125" style="90" customWidth="1"/>
    <col min="14342" max="14342" width="0.5" style="90" customWidth="1"/>
    <col min="14343" max="14343" width="18.375" style="90" customWidth="1"/>
    <col min="14344" max="14344" width="0.5" style="90" customWidth="1"/>
    <col min="14345" max="14345" width="18.375" style="90" customWidth="1"/>
    <col min="14346" max="14346" width="0.5" style="90" customWidth="1"/>
    <col min="14347" max="14347" width="18.375" style="90" customWidth="1"/>
    <col min="14348" max="14348" width="0.5" style="90" customWidth="1"/>
    <col min="14349" max="14349" width="18.375" style="90" customWidth="1"/>
    <col min="14350" max="14350" width="0.5" style="90" customWidth="1"/>
    <col min="14351" max="14351" width="12" style="90" customWidth="1"/>
    <col min="14352" max="14592" width="9.375" style="90"/>
    <col min="14593" max="14593" width="2.625" style="90" customWidth="1"/>
    <col min="14594" max="14595" width="3.125" style="90" customWidth="1"/>
    <col min="14596" max="14596" width="45.125" style="90" customWidth="1"/>
    <col min="14597" max="14597" width="10.125" style="90" customWidth="1"/>
    <col min="14598" max="14598" width="0.5" style="90" customWidth="1"/>
    <col min="14599" max="14599" width="18.375" style="90" customWidth="1"/>
    <col min="14600" max="14600" width="0.5" style="90" customWidth="1"/>
    <col min="14601" max="14601" width="18.375" style="90" customWidth="1"/>
    <col min="14602" max="14602" width="0.5" style="90" customWidth="1"/>
    <col min="14603" max="14603" width="18.375" style="90" customWidth="1"/>
    <col min="14604" max="14604" width="0.5" style="90" customWidth="1"/>
    <col min="14605" max="14605" width="18.375" style="90" customWidth="1"/>
    <col min="14606" max="14606" width="0.5" style="90" customWidth="1"/>
    <col min="14607" max="14607" width="12" style="90" customWidth="1"/>
    <col min="14608" max="14848" width="9.375" style="90"/>
    <col min="14849" max="14849" width="2.625" style="90" customWidth="1"/>
    <col min="14850" max="14851" width="3.125" style="90" customWidth="1"/>
    <col min="14852" max="14852" width="45.125" style="90" customWidth="1"/>
    <col min="14853" max="14853" width="10.125" style="90" customWidth="1"/>
    <col min="14854" max="14854" width="0.5" style="90" customWidth="1"/>
    <col min="14855" max="14855" width="18.375" style="90" customWidth="1"/>
    <col min="14856" max="14856" width="0.5" style="90" customWidth="1"/>
    <col min="14857" max="14857" width="18.375" style="90" customWidth="1"/>
    <col min="14858" max="14858" width="0.5" style="90" customWidth="1"/>
    <col min="14859" max="14859" width="18.375" style="90" customWidth="1"/>
    <col min="14860" max="14860" width="0.5" style="90" customWidth="1"/>
    <col min="14861" max="14861" width="18.375" style="90" customWidth="1"/>
    <col min="14862" max="14862" width="0.5" style="90" customWidth="1"/>
    <col min="14863" max="14863" width="12" style="90" customWidth="1"/>
    <col min="14864" max="15104" width="9.375" style="90"/>
    <col min="15105" max="15105" width="2.625" style="90" customWidth="1"/>
    <col min="15106" max="15107" width="3.125" style="90" customWidth="1"/>
    <col min="15108" max="15108" width="45.125" style="90" customWidth="1"/>
    <col min="15109" max="15109" width="10.125" style="90" customWidth="1"/>
    <col min="15110" max="15110" width="0.5" style="90" customWidth="1"/>
    <col min="15111" max="15111" width="18.375" style="90" customWidth="1"/>
    <col min="15112" max="15112" width="0.5" style="90" customWidth="1"/>
    <col min="15113" max="15113" width="18.375" style="90" customWidth="1"/>
    <col min="15114" max="15114" width="0.5" style="90" customWidth="1"/>
    <col min="15115" max="15115" width="18.375" style="90" customWidth="1"/>
    <col min="15116" max="15116" width="0.5" style="90" customWidth="1"/>
    <col min="15117" max="15117" width="18.375" style="90" customWidth="1"/>
    <col min="15118" max="15118" width="0.5" style="90" customWidth="1"/>
    <col min="15119" max="15119" width="12" style="90" customWidth="1"/>
    <col min="15120" max="15360" width="9.375" style="90"/>
    <col min="15361" max="15361" width="2.625" style="90" customWidth="1"/>
    <col min="15362" max="15363" width="3.125" style="90" customWidth="1"/>
    <col min="15364" max="15364" width="45.125" style="90" customWidth="1"/>
    <col min="15365" max="15365" width="10.125" style="90" customWidth="1"/>
    <col min="15366" max="15366" width="0.5" style="90" customWidth="1"/>
    <col min="15367" max="15367" width="18.375" style="90" customWidth="1"/>
    <col min="15368" max="15368" width="0.5" style="90" customWidth="1"/>
    <col min="15369" max="15369" width="18.375" style="90" customWidth="1"/>
    <col min="15370" max="15370" width="0.5" style="90" customWidth="1"/>
    <col min="15371" max="15371" width="18.375" style="90" customWidth="1"/>
    <col min="15372" max="15372" width="0.5" style="90" customWidth="1"/>
    <col min="15373" max="15373" width="18.375" style="90" customWidth="1"/>
    <col min="15374" max="15374" width="0.5" style="90" customWidth="1"/>
    <col min="15375" max="15375" width="12" style="90" customWidth="1"/>
    <col min="15376" max="15616" width="9.375" style="90"/>
    <col min="15617" max="15617" width="2.625" style="90" customWidth="1"/>
    <col min="15618" max="15619" width="3.125" style="90" customWidth="1"/>
    <col min="15620" max="15620" width="45.125" style="90" customWidth="1"/>
    <col min="15621" max="15621" width="10.125" style="90" customWidth="1"/>
    <col min="15622" max="15622" width="0.5" style="90" customWidth="1"/>
    <col min="15623" max="15623" width="18.375" style="90" customWidth="1"/>
    <col min="15624" max="15624" width="0.5" style="90" customWidth="1"/>
    <col min="15625" max="15625" width="18.375" style="90" customWidth="1"/>
    <col min="15626" max="15626" width="0.5" style="90" customWidth="1"/>
    <col min="15627" max="15627" width="18.375" style="90" customWidth="1"/>
    <col min="15628" max="15628" width="0.5" style="90" customWidth="1"/>
    <col min="15629" max="15629" width="18.375" style="90" customWidth="1"/>
    <col min="15630" max="15630" width="0.5" style="90" customWidth="1"/>
    <col min="15631" max="15631" width="12" style="90" customWidth="1"/>
    <col min="15632" max="15872" width="9.375" style="90"/>
    <col min="15873" max="15873" width="2.625" style="90" customWidth="1"/>
    <col min="15874" max="15875" width="3.125" style="90" customWidth="1"/>
    <col min="15876" max="15876" width="45.125" style="90" customWidth="1"/>
    <col min="15877" max="15877" width="10.125" style="90" customWidth="1"/>
    <col min="15878" max="15878" width="0.5" style="90" customWidth="1"/>
    <col min="15879" max="15879" width="18.375" style="90" customWidth="1"/>
    <col min="15880" max="15880" width="0.5" style="90" customWidth="1"/>
    <col min="15881" max="15881" width="18.375" style="90" customWidth="1"/>
    <col min="15882" max="15882" width="0.5" style="90" customWidth="1"/>
    <col min="15883" max="15883" width="18.375" style="90" customWidth="1"/>
    <col min="15884" max="15884" width="0.5" style="90" customWidth="1"/>
    <col min="15885" max="15885" width="18.375" style="90" customWidth="1"/>
    <col min="15886" max="15886" width="0.5" style="90" customWidth="1"/>
    <col min="15887" max="15887" width="12" style="90" customWidth="1"/>
    <col min="15888" max="16128" width="9.375" style="90"/>
    <col min="16129" max="16129" width="2.625" style="90" customWidth="1"/>
    <col min="16130" max="16131" width="3.125" style="90" customWidth="1"/>
    <col min="16132" max="16132" width="45.125" style="90" customWidth="1"/>
    <col min="16133" max="16133" width="10.125" style="90" customWidth="1"/>
    <col min="16134" max="16134" width="0.5" style="90" customWidth="1"/>
    <col min="16135" max="16135" width="18.375" style="90" customWidth="1"/>
    <col min="16136" max="16136" width="0.5" style="90" customWidth="1"/>
    <col min="16137" max="16137" width="18.375" style="90" customWidth="1"/>
    <col min="16138" max="16138" width="0.5" style="90" customWidth="1"/>
    <col min="16139" max="16139" width="18.375" style="90" customWidth="1"/>
    <col min="16140" max="16140" width="0.5" style="90" customWidth="1"/>
    <col min="16141" max="16141" width="18.375" style="90" customWidth="1"/>
    <col min="16142" max="16142" width="0.5" style="90" customWidth="1"/>
    <col min="16143" max="16143" width="12" style="90" customWidth="1"/>
    <col min="16144" max="16384" width="9.375" style="90"/>
  </cols>
  <sheetData>
    <row r="1" spans="1:16" ht="23.1" customHeight="1">
      <c r="A1" s="86" t="s">
        <v>0</v>
      </c>
      <c r="B1" s="87"/>
      <c r="C1" s="87"/>
      <c r="D1" s="87"/>
      <c r="E1" s="88"/>
      <c r="F1" s="87"/>
      <c r="G1" s="87"/>
      <c r="H1" s="87"/>
      <c r="I1" s="87"/>
      <c r="J1" s="87"/>
      <c r="K1" s="87"/>
      <c r="L1" s="87"/>
      <c r="M1" s="87"/>
      <c r="N1" s="87"/>
      <c r="O1" s="87"/>
      <c r="P1" s="89"/>
    </row>
    <row r="2" spans="1:16" ht="23.1" customHeight="1">
      <c r="A2" s="91" t="s">
        <v>71</v>
      </c>
      <c r="B2" s="91"/>
      <c r="C2" s="91"/>
      <c r="D2" s="91"/>
      <c r="E2" s="92"/>
      <c r="F2" s="91"/>
      <c r="G2" s="91"/>
      <c r="H2" s="91"/>
      <c r="I2" s="91"/>
      <c r="J2" s="91"/>
      <c r="K2" s="91"/>
      <c r="L2" s="91"/>
      <c r="M2" s="93"/>
      <c r="N2" s="87"/>
      <c r="O2" s="87"/>
      <c r="P2" s="94"/>
    </row>
    <row r="3" spans="1:16" ht="23.1" customHeight="1">
      <c r="A3" s="42" t="s">
        <v>72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93"/>
      <c r="N3" s="92"/>
      <c r="O3" s="87"/>
      <c r="P3" s="94"/>
    </row>
    <row r="4" spans="1:16" ht="23.1" customHeight="1">
      <c r="A4" s="95"/>
      <c r="B4" s="89"/>
      <c r="C4" s="89"/>
      <c r="D4" s="95"/>
      <c r="E4" s="96"/>
      <c r="F4" s="89"/>
      <c r="G4" s="89"/>
      <c r="H4" s="94"/>
      <c r="I4" s="94"/>
      <c r="J4" s="94"/>
      <c r="K4" s="94"/>
      <c r="L4" s="94"/>
      <c r="M4" s="94"/>
      <c r="N4" s="94"/>
      <c r="O4" s="94"/>
      <c r="P4" s="94"/>
    </row>
    <row r="5" spans="1:16" ht="23.1" customHeight="1">
      <c r="A5" s="97"/>
      <c r="B5" s="97"/>
      <c r="C5" s="97"/>
      <c r="D5" s="97"/>
      <c r="E5" s="98"/>
      <c r="G5" s="99" t="s">
        <v>3</v>
      </c>
      <c r="H5" s="99"/>
      <c r="I5" s="99"/>
      <c r="J5" s="99"/>
      <c r="K5" s="99"/>
      <c r="L5" s="99"/>
      <c r="M5" s="99"/>
      <c r="N5" s="100"/>
      <c r="O5" s="100"/>
    </row>
    <row r="6" spans="1:16" ht="23.1" customHeight="1">
      <c r="A6" s="101"/>
      <c r="B6" s="101"/>
      <c r="C6" s="101"/>
      <c r="D6" s="100"/>
      <c r="E6" s="98"/>
      <c r="G6" s="239" t="s">
        <v>4</v>
      </c>
      <c r="H6" s="239"/>
      <c r="I6" s="239"/>
      <c r="J6" s="102"/>
      <c r="K6" s="239" t="s">
        <v>5</v>
      </c>
      <c r="L6" s="239"/>
      <c r="M6" s="239"/>
      <c r="N6" s="100"/>
      <c r="O6" s="100"/>
    </row>
    <row r="7" spans="1:16" ht="23.1" customHeight="1">
      <c r="A7" s="101"/>
      <c r="B7" s="101"/>
      <c r="C7" s="101"/>
      <c r="D7" s="100"/>
      <c r="E7" s="103" t="s">
        <v>10</v>
      </c>
      <c r="G7" s="228">
        <v>2022</v>
      </c>
      <c r="H7" s="100"/>
      <c r="I7" s="228">
        <v>2021</v>
      </c>
      <c r="J7" s="100"/>
      <c r="K7" s="228">
        <v>2022</v>
      </c>
      <c r="L7" s="100"/>
      <c r="M7" s="228">
        <v>2021</v>
      </c>
      <c r="N7" s="100"/>
      <c r="O7" s="100"/>
    </row>
    <row r="8" spans="1:16" ht="23.1" customHeight="1">
      <c r="A8" s="91" t="s">
        <v>73</v>
      </c>
      <c r="F8" s="100"/>
      <c r="H8" s="105"/>
      <c r="K8" s="105"/>
      <c r="L8" s="105"/>
      <c r="M8" s="105"/>
      <c r="N8" s="105"/>
      <c r="O8" s="105"/>
      <c r="P8" s="105"/>
    </row>
    <row r="9" spans="1:16" ht="23.1" customHeight="1">
      <c r="A9" s="90" t="s">
        <v>74</v>
      </c>
      <c r="E9" s="2">
        <v>5.0999999999999996</v>
      </c>
      <c r="F9" s="24"/>
      <c r="G9" s="106">
        <v>361902935.55000001</v>
      </c>
      <c r="H9" s="106"/>
      <c r="I9" s="106">
        <v>307982119.13999999</v>
      </c>
      <c r="J9" s="106"/>
      <c r="K9" s="209">
        <v>197346715.04000002</v>
      </c>
      <c r="L9" s="106"/>
      <c r="M9" s="107">
        <v>177056448.55000001</v>
      </c>
      <c r="N9" s="108"/>
      <c r="O9" s="108"/>
      <c r="P9" s="105"/>
    </row>
    <row r="10" spans="1:16" ht="23.1" customHeight="1">
      <c r="A10" s="90" t="s">
        <v>75</v>
      </c>
      <c r="E10" s="2"/>
      <c r="F10" s="109"/>
      <c r="G10" s="106">
        <v>1603329.52</v>
      </c>
      <c r="H10" s="106"/>
      <c r="I10" s="106">
        <v>513028.80000000005</v>
      </c>
      <c r="J10" s="106"/>
      <c r="K10" s="209">
        <v>985227.81</v>
      </c>
      <c r="L10" s="106"/>
      <c r="M10" s="107">
        <v>353257.3</v>
      </c>
      <c r="N10" s="108"/>
      <c r="O10" s="108"/>
      <c r="P10" s="105"/>
    </row>
    <row r="11" spans="1:16" ht="23.1" customHeight="1">
      <c r="A11" s="91" t="s">
        <v>76</v>
      </c>
      <c r="E11" s="2"/>
      <c r="F11" s="109"/>
      <c r="G11" s="110">
        <f>SUM(G9:G10)</f>
        <v>363506265.06999999</v>
      </c>
      <c r="H11" s="106"/>
      <c r="I11" s="110">
        <f>SUM(I9:I10)</f>
        <v>308495147.94</v>
      </c>
      <c r="J11" s="106"/>
      <c r="K11" s="110">
        <f>SUM(K9:K10)</f>
        <v>198331942.85000002</v>
      </c>
      <c r="L11" s="106"/>
      <c r="M11" s="110">
        <f>SUM(M9:M10)</f>
        <v>177409705.85000002</v>
      </c>
      <c r="N11" s="111"/>
      <c r="O11" s="111"/>
      <c r="P11" s="105"/>
    </row>
    <row r="12" spans="1:16" ht="15" customHeight="1">
      <c r="A12" s="91"/>
      <c r="B12" s="91"/>
      <c r="C12" s="91"/>
      <c r="D12" s="91"/>
      <c r="F12" s="100"/>
      <c r="H12" s="105"/>
      <c r="I12" s="100"/>
      <c r="J12" s="100"/>
      <c r="L12" s="105"/>
      <c r="M12" s="105"/>
      <c r="N12" s="105"/>
      <c r="O12" s="105"/>
      <c r="P12" s="112"/>
    </row>
    <row r="13" spans="1:16" ht="23.1" customHeight="1">
      <c r="A13" s="91" t="s">
        <v>77</v>
      </c>
      <c r="E13" s="2"/>
      <c r="F13" s="109"/>
      <c r="H13" s="111"/>
      <c r="I13" s="113"/>
      <c r="J13" s="113"/>
      <c r="L13" s="105"/>
      <c r="M13" s="105"/>
      <c r="N13" s="105"/>
      <c r="O13" s="105"/>
      <c r="P13" s="105"/>
    </row>
    <row r="14" spans="1:16" ht="23.1" customHeight="1">
      <c r="A14" s="90" t="s">
        <v>78</v>
      </c>
      <c r="E14" s="2">
        <v>5.0999999999999996</v>
      </c>
      <c r="F14" s="14"/>
      <c r="G14" s="210">
        <v>320900062.17000002</v>
      </c>
      <c r="H14" s="114"/>
      <c r="I14" s="106">
        <v>256271917.28999999</v>
      </c>
      <c r="J14" s="114"/>
      <c r="K14" s="209">
        <v>165315117.53</v>
      </c>
      <c r="L14" s="114"/>
      <c r="M14" s="107">
        <v>136904294.01000002</v>
      </c>
      <c r="N14" s="108"/>
      <c r="O14" s="108"/>
      <c r="P14" s="105"/>
    </row>
    <row r="15" spans="1:16" ht="23.1" customHeight="1">
      <c r="A15" s="90" t="s">
        <v>79</v>
      </c>
      <c r="E15" s="2"/>
      <c r="F15" s="14"/>
      <c r="G15" s="210">
        <v>14264326.939999999</v>
      </c>
      <c r="H15" s="114"/>
      <c r="I15" s="106">
        <v>11210011.34</v>
      </c>
      <c r="J15" s="114"/>
      <c r="K15" s="209">
        <v>5069254.7799999993</v>
      </c>
      <c r="L15" s="114"/>
      <c r="M15" s="107">
        <v>4835609.3299999991</v>
      </c>
      <c r="N15" s="108"/>
      <c r="O15" s="108"/>
      <c r="P15" s="105"/>
    </row>
    <row r="16" spans="1:16" ht="23.1" customHeight="1">
      <c r="A16" s="90" t="s">
        <v>80</v>
      </c>
      <c r="E16" s="2">
        <v>5.0999999999999996</v>
      </c>
      <c r="F16" s="14"/>
      <c r="G16" s="210">
        <v>14947686.890000001</v>
      </c>
      <c r="H16" s="114"/>
      <c r="I16" s="106">
        <v>15923364.090000004</v>
      </c>
      <c r="J16" s="24"/>
      <c r="K16" s="209">
        <v>8533460.5599999987</v>
      </c>
      <c r="L16" s="24"/>
      <c r="M16" s="107">
        <v>8310399.1000000006</v>
      </c>
      <c r="N16" s="108"/>
      <c r="O16" s="108"/>
      <c r="P16" s="105"/>
    </row>
    <row r="17" spans="1:16" ht="23.1" customHeight="1">
      <c r="A17" s="91" t="s">
        <v>81</v>
      </c>
      <c r="B17" s="113"/>
      <c r="E17" s="2"/>
      <c r="F17" s="109"/>
      <c r="G17" s="116">
        <f>SUM(G14:G16)</f>
        <v>350112076</v>
      </c>
      <c r="H17" s="106"/>
      <c r="I17" s="116">
        <f>SUM(I14:I16)</f>
        <v>283405292.72000003</v>
      </c>
      <c r="J17" s="114"/>
      <c r="K17" s="116">
        <f>SUM(K14:K16)</f>
        <v>178917832.87</v>
      </c>
      <c r="L17" s="114"/>
      <c r="M17" s="116">
        <f>SUM(M14:M16)</f>
        <v>150050302.44000003</v>
      </c>
      <c r="N17" s="108"/>
      <c r="O17" s="108"/>
      <c r="P17" s="105"/>
    </row>
    <row r="18" spans="1:16" ht="6.6" customHeight="1">
      <c r="A18" s="91"/>
      <c r="B18" s="91"/>
      <c r="C18" s="91"/>
      <c r="D18" s="91"/>
      <c r="F18" s="100"/>
      <c r="H18" s="105"/>
      <c r="I18" s="100"/>
      <c r="J18" s="100"/>
      <c r="L18" s="105"/>
      <c r="M18" s="105"/>
      <c r="N18" s="105"/>
      <c r="O18" s="105"/>
      <c r="P18" s="112"/>
    </row>
    <row r="19" spans="1:16" ht="23.1" customHeight="1">
      <c r="A19" s="91" t="s">
        <v>82</v>
      </c>
      <c r="B19" s="91"/>
      <c r="C19" s="91"/>
      <c r="D19" s="91"/>
      <c r="F19" s="100"/>
      <c r="G19" s="202">
        <f>G11-G17</f>
        <v>13394189.069999993</v>
      </c>
      <c r="H19" s="105"/>
      <c r="I19" s="202">
        <f>I11-I17</f>
        <v>25089855.219999969</v>
      </c>
      <c r="J19" s="100"/>
      <c r="K19" s="202">
        <f>K11-K17</f>
        <v>19414109.980000019</v>
      </c>
      <c r="L19" s="105"/>
      <c r="M19" s="202">
        <f>M11-M17</f>
        <v>27359403.409999996</v>
      </c>
      <c r="N19" s="105"/>
      <c r="O19" s="105"/>
      <c r="P19" s="112"/>
    </row>
    <row r="20" spans="1:16" ht="23.1" customHeight="1">
      <c r="A20" s="90" t="s">
        <v>83</v>
      </c>
      <c r="E20" s="2">
        <v>5.0999999999999996</v>
      </c>
      <c r="F20" s="14"/>
      <c r="G20" s="211">
        <v>-2449675.1199999996</v>
      </c>
      <c r="H20" s="106"/>
      <c r="I20" s="115">
        <v>-3291924.6399999997</v>
      </c>
      <c r="J20" s="114"/>
      <c r="K20" s="115">
        <v>-34437.54</v>
      </c>
      <c r="L20" s="114"/>
      <c r="M20" s="115">
        <v>-59276.59</v>
      </c>
      <c r="N20" s="108"/>
      <c r="O20" s="108"/>
      <c r="P20" s="105"/>
    </row>
    <row r="21" spans="1:16" ht="6.6" customHeight="1">
      <c r="A21" s="91"/>
      <c r="B21" s="91"/>
      <c r="C21" s="91"/>
      <c r="D21" s="91"/>
      <c r="F21" s="100"/>
      <c r="H21" s="105"/>
      <c r="I21" s="100"/>
      <c r="J21" s="100"/>
      <c r="L21" s="105"/>
      <c r="M21" s="105"/>
      <c r="N21" s="105"/>
      <c r="O21" s="105"/>
      <c r="P21" s="112"/>
    </row>
    <row r="22" spans="1:16" ht="23.1" customHeight="1">
      <c r="A22" s="91" t="s">
        <v>84</v>
      </c>
      <c r="D22" s="91"/>
      <c r="E22" s="2"/>
      <c r="F22" s="109"/>
      <c r="G22" s="117">
        <f>SUM(G19:G20)</f>
        <v>10944513.949999994</v>
      </c>
      <c r="H22" s="118"/>
      <c r="I22" s="117">
        <f>SUM(I19:I20)</f>
        <v>21797930.579999968</v>
      </c>
      <c r="J22" s="118"/>
      <c r="K22" s="117">
        <f>SUM(K19:K20)</f>
        <v>19379672.44000002</v>
      </c>
      <c r="L22" s="118"/>
      <c r="M22" s="117">
        <f>SUM(M19:M20)</f>
        <v>27300126.819999997</v>
      </c>
      <c r="N22" s="105"/>
      <c r="O22" s="105"/>
      <c r="P22" s="105"/>
    </row>
    <row r="23" spans="1:16" ht="23.1" customHeight="1">
      <c r="A23" s="119" t="s">
        <v>85</v>
      </c>
      <c r="E23" s="2">
        <v>13.2</v>
      </c>
      <c r="F23" s="14"/>
      <c r="G23" s="211">
        <v>-3554501.66</v>
      </c>
      <c r="H23" s="106"/>
      <c r="I23" s="115">
        <v>-3244372.95</v>
      </c>
      <c r="J23" s="114"/>
      <c r="K23" s="211">
        <v>-3190408.5700000003</v>
      </c>
      <c r="L23" s="114"/>
      <c r="M23" s="81">
        <v>-2983018.61</v>
      </c>
      <c r="N23" s="120"/>
      <c r="O23" s="120"/>
      <c r="P23" s="112"/>
    </row>
    <row r="24" spans="1:16" ht="23.1" customHeight="1">
      <c r="A24" s="42" t="s">
        <v>86</v>
      </c>
      <c r="F24" s="109"/>
      <c r="G24" s="121">
        <f>SUM(G22:G23)</f>
        <v>7390012.2899999935</v>
      </c>
      <c r="H24" s="24"/>
      <c r="I24" s="122">
        <f>SUM(I22:I23)</f>
        <v>18553557.629999969</v>
      </c>
      <c r="J24" s="24"/>
      <c r="K24" s="121">
        <f>SUM(K22:K23)</f>
        <v>16189263.87000002</v>
      </c>
      <c r="L24" s="24"/>
      <c r="M24" s="121">
        <f>SUM(M22:M23)</f>
        <v>24317108.209999997</v>
      </c>
      <c r="N24" s="105"/>
      <c r="O24" s="105"/>
      <c r="P24" s="112"/>
    </row>
    <row r="25" spans="1:16" ht="10.5" customHeight="1">
      <c r="A25" s="91"/>
      <c r="F25" s="109"/>
      <c r="G25" s="123"/>
      <c r="H25" s="24"/>
      <c r="I25" s="123"/>
      <c r="J25" s="24"/>
      <c r="K25" s="117"/>
      <c r="L25" s="24"/>
      <c r="M25" s="117"/>
      <c r="N25" s="105"/>
      <c r="O25" s="105"/>
      <c r="P25" s="112"/>
    </row>
    <row r="26" spans="1:16" ht="23.1" customHeight="1">
      <c r="A26" s="91" t="s">
        <v>87</v>
      </c>
      <c r="B26" s="91"/>
      <c r="F26" s="109"/>
      <c r="G26" s="112">
        <v>0</v>
      </c>
      <c r="H26" s="112"/>
      <c r="I26" s="112">
        <v>0</v>
      </c>
      <c r="J26" s="112"/>
      <c r="K26" s="112">
        <v>0</v>
      </c>
      <c r="L26" s="112"/>
      <c r="M26" s="105">
        <v>0</v>
      </c>
      <c r="N26" s="105"/>
      <c r="O26" s="105"/>
      <c r="P26" s="112"/>
    </row>
    <row r="27" spans="1:16" ht="23.1" customHeight="1" thickBot="1">
      <c r="A27" s="42" t="s">
        <v>88</v>
      </c>
      <c r="E27" s="98"/>
      <c r="F27" s="109"/>
      <c r="G27" s="124">
        <f>G24</f>
        <v>7390012.2899999935</v>
      </c>
      <c r="H27" s="112"/>
      <c r="I27" s="124">
        <f>I24+I26</f>
        <v>18553557.629999969</v>
      </c>
      <c r="J27" s="112"/>
      <c r="K27" s="124">
        <f>K24+K26</f>
        <v>16189263.87000002</v>
      </c>
      <c r="L27" s="112"/>
      <c r="M27" s="125">
        <f>M24+M26</f>
        <v>24317108.209999997</v>
      </c>
      <c r="N27" s="105"/>
      <c r="O27" s="105"/>
      <c r="P27" s="112"/>
    </row>
    <row r="28" spans="1:16" ht="8.25" customHeight="1" thickTop="1">
      <c r="A28" s="91"/>
      <c r="B28" s="91"/>
      <c r="C28" s="91"/>
      <c r="D28" s="91"/>
      <c r="F28" s="100"/>
      <c r="H28" s="105"/>
      <c r="I28" s="100"/>
      <c r="J28" s="100"/>
      <c r="L28" s="105"/>
      <c r="M28" s="105"/>
      <c r="N28" s="105"/>
      <c r="O28" s="105"/>
      <c r="P28" s="112"/>
    </row>
    <row r="29" spans="1:16" ht="23.1" customHeight="1">
      <c r="A29" s="91" t="s">
        <v>89</v>
      </c>
      <c r="B29" s="91"/>
      <c r="C29" s="91"/>
      <c r="D29" s="91"/>
      <c r="E29" s="24"/>
      <c r="F29" s="113"/>
      <c r="G29" s="105"/>
      <c r="H29" s="105"/>
      <c r="I29" s="105"/>
      <c r="J29" s="105"/>
      <c r="L29" s="112"/>
      <c r="M29" s="113"/>
      <c r="N29" s="113"/>
      <c r="O29" s="113"/>
      <c r="P29" s="112"/>
    </row>
    <row r="30" spans="1:16" ht="23.1" customHeight="1">
      <c r="B30" s="90" t="s">
        <v>90</v>
      </c>
      <c r="E30" s="24"/>
      <c r="F30" s="113"/>
      <c r="G30" s="126">
        <f>G24</f>
        <v>7390012.2899999935</v>
      </c>
      <c r="H30" s="24"/>
      <c r="I30" s="126">
        <f>I24</f>
        <v>18553557.629999969</v>
      </c>
      <c r="J30" s="127"/>
      <c r="L30" s="112"/>
      <c r="M30" s="113"/>
      <c r="N30" s="113"/>
      <c r="O30" s="113"/>
      <c r="P30" s="112"/>
    </row>
    <row r="31" spans="1:16" ht="23.1" customHeight="1">
      <c r="B31" s="90" t="s">
        <v>91</v>
      </c>
      <c r="E31" s="24"/>
      <c r="F31" s="113"/>
      <c r="G31" s="126">
        <v>0</v>
      </c>
      <c r="H31" s="24"/>
      <c r="I31" s="126">
        <v>0</v>
      </c>
      <c r="J31" s="105"/>
      <c r="L31" s="112"/>
      <c r="M31" s="113"/>
      <c r="N31" s="113"/>
      <c r="O31" s="113"/>
      <c r="P31" s="112"/>
    </row>
    <row r="32" spans="1:16" ht="23.1" customHeight="1" thickBot="1">
      <c r="A32" s="42" t="s">
        <v>86</v>
      </c>
      <c r="B32" s="91"/>
      <c r="C32" s="91"/>
      <c r="D32" s="91"/>
      <c r="E32" s="24"/>
      <c r="F32" s="113"/>
      <c r="G32" s="124">
        <f>SUM(G30:G31)</f>
        <v>7390012.2899999935</v>
      </c>
      <c r="H32" s="24"/>
      <c r="I32" s="124">
        <f>SUM(I30:I31)</f>
        <v>18553557.629999969</v>
      </c>
      <c r="J32" s="127"/>
      <c r="L32" s="112"/>
      <c r="M32" s="113"/>
      <c r="N32" s="113"/>
      <c r="O32" s="113"/>
      <c r="P32" s="112"/>
    </row>
    <row r="33" spans="1:16" ht="9" customHeight="1" thickTop="1">
      <c r="A33" s="91"/>
      <c r="B33" s="91"/>
      <c r="C33" s="91"/>
      <c r="D33" s="91"/>
      <c r="F33" s="100"/>
      <c r="H33" s="105"/>
      <c r="I33" s="100"/>
      <c r="J33" s="100"/>
      <c r="L33" s="105"/>
      <c r="M33" s="105"/>
      <c r="N33" s="105"/>
      <c r="O33" s="105"/>
      <c r="P33" s="112"/>
    </row>
    <row r="34" spans="1:16" ht="23.1" customHeight="1">
      <c r="A34" s="91" t="s">
        <v>92</v>
      </c>
      <c r="B34" s="91"/>
      <c r="C34" s="91"/>
      <c r="D34" s="91"/>
      <c r="F34" s="100"/>
      <c r="H34" s="105"/>
      <c r="L34" s="105"/>
      <c r="M34" s="105"/>
      <c r="N34" s="105"/>
      <c r="O34" s="105"/>
      <c r="P34" s="112"/>
    </row>
    <row r="35" spans="1:16" ht="23.1" customHeight="1">
      <c r="B35" s="90" t="s">
        <v>90</v>
      </c>
      <c r="F35" s="100"/>
      <c r="G35" s="126">
        <f>+G27</f>
        <v>7390012.2899999935</v>
      </c>
      <c r="H35" s="24"/>
      <c r="I35" s="126">
        <f>I27</f>
        <v>18553557.629999969</v>
      </c>
      <c r="J35" s="127"/>
      <c r="M35" s="113"/>
      <c r="N35" s="113"/>
      <c r="O35" s="113"/>
      <c r="P35" s="112"/>
    </row>
    <row r="36" spans="1:16" ht="23.1" customHeight="1">
      <c r="B36" s="90" t="s">
        <v>91</v>
      </c>
      <c r="E36" s="24"/>
      <c r="F36" s="113"/>
      <c r="G36" s="126">
        <v>0</v>
      </c>
      <c r="H36" s="24"/>
      <c r="I36" s="126">
        <v>0</v>
      </c>
      <c r="J36" s="105"/>
      <c r="L36" s="128"/>
      <c r="M36" s="129"/>
      <c r="N36" s="129"/>
      <c r="O36" s="129"/>
      <c r="P36" s="112"/>
    </row>
    <row r="37" spans="1:16" ht="23.1" customHeight="1" thickBot="1">
      <c r="A37" s="233" t="s">
        <v>88</v>
      </c>
      <c r="B37" s="91"/>
      <c r="C37" s="91"/>
      <c r="D37" s="91"/>
      <c r="E37" s="24"/>
      <c r="F37" s="113"/>
      <c r="G37" s="124">
        <f>SUM(G35:G36)</f>
        <v>7390012.2899999935</v>
      </c>
      <c r="H37" s="24"/>
      <c r="I37" s="124">
        <f>SUM(I35:I36)</f>
        <v>18553557.629999969</v>
      </c>
      <c r="J37" s="127"/>
      <c r="L37" s="129"/>
      <c r="M37" s="113"/>
      <c r="N37" s="113"/>
      <c r="O37" s="113"/>
      <c r="P37" s="112"/>
    </row>
    <row r="38" spans="1:16" ht="9" customHeight="1" thickTop="1">
      <c r="A38" s="91"/>
      <c r="B38" s="91"/>
      <c r="C38" s="91"/>
      <c r="D38" s="91"/>
      <c r="F38" s="100"/>
      <c r="H38" s="105"/>
      <c r="I38" s="100"/>
      <c r="J38" s="100"/>
      <c r="L38" s="105"/>
      <c r="M38" s="105"/>
      <c r="N38" s="105"/>
      <c r="O38" s="105"/>
      <c r="P38" s="112"/>
    </row>
    <row r="39" spans="1:16" ht="23.1" customHeight="1">
      <c r="A39" s="91" t="s">
        <v>93</v>
      </c>
      <c r="B39" s="91"/>
      <c r="C39" s="91"/>
      <c r="D39" s="91"/>
      <c r="E39" s="98"/>
      <c r="H39" s="130"/>
      <c r="I39" s="130"/>
      <c r="J39" s="130"/>
      <c r="L39" s="130"/>
      <c r="M39" s="130"/>
      <c r="N39" s="130"/>
      <c r="O39" s="130"/>
      <c r="P39" s="112"/>
    </row>
    <row r="40" spans="1:16" ht="23.1" customHeight="1">
      <c r="A40" s="90" t="s">
        <v>94</v>
      </c>
      <c r="C40" s="91"/>
      <c r="D40" s="91"/>
      <c r="E40" s="98">
        <v>18</v>
      </c>
      <c r="G40" s="131">
        <v>2.4633374299999979E-2</v>
      </c>
      <c r="H40" s="132"/>
      <c r="I40" s="131">
        <v>6.1845192104399517E-2</v>
      </c>
      <c r="J40" s="132"/>
      <c r="K40" s="131">
        <v>5.3964212900000065E-2</v>
      </c>
      <c r="L40" s="132"/>
      <c r="M40" s="131">
        <v>8.1057027366666659E-2</v>
      </c>
      <c r="N40" s="129"/>
      <c r="O40" s="129"/>
      <c r="P40" s="112"/>
    </row>
    <row r="41" spans="1:16" ht="23.1" customHeight="1">
      <c r="C41" s="91"/>
      <c r="D41" s="91"/>
      <c r="E41" s="98"/>
      <c r="G41" s="133"/>
      <c r="H41" s="132"/>
      <c r="I41" s="133"/>
      <c r="J41" s="132"/>
      <c r="K41" s="133"/>
      <c r="L41" s="132"/>
      <c r="M41" s="133"/>
      <c r="N41" s="129"/>
      <c r="O41" s="129"/>
      <c r="P41" s="112"/>
    </row>
    <row r="42" spans="1:16" ht="23.1" customHeight="1">
      <c r="A42" s="24" t="s">
        <v>32</v>
      </c>
      <c r="C42" s="91"/>
      <c r="D42" s="91"/>
      <c r="E42" s="98"/>
      <c r="G42" s="133"/>
      <c r="H42" s="132"/>
      <c r="I42" s="133"/>
      <c r="J42" s="132"/>
      <c r="K42" s="133"/>
      <c r="L42" s="132"/>
      <c r="M42" s="133"/>
      <c r="N42" s="129"/>
      <c r="O42" s="129"/>
      <c r="P42" s="112"/>
    </row>
    <row r="43" spans="1:16" ht="23.1" customHeight="1">
      <c r="A43" s="134"/>
      <c r="C43" s="91"/>
      <c r="D43" s="91"/>
      <c r="E43" s="98"/>
      <c r="G43" s="133"/>
      <c r="H43" s="132"/>
      <c r="I43" s="133"/>
      <c r="J43" s="132"/>
      <c r="K43" s="133"/>
      <c r="L43" s="132"/>
      <c r="M43" s="133"/>
      <c r="N43" s="129"/>
      <c r="O43" s="129"/>
      <c r="P43" s="112"/>
    </row>
    <row r="44" spans="1:16" ht="23.1" customHeight="1">
      <c r="A44" s="134"/>
      <c r="C44" s="91"/>
      <c r="D44" s="91"/>
      <c r="E44" s="98"/>
      <c r="G44" s="133"/>
      <c r="H44" s="132"/>
      <c r="I44" s="133"/>
      <c r="J44" s="132"/>
      <c r="K44" s="133"/>
      <c r="L44" s="132"/>
      <c r="M44" s="133"/>
      <c r="N44" s="129"/>
      <c r="O44" s="129"/>
      <c r="P44" s="112"/>
    </row>
    <row r="45" spans="1:16" ht="23.1" customHeight="1">
      <c r="A45" s="134"/>
      <c r="C45" s="91"/>
      <c r="D45" s="91"/>
      <c r="E45" s="98"/>
      <c r="G45" s="133"/>
      <c r="H45" s="132"/>
      <c r="I45" s="133"/>
      <c r="J45" s="132"/>
      <c r="K45" s="133"/>
      <c r="L45" s="132"/>
      <c r="M45" s="133"/>
      <c r="N45" s="129"/>
      <c r="O45" s="129"/>
      <c r="P45" s="112"/>
    </row>
    <row r="46" spans="1:16" ht="23.1" customHeight="1">
      <c r="A46" s="134"/>
      <c r="C46" s="91"/>
      <c r="D46" s="91"/>
      <c r="E46" s="98"/>
      <c r="G46" s="133"/>
      <c r="H46" s="132"/>
      <c r="I46" s="133"/>
      <c r="J46" s="132"/>
      <c r="K46" s="133"/>
      <c r="L46" s="132"/>
      <c r="M46" s="133"/>
      <c r="N46" s="129"/>
      <c r="O46" s="129"/>
      <c r="P46" s="112"/>
    </row>
    <row r="47" spans="1:16" ht="23.1" customHeight="1">
      <c r="A47" s="134"/>
      <c r="C47" s="91"/>
      <c r="D47" s="91"/>
      <c r="E47" s="98"/>
      <c r="G47" s="133"/>
      <c r="H47" s="132"/>
      <c r="I47" s="133"/>
      <c r="J47" s="132"/>
      <c r="K47" s="133"/>
      <c r="L47" s="132"/>
      <c r="M47" s="133"/>
      <c r="N47" s="129"/>
      <c r="O47" s="129"/>
      <c r="P47" s="112"/>
    </row>
    <row r="48" spans="1:16" ht="23.1" customHeight="1">
      <c r="A48" s="134"/>
      <c r="C48" s="91"/>
      <c r="D48" s="91"/>
      <c r="E48" s="98"/>
      <c r="G48" s="133"/>
      <c r="H48" s="132"/>
      <c r="I48" s="133"/>
      <c r="J48" s="132"/>
      <c r="K48" s="133"/>
      <c r="L48" s="132"/>
      <c r="M48" s="133"/>
      <c r="N48" s="129"/>
      <c r="O48" s="129"/>
      <c r="P48" s="112"/>
    </row>
    <row r="49" spans="1:16" ht="23.1" customHeight="1">
      <c r="A49" s="134"/>
      <c r="C49" s="91"/>
      <c r="D49" s="91"/>
      <c r="E49" s="98"/>
      <c r="G49" s="133"/>
      <c r="H49" s="132"/>
      <c r="I49" s="133"/>
      <c r="J49" s="132"/>
      <c r="K49" s="133"/>
      <c r="L49" s="132"/>
      <c r="M49" s="133"/>
      <c r="N49" s="129"/>
      <c r="O49" s="129"/>
      <c r="P49" s="112"/>
    </row>
    <row r="50" spans="1:16" ht="31.65" customHeight="1">
      <c r="A50" s="134"/>
      <c r="C50" s="91"/>
      <c r="D50" s="91"/>
      <c r="E50" s="98"/>
      <c r="G50" s="133"/>
      <c r="H50" s="132"/>
      <c r="I50" s="133"/>
      <c r="J50" s="132"/>
      <c r="K50" s="133"/>
      <c r="L50" s="132"/>
      <c r="M50" s="133"/>
      <c r="N50" s="129"/>
      <c r="O50" s="129"/>
      <c r="P50" s="112"/>
    </row>
    <row r="51" spans="1:16" ht="23.1" customHeight="1">
      <c r="B51" s="91"/>
      <c r="C51" s="91"/>
      <c r="D51" s="91"/>
      <c r="E51" s="24"/>
      <c r="F51" s="113"/>
      <c r="G51" s="129"/>
      <c r="H51" s="128"/>
      <c r="I51" s="129"/>
      <c r="J51" s="129"/>
      <c r="K51" s="129"/>
      <c r="L51" s="128"/>
      <c r="M51" s="230" t="s">
        <v>95</v>
      </c>
      <c r="N51" s="135"/>
      <c r="O51" s="135"/>
      <c r="P51" s="112"/>
    </row>
    <row r="52" spans="1:16" ht="19.8"/>
    <row r="53" spans="1:16" ht="21.75" customHeight="1"/>
    <row r="54" spans="1:16" ht="21.75" customHeight="1"/>
    <row r="55" spans="1:16" ht="21.75" customHeight="1"/>
    <row r="56" spans="1:16" ht="21.75" customHeight="1"/>
    <row r="57" spans="1:16" ht="21.75" customHeight="1"/>
  </sheetData>
  <mergeCells count="2">
    <mergeCell ref="G6:I6"/>
    <mergeCell ref="K6:M6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G63"/>
  <sheetViews>
    <sheetView view="pageBreakPreview" topLeftCell="A19" zoomScaleNormal="90" zoomScaleSheetLayoutView="100" zoomScalePageLayoutView="90" workbookViewId="0">
      <selection activeCell="O21" sqref="O21"/>
    </sheetView>
  </sheetViews>
  <sheetFormatPr defaultColWidth="9.375" defaultRowHeight="22.2" customHeight="1"/>
  <cols>
    <col min="1" max="1" width="2.5" style="24" customWidth="1"/>
    <col min="2" max="2" width="3.625" style="24" customWidth="1"/>
    <col min="3" max="3" width="5.125" style="24" customWidth="1"/>
    <col min="4" max="4" width="27.375" style="24" customWidth="1"/>
    <col min="5" max="5" width="7.875" style="24" customWidth="1"/>
    <col min="6" max="6" width="1" style="24" customWidth="1"/>
    <col min="7" max="7" width="21.625" style="24" customWidth="1"/>
    <col min="8" max="8" width="1" style="24" customWidth="1"/>
    <col min="9" max="9" width="18.625" style="24" customWidth="1"/>
    <col min="10" max="10" width="1" style="24" customWidth="1"/>
    <col min="11" max="11" width="18.625" style="24" customWidth="1"/>
    <col min="12" max="12" width="1" style="24" customWidth="1"/>
    <col min="13" max="13" width="18.625" style="24" customWidth="1"/>
    <col min="14" max="14" width="1" style="24" customWidth="1"/>
    <col min="15" max="15" width="27.375" style="24" customWidth="1"/>
    <col min="16" max="16" width="1" style="24" customWidth="1"/>
    <col min="17" max="17" width="18.625" style="24" customWidth="1"/>
    <col min="18" max="18" width="9.375" style="24"/>
    <col min="19" max="20" width="17" style="24" bestFit="1" customWidth="1"/>
    <col min="21" max="16384" width="9.375" style="24"/>
  </cols>
  <sheetData>
    <row r="1" spans="1:33" s="42" customFormat="1" ht="23.1" customHeight="1">
      <c r="A1" s="69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N1" s="63"/>
      <c r="O1" s="63"/>
      <c r="P1" s="63"/>
      <c r="Q1" s="63"/>
    </row>
    <row r="2" spans="1:33" s="42" customFormat="1" ht="23.1" customHeight="1">
      <c r="A2" s="69" t="s">
        <v>97</v>
      </c>
      <c r="M2" s="41"/>
    </row>
    <row r="3" spans="1:33" s="42" customFormat="1" ht="23.1" customHeight="1">
      <c r="A3" s="42" t="str">
        <f>+'STATEMENT OF COMPREHENSIVE INCO'!A3</f>
        <v>FOR THE THREE - MONTH PERIOD ENDED  MARCH 31, 2022</v>
      </c>
      <c r="M3" s="41"/>
    </row>
    <row r="4" spans="1:33" s="42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33" s="42" customFormat="1" ht="23.1" customHeight="1">
      <c r="A5" s="1"/>
      <c r="B5" s="1"/>
      <c r="C5" s="1"/>
      <c r="D5" s="1"/>
      <c r="E5" s="1"/>
      <c r="F5" s="1"/>
      <c r="G5" s="240" t="s">
        <v>3</v>
      </c>
      <c r="H5" s="240"/>
      <c r="I5" s="240"/>
      <c r="J5" s="240"/>
      <c r="K5" s="240"/>
      <c r="L5" s="240"/>
      <c r="M5" s="240"/>
      <c r="N5" s="240"/>
      <c r="O5" s="240"/>
      <c r="P5" s="240"/>
      <c r="Q5" s="240"/>
    </row>
    <row r="6" spans="1:33" s="42" customFormat="1" ht="23.1" customHeight="1">
      <c r="A6" s="1"/>
      <c r="B6" s="1"/>
      <c r="C6" s="1"/>
      <c r="D6" s="1"/>
      <c r="E6" s="1"/>
      <c r="F6" s="1"/>
      <c r="G6" s="241" t="s">
        <v>4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</row>
    <row r="7" spans="1:33" ht="23.1" customHeight="1">
      <c r="G7" s="2"/>
      <c r="O7" s="2" t="s">
        <v>98</v>
      </c>
    </row>
    <row r="8" spans="1:33" ht="23.1" customHeight="1">
      <c r="G8" s="2"/>
      <c r="K8" s="240" t="s">
        <v>62</v>
      </c>
      <c r="L8" s="240"/>
      <c r="M8" s="240"/>
      <c r="O8" s="229" t="s">
        <v>99</v>
      </c>
    </row>
    <row r="9" spans="1:33" ht="23.1" customHeight="1">
      <c r="G9" s="2" t="s">
        <v>100</v>
      </c>
      <c r="H9" s="2"/>
      <c r="I9" s="2"/>
      <c r="J9" s="2"/>
      <c r="K9" s="2" t="s">
        <v>101</v>
      </c>
      <c r="L9" s="2"/>
      <c r="M9" s="2"/>
      <c r="N9" s="2"/>
      <c r="O9" s="2" t="s">
        <v>102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23.1" customHeight="1">
      <c r="E10" s="2"/>
      <c r="G10" s="229" t="s">
        <v>103</v>
      </c>
      <c r="H10" s="2"/>
      <c r="I10" s="229" t="s">
        <v>104</v>
      </c>
      <c r="J10" s="2"/>
      <c r="K10" s="229" t="s">
        <v>105</v>
      </c>
      <c r="L10" s="2"/>
      <c r="M10" s="229" t="s">
        <v>64</v>
      </c>
      <c r="N10" s="2"/>
      <c r="O10" s="229" t="s">
        <v>106</v>
      </c>
      <c r="P10" s="2"/>
      <c r="Q10" s="229" t="s">
        <v>107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1.7" customHeight="1">
      <c r="E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23.1" customHeight="1">
      <c r="A12" s="24" t="s">
        <v>108</v>
      </c>
      <c r="E12" s="2"/>
      <c r="G12" s="3">
        <v>300000000</v>
      </c>
      <c r="H12" s="78"/>
      <c r="I12" s="3">
        <v>278374901.60000002</v>
      </c>
      <c r="J12" s="79"/>
      <c r="K12" s="3">
        <v>30000000</v>
      </c>
      <c r="L12" s="79"/>
      <c r="M12" s="72">
        <v>-84282526.780000001</v>
      </c>
      <c r="N12" s="71"/>
      <c r="O12" s="3">
        <v>2343608.7439999999</v>
      </c>
      <c r="P12" s="79"/>
      <c r="Q12" s="80">
        <f>SUM(G12:O12)</f>
        <v>526435983.56400007</v>
      </c>
      <c r="R12" s="64"/>
      <c r="S12" s="64"/>
      <c r="T12" s="64"/>
      <c r="U12" s="64"/>
      <c r="V12" s="64"/>
      <c r="W12" s="64"/>
      <c r="X12" s="64"/>
    </row>
    <row r="13" spans="1:33" ht="23.1" customHeight="1">
      <c r="A13" s="24" t="s">
        <v>109</v>
      </c>
      <c r="E13" s="2"/>
      <c r="G13" s="5"/>
      <c r="H13" s="2"/>
      <c r="I13" s="5"/>
      <c r="J13" s="2"/>
      <c r="K13" s="5"/>
      <c r="L13" s="2"/>
      <c r="M13" s="43"/>
      <c r="N13" s="2"/>
      <c r="O13" s="43"/>
      <c r="P13" s="2"/>
      <c r="Q13" s="43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23.1" customHeight="1">
      <c r="B14" s="24" t="s">
        <v>110</v>
      </c>
      <c r="E14" s="2"/>
      <c r="G14" s="40">
        <v>0</v>
      </c>
      <c r="H14" s="16"/>
      <c r="I14" s="40">
        <v>0</v>
      </c>
      <c r="J14" s="22"/>
      <c r="K14" s="40">
        <v>0</v>
      </c>
      <c r="L14" s="32"/>
      <c r="M14" s="43">
        <v>18553557.629999999</v>
      </c>
      <c r="N14" s="43"/>
      <c r="O14" s="43">
        <v>0</v>
      </c>
      <c r="P14" s="43"/>
      <c r="Q14" s="43">
        <f t="shared" ref="Q14:Q15" si="0">SUM(G14:O14)</f>
        <v>18553557.629999999</v>
      </c>
      <c r="R14" s="17"/>
      <c r="S14" s="17"/>
      <c r="T14" s="17"/>
      <c r="U14" s="17"/>
      <c r="V14" s="17"/>
      <c r="W14" s="17"/>
      <c r="X14" s="17"/>
    </row>
    <row r="15" spans="1:33" ht="23.1" customHeight="1">
      <c r="B15" s="24" t="s">
        <v>111</v>
      </c>
      <c r="E15" s="2"/>
      <c r="G15" s="40">
        <v>0</v>
      </c>
      <c r="H15" s="16"/>
      <c r="I15" s="40">
        <v>0</v>
      </c>
      <c r="J15" s="22"/>
      <c r="K15" s="40">
        <v>0</v>
      </c>
      <c r="L15" s="32"/>
      <c r="M15" s="43">
        <v>0</v>
      </c>
      <c r="N15" s="43"/>
      <c r="O15" s="43">
        <v>0</v>
      </c>
      <c r="P15" s="43"/>
      <c r="Q15" s="43">
        <f t="shared" si="0"/>
        <v>0</v>
      </c>
      <c r="R15" s="17"/>
      <c r="S15" s="17"/>
      <c r="T15" s="17"/>
      <c r="U15" s="17"/>
      <c r="V15" s="17"/>
      <c r="W15" s="17"/>
      <c r="X15" s="17"/>
    </row>
    <row r="16" spans="1:33" ht="23.1" customHeight="1" thickBot="1">
      <c r="A16" s="24" t="s">
        <v>112</v>
      </c>
      <c r="E16" s="2"/>
      <c r="G16" s="4">
        <f>SUM(G12:G15)</f>
        <v>300000000</v>
      </c>
      <c r="H16" s="70"/>
      <c r="I16" s="4">
        <f>SUM(I12:I15)</f>
        <v>278374901.60000002</v>
      </c>
      <c r="J16" s="71"/>
      <c r="K16" s="4">
        <f>SUM(K12:K15)</f>
        <v>30000000</v>
      </c>
      <c r="L16" s="71"/>
      <c r="M16" s="46">
        <f>SUM(M12:M15)</f>
        <v>-65728969.150000006</v>
      </c>
      <c r="N16" s="71"/>
      <c r="O16" s="4">
        <f>SUM(O12:O15)</f>
        <v>2343608.7439999999</v>
      </c>
      <c r="P16" s="71"/>
      <c r="Q16" s="4">
        <f>SUM(Q12:Q15)</f>
        <v>544989541.19400012</v>
      </c>
      <c r="R16" s="17"/>
      <c r="S16" s="17"/>
      <c r="T16" s="17"/>
      <c r="U16" s="17"/>
      <c r="V16" s="17"/>
      <c r="W16" s="17"/>
      <c r="X16" s="17"/>
    </row>
    <row r="17" spans="1:24" ht="23.1" customHeight="1" thickTop="1">
      <c r="E17" s="2"/>
      <c r="G17" s="3"/>
      <c r="H17" s="70"/>
      <c r="I17" s="3"/>
      <c r="J17" s="71"/>
      <c r="K17" s="3"/>
      <c r="L17" s="71"/>
      <c r="M17" s="72"/>
      <c r="N17" s="71"/>
      <c r="O17" s="3"/>
      <c r="P17" s="71"/>
      <c r="Q17" s="3"/>
      <c r="R17" s="17"/>
      <c r="S17" s="17"/>
      <c r="T17" s="17"/>
      <c r="U17" s="17"/>
      <c r="V17" s="17"/>
      <c r="W17" s="17"/>
      <c r="X17" s="17"/>
    </row>
    <row r="18" spans="1:24" ht="23.1" customHeight="1">
      <c r="A18" s="24" t="s">
        <v>113</v>
      </c>
      <c r="E18" s="2"/>
      <c r="G18" s="3">
        <v>300000000</v>
      </c>
      <c r="H18" s="70"/>
      <c r="I18" s="3">
        <v>278374901.60000002</v>
      </c>
      <c r="J18" s="71"/>
      <c r="K18" s="3">
        <v>30000000</v>
      </c>
      <c r="L18" s="71"/>
      <c r="M18" s="235">
        <v>-20490857.859999999</v>
      </c>
      <c r="N18" s="79"/>
      <c r="O18" s="3">
        <v>7917816.5099999998</v>
      </c>
      <c r="P18" s="71"/>
      <c r="Q18" s="3">
        <f>SUM(G18:P18)</f>
        <v>595801860.25</v>
      </c>
      <c r="R18" s="17"/>
      <c r="S18" s="17"/>
      <c r="T18" s="17"/>
      <c r="U18" s="17"/>
      <c r="V18" s="17"/>
      <c r="W18" s="17"/>
      <c r="X18" s="17"/>
    </row>
    <row r="19" spans="1:24" ht="23.1" customHeight="1">
      <c r="A19" s="24" t="s">
        <v>109</v>
      </c>
      <c r="E19" s="2"/>
      <c r="G19" s="3"/>
      <c r="H19" s="70"/>
      <c r="I19" s="3"/>
      <c r="J19" s="71"/>
      <c r="K19" s="3"/>
      <c r="L19" s="71"/>
      <c r="M19" s="72"/>
      <c r="N19" s="71"/>
      <c r="O19" s="73"/>
      <c r="P19" s="71"/>
      <c r="Q19" s="73"/>
      <c r="R19" s="17"/>
      <c r="S19" s="17"/>
      <c r="T19" s="17"/>
      <c r="U19" s="17"/>
      <c r="V19" s="17"/>
      <c r="W19" s="17"/>
      <c r="X19" s="17"/>
    </row>
    <row r="20" spans="1:24" ht="23.1" customHeight="1">
      <c r="B20" s="24" t="s">
        <v>110</v>
      </c>
      <c r="E20" s="2"/>
      <c r="G20" s="40">
        <v>0</v>
      </c>
      <c r="H20" s="57"/>
      <c r="I20" s="40">
        <v>0</v>
      </c>
      <c r="J20" s="77"/>
      <c r="K20" s="40">
        <v>0</v>
      </c>
      <c r="L20" s="77"/>
      <c r="M20" s="212">
        <v>7390012.29</v>
      </c>
      <c r="N20" s="77"/>
      <c r="O20" s="212">
        <v>0</v>
      </c>
      <c r="P20" s="77"/>
      <c r="Q20" s="213">
        <f t="shared" ref="Q20:Q21" si="1">SUM(G20:O20)</f>
        <v>7390012.29</v>
      </c>
      <c r="R20" s="17"/>
      <c r="S20" s="17"/>
      <c r="T20" s="17"/>
      <c r="U20" s="17"/>
      <c r="V20" s="17"/>
      <c r="W20" s="17"/>
      <c r="X20" s="17"/>
    </row>
    <row r="21" spans="1:24" ht="23.1" customHeight="1">
      <c r="B21" s="24" t="s">
        <v>111</v>
      </c>
      <c r="E21" s="2"/>
      <c r="G21" s="40">
        <v>0</v>
      </c>
      <c r="H21" s="57"/>
      <c r="I21" s="40">
        <v>0</v>
      </c>
      <c r="J21" s="77"/>
      <c r="K21" s="40">
        <v>0</v>
      </c>
      <c r="L21" s="77"/>
      <c r="M21" s="212">
        <v>0</v>
      </c>
      <c r="N21" s="77"/>
      <c r="O21" s="212">
        <v>0</v>
      </c>
      <c r="P21" s="77"/>
      <c r="Q21" s="213">
        <f t="shared" si="1"/>
        <v>0</v>
      </c>
      <c r="R21" s="17"/>
      <c r="S21" s="17"/>
      <c r="T21" s="17"/>
      <c r="U21" s="17"/>
      <c r="V21" s="17"/>
      <c r="W21" s="17"/>
      <c r="X21" s="17"/>
    </row>
    <row r="22" spans="1:24" ht="23.1" customHeight="1" thickBot="1">
      <c r="A22" s="24" t="s">
        <v>114</v>
      </c>
      <c r="E22" s="2"/>
      <c r="G22" s="4">
        <f>SUM(G18:G21)</f>
        <v>300000000</v>
      </c>
      <c r="H22" s="17"/>
      <c r="I22" s="4">
        <f>SUM(I18:I21)</f>
        <v>278374901.60000002</v>
      </c>
      <c r="J22" s="32"/>
      <c r="K22" s="4">
        <f>SUM(K18:K21)</f>
        <v>30000000</v>
      </c>
      <c r="L22" s="32"/>
      <c r="M22" s="46">
        <f>SUM(M18:M21)</f>
        <v>-13100845.57</v>
      </c>
      <c r="N22" s="32"/>
      <c r="O22" s="4">
        <f>SUM(O18:O21)</f>
        <v>7917816.5099999998</v>
      </c>
      <c r="P22" s="32"/>
      <c r="Q22" s="4">
        <f>SUM(Q18:Q21)</f>
        <v>603191872.53999996</v>
      </c>
      <c r="R22" s="17"/>
      <c r="S22" s="17"/>
      <c r="T22" s="17"/>
      <c r="U22" s="17"/>
      <c r="V22" s="17"/>
      <c r="W22" s="17"/>
      <c r="X22" s="17"/>
    </row>
    <row r="23" spans="1:24" ht="23.1" customHeight="1" thickTop="1">
      <c r="E23" s="2"/>
      <c r="G23" s="3"/>
      <c r="H23" s="17"/>
      <c r="I23" s="3"/>
      <c r="J23" s="32"/>
      <c r="K23" s="3"/>
      <c r="L23" s="32"/>
      <c r="M23" s="43"/>
      <c r="N23" s="32"/>
      <c r="O23" s="3"/>
      <c r="P23" s="32"/>
      <c r="Q23" s="3"/>
      <c r="R23" s="17"/>
      <c r="S23" s="17"/>
      <c r="T23" s="17"/>
      <c r="U23" s="17"/>
      <c r="V23" s="17"/>
      <c r="W23" s="17"/>
      <c r="X23" s="17"/>
    </row>
    <row r="24" spans="1:24" ht="23.1" customHeight="1">
      <c r="A24" s="24" t="s">
        <v>32</v>
      </c>
      <c r="E24" s="2"/>
      <c r="G24" s="3"/>
      <c r="H24" s="17"/>
      <c r="I24" s="3"/>
      <c r="J24" s="32"/>
      <c r="K24" s="3"/>
      <c r="L24" s="32"/>
      <c r="M24" s="43"/>
      <c r="N24" s="32"/>
      <c r="O24" s="3"/>
      <c r="P24" s="32"/>
      <c r="Q24" s="3"/>
      <c r="R24" s="17"/>
      <c r="S24" s="17"/>
      <c r="T24" s="17"/>
      <c r="U24" s="17"/>
      <c r="V24" s="17"/>
      <c r="W24" s="17"/>
      <c r="X24" s="17"/>
    </row>
    <row r="25" spans="1:24" ht="23.1" customHeight="1">
      <c r="E25" s="2"/>
      <c r="G25" s="3"/>
      <c r="H25" s="17"/>
      <c r="I25" s="3"/>
      <c r="J25" s="32"/>
      <c r="K25" s="3"/>
      <c r="L25" s="32"/>
      <c r="M25" s="43"/>
      <c r="N25" s="32"/>
      <c r="O25" s="3"/>
      <c r="P25" s="32"/>
      <c r="Q25" s="3"/>
      <c r="R25" s="17"/>
      <c r="S25" s="17"/>
      <c r="T25" s="17"/>
      <c r="U25" s="17"/>
      <c r="V25" s="17"/>
      <c r="W25" s="17"/>
      <c r="X25" s="17"/>
    </row>
    <row r="26" spans="1:24" ht="23.1" customHeight="1">
      <c r="E26" s="2"/>
      <c r="G26" s="3"/>
      <c r="H26" s="17"/>
      <c r="I26" s="3"/>
      <c r="J26" s="32"/>
      <c r="K26" s="3"/>
      <c r="L26" s="32"/>
      <c r="M26" s="43"/>
      <c r="N26" s="32"/>
      <c r="O26" s="3"/>
      <c r="P26" s="32"/>
      <c r="Q26" s="3"/>
      <c r="R26" s="17"/>
      <c r="S26" s="17"/>
      <c r="T26" s="17"/>
      <c r="U26" s="17"/>
      <c r="V26" s="17"/>
      <c r="W26" s="17"/>
      <c r="X26" s="17"/>
    </row>
    <row r="27" spans="1:24" ht="23.1" customHeight="1">
      <c r="E27" s="2"/>
      <c r="G27" s="3"/>
      <c r="H27" s="17"/>
      <c r="I27" s="3"/>
      <c r="J27" s="32"/>
      <c r="K27" s="3"/>
      <c r="L27" s="32"/>
      <c r="M27" s="43"/>
      <c r="N27" s="32"/>
      <c r="O27" s="3"/>
      <c r="P27" s="32"/>
      <c r="Q27" s="3"/>
      <c r="R27" s="17"/>
      <c r="S27" s="17"/>
      <c r="T27" s="17"/>
      <c r="U27" s="17"/>
      <c r="V27" s="17"/>
      <c r="W27" s="17"/>
      <c r="X27" s="17"/>
    </row>
    <row r="28" spans="1:24" ht="23.1" customHeight="1">
      <c r="E28" s="2"/>
      <c r="G28" s="3"/>
      <c r="H28" s="17"/>
      <c r="I28" s="3"/>
      <c r="J28" s="32"/>
      <c r="K28" s="3"/>
      <c r="L28" s="32"/>
      <c r="M28" s="43"/>
      <c r="N28" s="32"/>
      <c r="O28" s="3"/>
      <c r="P28" s="32"/>
      <c r="Q28" s="3"/>
      <c r="R28" s="17"/>
      <c r="S28" s="17"/>
      <c r="T28" s="17"/>
      <c r="U28" s="17"/>
      <c r="V28" s="17"/>
      <c r="W28" s="17"/>
      <c r="X28" s="17"/>
    </row>
    <row r="29" spans="1:24" ht="23.1" customHeight="1">
      <c r="E29" s="2"/>
      <c r="G29" s="3"/>
      <c r="H29" s="17"/>
      <c r="I29" s="3"/>
      <c r="J29" s="32"/>
      <c r="K29" s="3"/>
      <c r="L29" s="32"/>
      <c r="M29" s="43"/>
      <c r="N29" s="32"/>
      <c r="O29" s="3"/>
      <c r="P29" s="32"/>
      <c r="Q29" s="3"/>
      <c r="R29" s="17"/>
      <c r="S29" s="17"/>
      <c r="T29" s="17"/>
      <c r="U29" s="17"/>
      <c r="V29" s="17"/>
      <c r="W29" s="17"/>
      <c r="X29" s="17"/>
    </row>
    <row r="30" spans="1:24" ht="23.1" customHeight="1">
      <c r="E30" s="2"/>
      <c r="G30" s="3"/>
      <c r="H30" s="17"/>
      <c r="I30" s="3"/>
      <c r="J30" s="32"/>
      <c r="K30" s="3"/>
      <c r="L30" s="32"/>
      <c r="M30" s="43"/>
      <c r="N30" s="32"/>
      <c r="O30" s="3"/>
      <c r="P30" s="32"/>
      <c r="Q30" s="3"/>
      <c r="R30" s="17"/>
      <c r="S30" s="17"/>
      <c r="T30" s="17"/>
      <c r="U30" s="17"/>
      <c r="V30" s="17"/>
      <c r="W30" s="17"/>
      <c r="X30" s="17"/>
    </row>
    <row r="31" spans="1:24" ht="23.1" customHeight="1">
      <c r="E31" s="2"/>
      <c r="G31" s="3"/>
      <c r="H31" s="17"/>
      <c r="I31" s="3"/>
      <c r="J31" s="32"/>
      <c r="K31" s="3"/>
      <c r="L31" s="32"/>
      <c r="M31" s="43"/>
      <c r="N31" s="32"/>
      <c r="O31" s="3"/>
      <c r="P31" s="32"/>
      <c r="Q31" s="3"/>
      <c r="R31" s="17"/>
      <c r="S31" s="17"/>
      <c r="T31" s="17"/>
      <c r="U31" s="17"/>
      <c r="V31" s="17"/>
      <c r="W31" s="17"/>
      <c r="X31" s="17"/>
    </row>
    <row r="32" spans="1:24" ht="23.1" customHeight="1">
      <c r="E32" s="2"/>
      <c r="G32" s="3"/>
      <c r="H32" s="17"/>
      <c r="I32" s="3"/>
      <c r="J32" s="32"/>
      <c r="K32" s="3"/>
      <c r="L32" s="32"/>
      <c r="M32" s="43"/>
      <c r="N32" s="32"/>
      <c r="O32" s="3"/>
      <c r="P32" s="32"/>
      <c r="Q32" s="3"/>
      <c r="R32" s="17"/>
      <c r="S32" s="17"/>
      <c r="T32" s="17"/>
      <c r="U32" s="17"/>
      <c r="V32" s="17"/>
      <c r="W32" s="17"/>
      <c r="X32" s="17"/>
    </row>
    <row r="33" spans="5:24" ht="23.1" customHeight="1">
      <c r="E33" s="2"/>
      <c r="G33" s="3"/>
      <c r="H33" s="17"/>
      <c r="I33" s="3"/>
      <c r="J33" s="32"/>
      <c r="K33" s="3"/>
      <c r="L33" s="32"/>
      <c r="M33" s="43"/>
      <c r="N33" s="32"/>
      <c r="O33" s="3"/>
      <c r="P33" s="32"/>
      <c r="Q33" s="3"/>
      <c r="R33" s="17"/>
      <c r="S33" s="17"/>
      <c r="T33" s="17"/>
      <c r="U33" s="17"/>
      <c r="V33" s="17"/>
      <c r="W33" s="17"/>
      <c r="X33" s="17"/>
    </row>
    <row r="34" spans="5:24" ht="23.1" customHeight="1">
      <c r="E34" s="2"/>
      <c r="G34" s="3"/>
      <c r="H34" s="17"/>
      <c r="I34" s="3"/>
      <c r="J34" s="32"/>
      <c r="K34" s="3"/>
      <c r="L34" s="32"/>
      <c r="M34" s="43"/>
      <c r="N34" s="32"/>
      <c r="O34" s="3"/>
      <c r="P34" s="32"/>
      <c r="Q34" s="3"/>
      <c r="R34" s="17"/>
      <c r="S34" s="17"/>
      <c r="T34" s="17"/>
      <c r="U34" s="17"/>
      <c r="V34" s="17"/>
      <c r="W34" s="17"/>
      <c r="X34" s="17"/>
    </row>
    <row r="35" spans="5:24" ht="23.1" customHeight="1">
      <c r="E35" s="2"/>
      <c r="G35" s="3"/>
      <c r="H35" s="17"/>
      <c r="I35" s="3"/>
      <c r="J35" s="32"/>
      <c r="K35" s="3"/>
      <c r="L35" s="32"/>
      <c r="M35" s="43"/>
      <c r="N35" s="32"/>
      <c r="O35" s="3"/>
      <c r="P35" s="32"/>
      <c r="Q35" s="3"/>
      <c r="R35" s="17"/>
      <c r="S35" s="17"/>
      <c r="T35" s="17"/>
      <c r="U35" s="17"/>
      <c r="V35" s="17"/>
      <c r="W35" s="17"/>
      <c r="X35" s="17"/>
    </row>
    <row r="36" spans="5:24" ht="23.1" customHeight="1">
      <c r="E36" s="2"/>
      <c r="G36" s="3"/>
      <c r="H36" s="17"/>
      <c r="I36" s="3"/>
      <c r="J36" s="32"/>
      <c r="K36" s="3"/>
      <c r="L36" s="32"/>
      <c r="M36" s="43"/>
      <c r="N36" s="32"/>
      <c r="O36" s="3"/>
      <c r="P36" s="32"/>
      <c r="Q36" s="3"/>
      <c r="R36" s="17"/>
      <c r="S36" s="17"/>
      <c r="T36" s="17"/>
      <c r="U36" s="17"/>
      <c r="V36" s="17"/>
      <c r="W36" s="17"/>
      <c r="X36" s="17"/>
    </row>
    <row r="37" spans="5:24" ht="23.1" customHeight="1">
      <c r="E37" s="2"/>
      <c r="G37" s="3"/>
      <c r="H37" s="17"/>
      <c r="I37" s="3"/>
      <c r="J37" s="32"/>
      <c r="K37" s="3"/>
      <c r="L37" s="32"/>
      <c r="M37" s="43"/>
      <c r="N37" s="32"/>
      <c r="O37" s="3"/>
      <c r="P37" s="32"/>
      <c r="Q37" s="3"/>
      <c r="R37" s="17"/>
      <c r="S37" s="17"/>
      <c r="T37" s="17"/>
      <c r="U37" s="17"/>
      <c r="V37" s="17"/>
      <c r="W37" s="17"/>
      <c r="X37" s="17"/>
    </row>
    <row r="38" spans="5:24" ht="23.1" customHeight="1">
      <c r="E38" s="2"/>
      <c r="G38" s="3"/>
      <c r="H38" s="17"/>
      <c r="I38" s="3"/>
      <c r="J38" s="32"/>
      <c r="K38" s="3"/>
      <c r="L38" s="32"/>
      <c r="M38" s="43"/>
      <c r="N38" s="32"/>
      <c r="O38" s="3"/>
      <c r="P38" s="32"/>
      <c r="Q38" s="3"/>
      <c r="R38" s="17"/>
      <c r="S38" s="17"/>
      <c r="T38" s="17"/>
      <c r="U38" s="17"/>
      <c r="V38" s="17"/>
      <c r="W38" s="17"/>
      <c r="X38" s="17"/>
    </row>
    <row r="39" spans="5:24" ht="23.1" customHeight="1">
      <c r="E39" s="2"/>
      <c r="G39" s="3"/>
      <c r="H39" s="17"/>
      <c r="I39" s="3"/>
      <c r="J39" s="32"/>
      <c r="K39" s="3"/>
      <c r="L39" s="32"/>
      <c r="M39" s="43"/>
      <c r="N39" s="32"/>
      <c r="O39" s="3"/>
      <c r="P39" s="32"/>
      <c r="Q39" s="3"/>
      <c r="R39" s="17"/>
      <c r="S39" s="17"/>
      <c r="T39" s="17"/>
      <c r="U39" s="17"/>
      <c r="V39" s="17"/>
      <c r="W39" s="17"/>
      <c r="X39" s="17"/>
    </row>
    <row r="40" spans="5:24" ht="23.1" customHeight="1">
      <c r="E40" s="2"/>
      <c r="G40" s="3"/>
      <c r="H40" s="17"/>
      <c r="I40" s="3"/>
      <c r="J40" s="32"/>
      <c r="K40" s="3"/>
      <c r="L40" s="32"/>
      <c r="M40" s="43"/>
      <c r="N40" s="32"/>
      <c r="O40" s="3"/>
      <c r="P40" s="32"/>
      <c r="Q40" s="3"/>
      <c r="R40" s="17"/>
      <c r="S40" s="17"/>
      <c r="T40" s="17"/>
      <c r="U40" s="17"/>
      <c r="V40" s="17"/>
      <c r="W40" s="17"/>
      <c r="X40" s="17"/>
    </row>
    <row r="41" spans="5:24" ht="23.1" customHeight="1">
      <c r="E41" s="2"/>
      <c r="G41" s="3"/>
      <c r="H41" s="17"/>
      <c r="I41" s="3"/>
      <c r="J41" s="32"/>
      <c r="K41" s="3"/>
      <c r="L41" s="32"/>
      <c r="M41" s="43"/>
      <c r="N41" s="32"/>
      <c r="O41" s="3"/>
      <c r="P41" s="32"/>
      <c r="Q41" s="3"/>
      <c r="R41" s="17"/>
      <c r="S41" s="17"/>
      <c r="T41" s="17"/>
      <c r="U41" s="17"/>
      <c r="V41" s="17"/>
      <c r="W41" s="17"/>
      <c r="X41" s="17"/>
    </row>
    <row r="42" spans="5:24" ht="23.1" customHeight="1">
      <c r="E42" s="2"/>
      <c r="G42" s="3"/>
      <c r="H42" s="17"/>
      <c r="I42" s="3"/>
      <c r="J42" s="32"/>
      <c r="K42" s="3"/>
      <c r="L42" s="32"/>
      <c r="M42" s="43"/>
      <c r="N42" s="32"/>
      <c r="O42" s="3"/>
      <c r="P42" s="32"/>
      <c r="Q42" s="3"/>
      <c r="R42" s="17"/>
      <c r="S42" s="17"/>
      <c r="T42" s="17"/>
      <c r="U42" s="17"/>
      <c r="V42" s="17"/>
      <c r="W42" s="17"/>
      <c r="X42" s="17"/>
    </row>
    <row r="43" spans="5:24" ht="23.1" customHeight="1">
      <c r="E43" s="2"/>
      <c r="G43" s="3"/>
      <c r="H43" s="17"/>
      <c r="I43" s="3"/>
      <c r="J43" s="32"/>
      <c r="K43" s="3"/>
      <c r="L43" s="32"/>
      <c r="M43" s="43"/>
      <c r="N43" s="32"/>
      <c r="O43" s="3"/>
      <c r="P43" s="32"/>
      <c r="Q43" s="3"/>
      <c r="R43" s="17"/>
      <c r="S43" s="17"/>
      <c r="T43" s="17"/>
      <c r="U43" s="17"/>
      <c r="V43" s="17"/>
      <c r="W43" s="17"/>
      <c r="X43" s="17"/>
    </row>
    <row r="44" spans="5:24" ht="23.1" customHeight="1">
      <c r="E44" s="2"/>
      <c r="G44" s="3"/>
      <c r="H44" s="17"/>
      <c r="I44" s="3"/>
      <c r="J44" s="32"/>
      <c r="K44" s="3"/>
      <c r="L44" s="32"/>
      <c r="M44" s="43"/>
      <c r="N44" s="32"/>
      <c r="O44" s="3"/>
      <c r="P44" s="32"/>
      <c r="Q44" s="3"/>
      <c r="R44" s="17"/>
      <c r="S44" s="17"/>
      <c r="T44" s="17"/>
      <c r="U44" s="17"/>
      <c r="V44" s="17"/>
      <c r="W44" s="17"/>
      <c r="X44" s="17"/>
    </row>
    <row r="45" spans="5:24" ht="23.1" customHeight="1">
      <c r="E45" s="2"/>
      <c r="G45" s="3"/>
      <c r="H45" s="17"/>
      <c r="I45" s="3"/>
      <c r="J45" s="32"/>
      <c r="K45" s="3"/>
      <c r="L45" s="32"/>
      <c r="M45" s="43"/>
      <c r="N45" s="32"/>
      <c r="O45" s="3"/>
      <c r="P45" s="32"/>
      <c r="Q45" s="3"/>
      <c r="R45" s="17"/>
      <c r="S45" s="17"/>
      <c r="T45" s="17"/>
      <c r="U45" s="17"/>
      <c r="V45" s="17"/>
      <c r="W45" s="17"/>
      <c r="X45" s="17"/>
    </row>
    <row r="46" spans="5:24" ht="23.1" customHeight="1">
      <c r="E46" s="2"/>
      <c r="G46" s="3"/>
      <c r="H46" s="17"/>
      <c r="I46" s="3"/>
      <c r="J46" s="32"/>
      <c r="K46" s="3"/>
      <c r="L46" s="32"/>
      <c r="M46" s="43"/>
      <c r="N46" s="32"/>
      <c r="O46" s="3"/>
      <c r="P46" s="32"/>
      <c r="Q46" s="3"/>
      <c r="R46" s="17"/>
      <c r="S46" s="17"/>
      <c r="T46" s="17"/>
      <c r="U46" s="17"/>
      <c r="V46" s="17"/>
      <c r="W46" s="17"/>
      <c r="X46" s="17"/>
    </row>
    <row r="47" spans="5:24" ht="23.1" customHeight="1">
      <c r="E47" s="2"/>
      <c r="G47" s="3"/>
      <c r="H47" s="17"/>
      <c r="I47" s="3"/>
      <c r="J47" s="32"/>
      <c r="K47" s="3"/>
      <c r="L47" s="32"/>
      <c r="M47" s="43"/>
      <c r="N47" s="32"/>
      <c r="O47" s="3"/>
      <c r="P47" s="32"/>
      <c r="Q47" s="3"/>
      <c r="R47" s="17"/>
      <c r="S47" s="17"/>
      <c r="T47" s="17"/>
      <c r="U47" s="17"/>
      <c r="V47" s="17"/>
      <c r="W47" s="17"/>
      <c r="X47" s="17"/>
    </row>
    <row r="48" spans="5:24" ht="23.1" customHeight="1">
      <c r="E48" s="2"/>
      <c r="G48" s="3"/>
      <c r="H48" s="17"/>
      <c r="I48" s="3"/>
      <c r="J48" s="32"/>
      <c r="K48" s="3"/>
      <c r="L48" s="32"/>
      <c r="M48" s="43"/>
      <c r="N48" s="32"/>
      <c r="O48" s="3"/>
      <c r="P48" s="32"/>
      <c r="Q48" s="3"/>
      <c r="R48" s="17"/>
      <c r="S48" s="17"/>
      <c r="T48" s="17"/>
      <c r="U48" s="17"/>
      <c r="V48" s="17"/>
      <c r="W48" s="17"/>
      <c r="X48" s="17"/>
    </row>
    <row r="49" spans="1:26" ht="23.1" customHeight="1">
      <c r="E49" s="2"/>
      <c r="G49" s="3"/>
      <c r="H49" s="17"/>
      <c r="I49" s="3"/>
      <c r="J49" s="32"/>
      <c r="K49" s="3"/>
      <c r="L49" s="32"/>
      <c r="M49" s="43"/>
      <c r="N49" s="32"/>
      <c r="O49" s="3"/>
      <c r="P49" s="32"/>
      <c r="Q49" s="3"/>
      <c r="R49" s="17"/>
      <c r="S49" s="17"/>
      <c r="T49" s="17"/>
      <c r="U49" s="17"/>
      <c r="V49" s="17"/>
      <c r="W49" s="17"/>
      <c r="X49" s="17"/>
    </row>
    <row r="50" spans="1:26" ht="23.1" customHeight="1">
      <c r="E50" s="2"/>
      <c r="G50" s="3"/>
      <c r="H50" s="17"/>
      <c r="I50" s="3"/>
      <c r="J50" s="32"/>
      <c r="K50" s="3"/>
      <c r="L50" s="32"/>
      <c r="M50" s="43"/>
      <c r="N50" s="32"/>
      <c r="O50" s="3"/>
      <c r="P50" s="32"/>
      <c r="Q50" s="3"/>
      <c r="R50" s="17"/>
      <c r="S50" s="17"/>
      <c r="T50" s="17"/>
      <c r="U50" s="17"/>
      <c r="V50" s="17"/>
      <c r="W50" s="17"/>
      <c r="X50" s="17"/>
    </row>
    <row r="51" spans="1:26" ht="23.1" customHeight="1">
      <c r="E51" s="2"/>
      <c r="G51" s="3"/>
      <c r="H51" s="17"/>
      <c r="I51" s="3"/>
      <c r="J51" s="32"/>
      <c r="K51" s="3"/>
      <c r="L51" s="32"/>
      <c r="M51" s="43"/>
      <c r="N51" s="32"/>
      <c r="O51" s="3"/>
      <c r="P51" s="32"/>
      <c r="Q51" s="3"/>
      <c r="R51" s="17"/>
      <c r="S51" s="17"/>
      <c r="T51" s="17"/>
      <c r="U51" s="17"/>
      <c r="V51" s="17"/>
      <c r="W51" s="17"/>
      <c r="X51" s="17"/>
    </row>
    <row r="52" spans="1:26" ht="23.1" customHeight="1">
      <c r="E52" s="2"/>
      <c r="G52" s="3"/>
      <c r="H52" s="17"/>
      <c r="I52" s="3"/>
      <c r="J52" s="32"/>
      <c r="K52" s="3"/>
      <c r="L52" s="32"/>
      <c r="M52" s="43"/>
      <c r="N52" s="32"/>
      <c r="O52" s="3"/>
      <c r="P52" s="32"/>
      <c r="Q52" s="3"/>
      <c r="R52" s="17"/>
      <c r="S52" s="17"/>
      <c r="T52" s="17"/>
      <c r="U52" s="17"/>
      <c r="V52" s="17"/>
      <c r="W52" s="17"/>
      <c r="X52" s="17"/>
    </row>
    <row r="53" spans="1:26" ht="23.1" customHeight="1">
      <c r="E53" s="2"/>
      <c r="G53" s="3"/>
      <c r="H53" s="17"/>
      <c r="I53" s="3"/>
      <c r="J53" s="32"/>
      <c r="K53" s="3"/>
      <c r="L53" s="32"/>
      <c r="M53" s="43"/>
      <c r="N53" s="32"/>
      <c r="O53" s="3"/>
      <c r="P53" s="32"/>
      <c r="Q53" s="3"/>
      <c r="R53" s="17"/>
      <c r="S53" s="17"/>
      <c r="T53" s="17"/>
      <c r="U53" s="17"/>
      <c r="V53" s="17"/>
      <c r="W53" s="17"/>
      <c r="X53" s="17"/>
    </row>
    <row r="54" spans="1:26" ht="23.1" customHeight="1">
      <c r="E54" s="2"/>
      <c r="G54" s="3"/>
      <c r="H54" s="17"/>
      <c r="I54" s="3"/>
      <c r="J54" s="32"/>
      <c r="K54" s="3"/>
      <c r="L54" s="32"/>
      <c r="M54" s="43"/>
      <c r="N54" s="32"/>
      <c r="O54" s="3"/>
      <c r="P54" s="32"/>
      <c r="Q54" s="3"/>
      <c r="R54" s="17"/>
      <c r="S54" s="17"/>
      <c r="T54" s="17"/>
      <c r="U54" s="17"/>
      <c r="V54" s="17"/>
      <c r="W54" s="17"/>
      <c r="X54" s="17"/>
    </row>
    <row r="55" spans="1:26" ht="23.1" customHeight="1">
      <c r="E55" s="2"/>
      <c r="G55" s="3"/>
      <c r="H55" s="17"/>
      <c r="I55" s="3"/>
      <c r="J55" s="32"/>
      <c r="K55" s="3"/>
      <c r="L55" s="32"/>
      <c r="M55" s="43"/>
      <c r="N55" s="32"/>
      <c r="O55" s="3"/>
      <c r="P55" s="32"/>
      <c r="Q55" s="3"/>
      <c r="R55" s="17"/>
      <c r="S55" s="17"/>
      <c r="T55" s="17"/>
      <c r="U55" s="17"/>
      <c r="V55" s="17"/>
      <c r="W55" s="17"/>
      <c r="X55" s="17"/>
    </row>
    <row r="56" spans="1:26" ht="23.1" customHeight="1">
      <c r="E56" s="2"/>
      <c r="G56" s="3"/>
      <c r="H56" s="17"/>
      <c r="I56" s="3"/>
      <c r="J56" s="32"/>
      <c r="K56" s="3"/>
      <c r="L56" s="32"/>
      <c r="M56" s="43"/>
      <c r="N56" s="32"/>
      <c r="O56" s="3"/>
      <c r="P56" s="32"/>
      <c r="Q56" s="3"/>
      <c r="R56" s="17"/>
      <c r="S56" s="17"/>
      <c r="T56" s="17"/>
      <c r="U56" s="17"/>
      <c r="V56" s="17"/>
      <c r="W56" s="17"/>
      <c r="X56" s="17"/>
    </row>
    <row r="57" spans="1:26" ht="23.1" customHeight="1">
      <c r="E57" s="2"/>
      <c r="G57" s="3"/>
      <c r="H57" s="17"/>
      <c r="I57" s="3"/>
      <c r="J57" s="32"/>
      <c r="K57" s="3"/>
      <c r="L57" s="32"/>
      <c r="M57" s="43"/>
      <c r="N57" s="32"/>
      <c r="O57" s="3"/>
      <c r="P57" s="32"/>
      <c r="Q57" s="3"/>
      <c r="R57" s="17"/>
      <c r="S57" s="17"/>
      <c r="T57" s="17"/>
      <c r="U57" s="17"/>
      <c r="V57" s="17"/>
      <c r="W57" s="17"/>
      <c r="X57" s="17"/>
    </row>
    <row r="58" spans="1:26" ht="41.1" customHeight="1">
      <c r="E58" s="2"/>
      <c r="G58" s="3"/>
      <c r="H58" s="17"/>
      <c r="I58" s="3"/>
      <c r="J58" s="32"/>
      <c r="K58" s="3"/>
      <c r="L58" s="32"/>
      <c r="M58" s="43"/>
      <c r="N58" s="32"/>
      <c r="O58" s="3"/>
      <c r="P58" s="32"/>
      <c r="Q58" s="3"/>
      <c r="R58" s="17"/>
      <c r="S58" s="17"/>
      <c r="T58" s="17"/>
      <c r="U58" s="17"/>
      <c r="V58" s="17"/>
      <c r="W58" s="17"/>
      <c r="X58" s="17"/>
    </row>
    <row r="59" spans="1:26" ht="23.1" customHeight="1">
      <c r="A59" s="54"/>
      <c r="G59" s="32"/>
      <c r="H59" s="32"/>
      <c r="I59" s="32"/>
      <c r="J59" s="32"/>
      <c r="K59" s="32"/>
      <c r="L59" s="32"/>
      <c r="M59" s="32"/>
      <c r="N59" s="32"/>
      <c r="O59" s="68"/>
      <c r="P59" s="32"/>
      <c r="Q59" s="68" t="s">
        <v>115</v>
      </c>
      <c r="R59" s="17"/>
      <c r="S59" s="17"/>
      <c r="T59" s="17"/>
      <c r="U59" s="17"/>
      <c r="V59" s="17"/>
      <c r="W59" s="17"/>
      <c r="X59" s="17"/>
      <c r="Y59" s="17"/>
      <c r="Z59" s="17"/>
    </row>
    <row r="61" spans="1:26" ht="22.2" customHeight="1"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22.2" customHeight="1"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22.2" customHeight="1"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</sheetData>
  <mergeCells count="3">
    <mergeCell ref="G5:Q5"/>
    <mergeCell ref="G6:Q6"/>
    <mergeCell ref="K8:M8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6"/>
  <sheetViews>
    <sheetView view="pageBreakPreview" topLeftCell="A10" zoomScaleNormal="100" zoomScaleSheetLayoutView="100" zoomScalePageLayoutView="80" workbookViewId="0">
      <selection activeCell="Q18" sqref="Q18"/>
    </sheetView>
  </sheetViews>
  <sheetFormatPr defaultColWidth="9.375" defaultRowHeight="22.2" customHeight="1"/>
  <cols>
    <col min="1" max="1" width="2.5" style="44" customWidth="1"/>
    <col min="2" max="3" width="3.625" style="44" customWidth="1"/>
    <col min="4" max="4" width="30" style="44" customWidth="1"/>
    <col min="5" max="5" width="6.625" style="44" customWidth="1"/>
    <col min="6" max="6" width="1" style="44" customWidth="1"/>
    <col min="7" max="7" width="21.625" style="44" customWidth="1"/>
    <col min="8" max="8" width="1" style="44" customWidth="1"/>
    <col min="9" max="9" width="18.625" style="44" customWidth="1"/>
    <col min="10" max="10" width="1" style="44" customWidth="1"/>
    <col min="11" max="11" width="18.625" style="44" customWidth="1"/>
    <col min="12" max="12" width="1" style="44" customWidth="1"/>
    <col min="13" max="13" width="18.625" style="44" customWidth="1"/>
    <col min="14" max="14" width="1" style="44" customWidth="1"/>
    <col min="15" max="15" width="27.375" style="44" customWidth="1"/>
    <col min="16" max="16" width="1" style="44" customWidth="1"/>
    <col min="17" max="17" width="18.625" style="44" customWidth="1"/>
    <col min="18" max="18" width="3.125" style="44" customWidth="1"/>
    <col min="19" max="19" width="17" style="16" customWidth="1"/>
    <col min="20" max="20" width="17.375" style="16" customWidth="1"/>
    <col min="21" max="16384" width="9.375" style="44"/>
  </cols>
  <sheetData>
    <row r="1" spans="1:34" s="49" customFormat="1" ht="23.1" customHeight="1">
      <c r="A1" s="69" t="s">
        <v>96</v>
      </c>
      <c r="S1" s="50"/>
      <c r="T1" s="50"/>
    </row>
    <row r="2" spans="1:34" s="49" customFormat="1" ht="23.1" customHeight="1">
      <c r="A2" s="69" t="s">
        <v>116</v>
      </c>
      <c r="M2" s="8"/>
      <c r="S2" s="50"/>
      <c r="T2" s="50"/>
    </row>
    <row r="3" spans="1:34" s="49" customFormat="1" ht="23.1" customHeight="1">
      <c r="A3" s="42" t="str">
        <f>'SHAREHOLDERS'' EQUITY_Conso'!A3</f>
        <v>FOR THE THREE - MONTH PERIOD ENDED  MARCH 31, 2022</v>
      </c>
      <c r="M3" s="7"/>
      <c r="S3" s="50"/>
      <c r="T3" s="50"/>
    </row>
    <row r="4" spans="1:34" s="49" customFormat="1" ht="23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S4" s="50"/>
      <c r="T4" s="50"/>
    </row>
    <row r="5" spans="1:34" s="49" customFormat="1" ht="23.1" customHeight="1">
      <c r="A5" s="6"/>
      <c r="B5" s="6"/>
      <c r="C5" s="6"/>
      <c r="D5" s="6"/>
      <c r="E5" s="6"/>
      <c r="F5" s="6"/>
      <c r="G5" s="240" t="s">
        <v>3</v>
      </c>
      <c r="H5" s="240"/>
      <c r="I5" s="240"/>
      <c r="J5" s="240"/>
      <c r="K5" s="240"/>
      <c r="L5" s="240"/>
      <c r="M5" s="240"/>
      <c r="N5" s="240"/>
      <c r="O5" s="240"/>
      <c r="P5" s="240"/>
      <c r="Q5" s="240"/>
      <c r="S5" s="50"/>
      <c r="T5" s="50"/>
    </row>
    <row r="6" spans="1:34" s="49" customFormat="1" ht="23.1" customHeight="1">
      <c r="A6" s="6"/>
      <c r="B6" s="6"/>
      <c r="C6" s="6"/>
      <c r="D6" s="6"/>
      <c r="E6" s="6"/>
      <c r="F6" s="6"/>
      <c r="G6" s="242" t="s">
        <v>117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S6" s="50"/>
      <c r="T6" s="50"/>
    </row>
    <row r="7" spans="1:34" ht="23.1" customHeight="1">
      <c r="G7" s="2"/>
      <c r="H7" s="24"/>
      <c r="I7" s="24"/>
      <c r="J7" s="24"/>
      <c r="N7" s="24"/>
      <c r="O7" s="2" t="s">
        <v>98</v>
      </c>
      <c r="P7" s="24"/>
      <c r="Q7" s="24"/>
    </row>
    <row r="8" spans="1:34" ht="23.1" customHeight="1">
      <c r="G8" s="2"/>
      <c r="H8" s="24"/>
      <c r="I8" s="24"/>
      <c r="J8" s="24"/>
      <c r="K8" s="240" t="s">
        <v>62</v>
      </c>
      <c r="L8" s="240"/>
      <c r="M8" s="240"/>
      <c r="N8" s="24"/>
      <c r="O8" s="229" t="s">
        <v>99</v>
      </c>
      <c r="P8" s="24"/>
      <c r="Q8" s="24"/>
    </row>
    <row r="9" spans="1:34" ht="23.1" customHeight="1">
      <c r="G9" s="2" t="s">
        <v>100</v>
      </c>
      <c r="H9" s="2"/>
      <c r="I9" s="2"/>
      <c r="J9" s="2"/>
      <c r="K9" s="2" t="s">
        <v>101</v>
      </c>
      <c r="L9" s="2"/>
      <c r="M9" s="2"/>
      <c r="N9" s="2"/>
      <c r="O9" s="2" t="s">
        <v>102</v>
      </c>
      <c r="P9" s="2"/>
      <c r="Q9" s="2"/>
      <c r="R9" s="39"/>
      <c r="S9" s="47"/>
      <c r="T9" s="47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</row>
    <row r="10" spans="1:34" ht="23.1" customHeight="1">
      <c r="E10" s="2"/>
      <c r="G10" s="229" t="s">
        <v>103</v>
      </c>
      <c r="H10" s="2"/>
      <c r="I10" s="229" t="s">
        <v>104</v>
      </c>
      <c r="J10" s="2"/>
      <c r="K10" s="229" t="s">
        <v>105</v>
      </c>
      <c r="L10" s="2"/>
      <c r="M10" s="229" t="s">
        <v>64</v>
      </c>
      <c r="N10" s="2"/>
      <c r="O10" s="229" t="s">
        <v>106</v>
      </c>
      <c r="P10" s="2"/>
      <c r="Q10" s="229" t="s">
        <v>107</v>
      </c>
      <c r="R10" s="39"/>
      <c r="S10" s="47"/>
      <c r="T10" s="47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4" s="24" customFormat="1" ht="11.7" customHeight="1">
      <c r="E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4" ht="23.1" customHeight="1">
      <c r="A12" s="24" t="s">
        <v>118</v>
      </c>
      <c r="B12" s="24"/>
      <c r="C12" s="24"/>
      <c r="G12" s="48">
        <v>300000000</v>
      </c>
      <c r="H12" s="48"/>
      <c r="I12" s="48">
        <v>278374901.60000002</v>
      </c>
      <c r="J12" s="48"/>
      <c r="K12" s="48">
        <v>30000000</v>
      </c>
      <c r="L12" s="51"/>
      <c r="M12" s="48">
        <v>176812663.41999996</v>
      </c>
      <c r="N12" s="51"/>
      <c r="O12" s="45">
        <v>-4869673.6400000006</v>
      </c>
      <c r="P12" s="51"/>
      <c r="Q12" s="48">
        <f>SUM(G12:O12)</f>
        <v>780317891.38</v>
      </c>
      <c r="R12" s="52"/>
      <c r="U12" s="52"/>
      <c r="V12" s="52"/>
      <c r="W12" s="52"/>
      <c r="X12" s="52"/>
      <c r="Y12" s="52"/>
      <c r="Z12" s="52"/>
      <c r="AA12" s="52"/>
    </row>
    <row r="13" spans="1:34" ht="23.1" customHeight="1">
      <c r="A13" s="24" t="s">
        <v>109</v>
      </c>
      <c r="B13" s="24"/>
      <c r="C13" s="24"/>
      <c r="G13" s="48"/>
      <c r="H13" s="48"/>
      <c r="I13" s="48"/>
      <c r="J13" s="48"/>
      <c r="K13" s="48"/>
      <c r="L13" s="51"/>
      <c r="M13" s="48"/>
      <c r="N13" s="51"/>
      <c r="O13" s="48"/>
      <c r="P13" s="51"/>
      <c r="Q13" s="48"/>
      <c r="R13" s="52"/>
      <c r="U13" s="52"/>
      <c r="V13" s="52"/>
      <c r="W13" s="52"/>
      <c r="X13" s="52"/>
      <c r="Y13" s="52"/>
      <c r="Z13" s="52"/>
      <c r="AA13" s="52"/>
    </row>
    <row r="14" spans="1:34" ht="23.1" customHeight="1">
      <c r="A14" s="24"/>
      <c r="B14" s="24" t="s">
        <v>110</v>
      </c>
      <c r="C14" s="24"/>
      <c r="E14" s="39"/>
      <c r="G14" s="40">
        <v>0</v>
      </c>
      <c r="H14" s="16"/>
      <c r="I14" s="40">
        <v>0</v>
      </c>
      <c r="J14" s="22"/>
      <c r="K14" s="40">
        <v>0</v>
      </c>
      <c r="L14" s="51"/>
      <c r="M14" s="45">
        <v>24317108.209999997</v>
      </c>
      <c r="N14" s="51"/>
      <c r="O14" s="40">
        <v>0</v>
      </c>
      <c r="P14" s="51"/>
      <c r="Q14" s="48">
        <f t="shared" ref="Q14:Q15" si="0">SUM(G14:O14)</f>
        <v>24317108.209999997</v>
      </c>
      <c r="R14" s="52"/>
      <c r="U14" s="52"/>
      <c r="V14" s="52"/>
      <c r="W14" s="52"/>
      <c r="X14" s="52"/>
      <c r="Y14" s="52"/>
      <c r="Z14" s="52"/>
      <c r="AA14" s="52"/>
    </row>
    <row r="15" spans="1:34" ht="23.1" customHeight="1">
      <c r="A15" s="24"/>
      <c r="B15" s="24" t="s">
        <v>111</v>
      </c>
      <c r="C15" s="24"/>
      <c r="E15" s="39"/>
      <c r="G15" s="40">
        <v>0</v>
      </c>
      <c r="H15" s="16"/>
      <c r="I15" s="40">
        <v>0</v>
      </c>
      <c r="J15" s="22"/>
      <c r="K15" s="40">
        <v>0</v>
      </c>
      <c r="L15" s="51"/>
      <c r="M15" s="45">
        <v>0</v>
      </c>
      <c r="N15" s="51"/>
      <c r="O15" s="47">
        <v>0</v>
      </c>
      <c r="P15" s="51"/>
      <c r="Q15" s="212">
        <f t="shared" si="0"/>
        <v>0</v>
      </c>
      <c r="R15" s="52"/>
      <c r="U15" s="52"/>
      <c r="V15" s="52"/>
      <c r="W15" s="52"/>
      <c r="X15" s="52"/>
      <c r="Y15" s="52"/>
      <c r="Z15" s="52"/>
      <c r="AA15" s="52"/>
    </row>
    <row r="16" spans="1:34" ht="23.1" customHeight="1" thickBot="1">
      <c r="A16" s="24" t="s">
        <v>112</v>
      </c>
      <c r="B16" s="24"/>
      <c r="C16" s="24"/>
      <c r="G16" s="53">
        <f>SUM(G12:G15)</f>
        <v>300000000</v>
      </c>
      <c r="H16" s="51"/>
      <c r="I16" s="53">
        <f>SUM(I12:I15)</f>
        <v>278374901.60000002</v>
      </c>
      <c r="J16" s="51"/>
      <c r="K16" s="53">
        <f>SUM(K12:K15)</f>
        <v>30000000</v>
      </c>
      <c r="L16" s="51"/>
      <c r="M16" s="53">
        <f>SUM(M12:M15)</f>
        <v>201129771.62999997</v>
      </c>
      <c r="N16" s="51"/>
      <c r="O16" s="53">
        <f>SUM(O12:O15)</f>
        <v>-4869673.6400000006</v>
      </c>
      <c r="P16" s="51"/>
      <c r="Q16" s="53">
        <f>SUM(Q12:Q15)</f>
        <v>804634999.59000003</v>
      </c>
      <c r="R16" s="51"/>
      <c r="U16" s="52"/>
      <c r="V16" s="52"/>
      <c r="W16" s="52"/>
      <c r="X16" s="52"/>
      <c r="Y16" s="52"/>
      <c r="Z16" s="52"/>
      <c r="AA16" s="52"/>
    </row>
    <row r="17" spans="1:27" ht="23.1" customHeight="1" thickTop="1">
      <c r="A17" s="24"/>
      <c r="B17" s="24"/>
      <c r="C17" s="24"/>
      <c r="G17" s="56"/>
      <c r="H17" s="51"/>
      <c r="I17" s="56"/>
      <c r="J17" s="51"/>
      <c r="K17" s="56"/>
      <c r="L17" s="51"/>
      <c r="M17" s="56"/>
      <c r="N17" s="51"/>
      <c r="O17" s="56"/>
      <c r="P17" s="51"/>
      <c r="Q17" s="56"/>
      <c r="R17" s="51"/>
      <c r="U17" s="52"/>
      <c r="V17" s="52"/>
      <c r="W17" s="52"/>
      <c r="X17" s="52"/>
      <c r="Y17" s="52"/>
      <c r="Z17" s="52"/>
      <c r="AA17" s="52"/>
    </row>
    <row r="18" spans="1:27" ht="23.1" customHeight="1">
      <c r="A18" s="24" t="s">
        <v>113</v>
      </c>
      <c r="B18" s="24"/>
      <c r="C18" s="24"/>
      <c r="G18" s="56">
        <v>300000000</v>
      </c>
      <c r="H18" s="51"/>
      <c r="I18" s="214">
        <v>278374901.60000002</v>
      </c>
      <c r="J18" s="215"/>
      <c r="K18" s="214">
        <v>30000000</v>
      </c>
      <c r="L18" s="215"/>
      <c r="M18" s="214">
        <v>260692093.64999992</v>
      </c>
      <c r="N18" s="215"/>
      <c r="O18" s="214">
        <v>-2852442.6800000006</v>
      </c>
      <c r="P18" s="215"/>
      <c r="Q18" s="214">
        <f>SUM(G18:O18)</f>
        <v>866214552.57000005</v>
      </c>
      <c r="R18" s="51"/>
      <c r="U18" s="52"/>
      <c r="V18" s="52"/>
      <c r="W18" s="52"/>
      <c r="X18" s="52"/>
      <c r="Y18" s="52"/>
      <c r="Z18" s="52"/>
      <c r="AA18" s="52"/>
    </row>
    <row r="19" spans="1:27" ht="23.1" customHeight="1">
      <c r="A19" s="24" t="s">
        <v>109</v>
      </c>
      <c r="B19" s="24"/>
      <c r="G19" s="56"/>
      <c r="H19" s="51"/>
      <c r="I19" s="214"/>
      <c r="J19" s="215"/>
      <c r="K19" s="214"/>
      <c r="L19" s="215"/>
      <c r="M19" s="214"/>
      <c r="N19" s="215"/>
      <c r="O19" s="212"/>
      <c r="P19" s="215"/>
      <c r="Q19" s="212"/>
      <c r="R19" s="51"/>
      <c r="U19" s="52"/>
      <c r="V19" s="52"/>
      <c r="W19" s="52"/>
      <c r="X19" s="52"/>
      <c r="Y19" s="52"/>
      <c r="Z19" s="52"/>
      <c r="AA19" s="52"/>
    </row>
    <row r="20" spans="1:27" ht="23.1" customHeight="1">
      <c r="A20" s="24"/>
      <c r="B20" s="24" t="s">
        <v>110</v>
      </c>
      <c r="E20" s="39"/>
      <c r="G20" s="40">
        <v>0</v>
      </c>
      <c r="H20" s="57"/>
      <c r="I20" s="40">
        <v>0</v>
      </c>
      <c r="J20" s="77"/>
      <c r="K20" s="40">
        <v>0</v>
      </c>
      <c r="L20" s="77"/>
      <c r="M20" s="212">
        <v>16189263.87000002</v>
      </c>
      <c r="N20" s="212"/>
      <c r="O20" s="212">
        <v>0</v>
      </c>
      <c r="P20" s="212"/>
      <c r="Q20" s="212">
        <f t="shared" ref="Q20:Q21" si="1">SUM(G20:O20)</f>
        <v>16189263.87000002</v>
      </c>
      <c r="R20" s="52"/>
      <c r="U20" s="52"/>
      <c r="V20" s="52"/>
      <c r="W20" s="52"/>
      <c r="X20" s="52"/>
      <c r="Y20" s="52"/>
      <c r="Z20" s="52"/>
      <c r="AA20" s="52"/>
    </row>
    <row r="21" spans="1:27" ht="23.1" customHeight="1">
      <c r="A21" s="24"/>
      <c r="B21" s="24" t="s">
        <v>111</v>
      </c>
      <c r="E21" s="39"/>
      <c r="G21" s="40">
        <v>0</v>
      </c>
      <c r="H21" s="57"/>
      <c r="I21" s="40">
        <v>0</v>
      </c>
      <c r="J21" s="77"/>
      <c r="K21" s="40">
        <v>0</v>
      </c>
      <c r="L21" s="77"/>
      <c r="M21" s="212">
        <v>0</v>
      </c>
      <c r="N21" s="212"/>
      <c r="O21" s="212">
        <v>0</v>
      </c>
      <c r="P21" s="212"/>
      <c r="Q21" s="212">
        <f t="shared" si="1"/>
        <v>0</v>
      </c>
      <c r="R21" s="52"/>
      <c r="U21" s="52"/>
      <c r="V21" s="52"/>
      <c r="W21" s="52"/>
      <c r="X21" s="52"/>
      <c r="Y21" s="52"/>
      <c r="Z21" s="52"/>
      <c r="AA21" s="52"/>
    </row>
    <row r="22" spans="1:27" ht="23.1" customHeight="1" thickBot="1">
      <c r="A22" s="24" t="s">
        <v>114</v>
      </c>
      <c r="B22" s="24"/>
      <c r="G22" s="53">
        <f>SUM(G18:G21)</f>
        <v>300000000</v>
      </c>
      <c r="H22" s="53">
        <f t="shared" ref="H22:Q22" si="2">SUM(H18:H21)</f>
        <v>0</v>
      </c>
      <c r="I22" s="53">
        <f t="shared" si="2"/>
        <v>278374901.60000002</v>
      </c>
      <c r="J22" s="53">
        <f t="shared" si="2"/>
        <v>0</v>
      </c>
      <c r="K22" s="53">
        <f t="shared" si="2"/>
        <v>30000000</v>
      </c>
      <c r="L22" s="53">
        <f t="shared" si="2"/>
        <v>0</v>
      </c>
      <c r="M22" s="53">
        <f t="shared" si="2"/>
        <v>276881357.51999992</v>
      </c>
      <c r="N22" s="53">
        <f t="shared" si="2"/>
        <v>0</v>
      </c>
      <c r="O22" s="216">
        <f t="shared" si="2"/>
        <v>-2852442.6800000006</v>
      </c>
      <c r="P22" s="216">
        <f t="shared" si="2"/>
        <v>0</v>
      </c>
      <c r="Q22" s="216">
        <f t="shared" si="2"/>
        <v>882403816.44000006</v>
      </c>
      <c r="R22" s="51"/>
      <c r="U22" s="52"/>
      <c r="V22" s="52"/>
      <c r="W22" s="52"/>
      <c r="X22" s="52"/>
      <c r="Y22" s="52"/>
      <c r="Z22" s="52"/>
      <c r="AA22" s="52"/>
    </row>
    <row r="23" spans="1:27" ht="23.1" customHeight="1" thickTop="1">
      <c r="A23" s="24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U23" s="52"/>
      <c r="V23" s="52"/>
      <c r="W23" s="52"/>
      <c r="X23" s="52"/>
      <c r="Y23" s="52"/>
      <c r="Z23" s="52"/>
      <c r="AA23" s="52"/>
    </row>
    <row r="24" spans="1:27" ht="23.1" customHeight="1">
      <c r="A24" s="24" t="s">
        <v>32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U24" s="52"/>
      <c r="V24" s="52"/>
      <c r="W24" s="52"/>
      <c r="X24" s="52"/>
      <c r="Y24" s="52"/>
      <c r="Z24" s="52"/>
      <c r="AA24" s="52"/>
    </row>
    <row r="25" spans="1:27" ht="23.1" customHeight="1">
      <c r="A25" s="24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U25" s="52"/>
      <c r="V25" s="52"/>
      <c r="W25" s="52"/>
      <c r="X25" s="52"/>
      <c r="Y25" s="52"/>
      <c r="Z25" s="52"/>
      <c r="AA25" s="52"/>
    </row>
    <row r="26" spans="1:27" ht="23.1" customHeight="1">
      <c r="A26" s="24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U26" s="52"/>
      <c r="V26" s="52"/>
      <c r="W26" s="52"/>
      <c r="X26" s="52"/>
      <c r="Y26" s="52"/>
      <c r="Z26" s="52"/>
      <c r="AA26" s="52"/>
    </row>
    <row r="27" spans="1:27" ht="23.1" customHeight="1">
      <c r="A27" s="24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U27" s="52"/>
      <c r="V27" s="52"/>
      <c r="W27" s="52"/>
      <c r="X27" s="52"/>
      <c r="Y27" s="52"/>
      <c r="Z27" s="52"/>
      <c r="AA27" s="52"/>
    </row>
    <row r="28" spans="1:27" ht="23.1" customHeight="1">
      <c r="A28" s="24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U28" s="52"/>
      <c r="V28" s="52"/>
      <c r="W28" s="52"/>
      <c r="X28" s="52"/>
      <c r="Y28" s="52"/>
      <c r="Z28" s="52"/>
      <c r="AA28" s="52"/>
    </row>
    <row r="29" spans="1:27" ht="23.1" customHeight="1">
      <c r="A29" s="24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U29" s="52"/>
      <c r="V29" s="52"/>
      <c r="W29" s="52"/>
      <c r="X29" s="52"/>
      <c r="Y29" s="52"/>
      <c r="Z29" s="52"/>
      <c r="AA29" s="52"/>
    </row>
    <row r="30" spans="1:27" ht="23.1" customHeight="1">
      <c r="A30" s="24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U30" s="52"/>
      <c r="V30" s="52"/>
      <c r="W30" s="52"/>
      <c r="X30" s="52"/>
      <c r="Y30" s="52"/>
      <c r="Z30" s="52"/>
      <c r="AA30" s="52"/>
    </row>
    <row r="31" spans="1:27" ht="23.1" customHeight="1">
      <c r="A31" s="24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U31" s="52"/>
      <c r="V31" s="52"/>
      <c r="W31" s="52"/>
      <c r="X31" s="52"/>
      <c r="Y31" s="52"/>
      <c r="Z31" s="52"/>
      <c r="AA31" s="52"/>
    </row>
    <row r="32" spans="1:27" ht="23.1" customHeight="1">
      <c r="A32" s="24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U32" s="52"/>
      <c r="V32" s="52"/>
      <c r="W32" s="52"/>
      <c r="X32" s="52"/>
      <c r="Y32" s="52"/>
      <c r="Z32" s="52"/>
      <c r="AA32" s="52"/>
    </row>
    <row r="33" spans="1:27" ht="23.1" customHeight="1">
      <c r="A33" s="24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U33" s="52"/>
      <c r="V33" s="52"/>
      <c r="W33" s="52"/>
      <c r="X33" s="52"/>
      <c r="Y33" s="52"/>
      <c r="Z33" s="52"/>
      <c r="AA33" s="52"/>
    </row>
    <row r="34" spans="1:27" ht="23.1" customHeight="1">
      <c r="A34" s="24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U34" s="52"/>
      <c r="V34" s="52"/>
      <c r="W34" s="52"/>
      <c r="X34" s="52"/>
      <c r="Y34" s="52"/>
      <c r="Z34" s="52"/>
      <c r="AA34" s="52"/>
    </row>
    <row r="35" spans="1:27" ht="23.1" customHeight="1">
      <c r="A35" s="24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U35" s="52"/>
      <c r="V35" s="52"/>
      <c r="W35" s="52"/>
      <c r="X35" s="52"/>
      <c r="Y35" s="52"/>
      <c r="Z35" s="52"/>
      <c r="AA35" s="52"/>
    </row>
    <row r="36" spans="1:27" ht="23.1" customHeight="1">
      <c r="A36" s="24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U36" s="52"/>
      <c r="V36" s="52"/>
      <c r="W36" s="52"/>
      <c r="X36" s="52"/>
      <c r="Y36" s="52"/>
      <c r="Z36" s="52"/>
      <c r="AA36" s="52"/>
    </row>
    <row r="37" spans="1:27" ht="23.1" customHeight="1">
      <c r="A37" s="24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U37" s="52"/>
      <c r="V37" s="52"/>
      <c r="W37" s="52"/>
      <c r="X37" s="52"/>
      <c r="Y37" s="52"/>
      <c r="Z37" s="52"/>
      <c r="AA37" s="52"/>
    </row>
    <row r="38" spans="1:27" ht="23.1" customHeight="1">
      <c r="A38" s="24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U38" s="52"/>
      <c r="V38" s="52"/>
      <c r="W38" s="52"/>
      <c r="X38" s="52"/>
      <c r="Y38" s="52"/>
      <c r="Z38" s="52"/>
      <c r="AA38" s="52"/>
    </row>
    <row r="39" spans="1:27" ht="23.1" customHeight="1">
      <c r="A39" s="24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U39" s="52"/>
      <c r="V39" s="52"/>
      <c r="W39" s="52"/>
      <c r="X39" s="52"/>
      <c r="Y39" s="52"/>
      <c r="Z39" s="52"/>
      <c r="AA39" s="52"/>
    </row>
    <row r="40" spans="1:27" ht="23.1" customHeight="1">
      <c r="A40" s="24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U40" s="52"/>
      <c r="V40" s="52"/>
      <c r="W40" s="52"/>
      <c r="X40" s="52"/>
      <c r="Y40" s="52"/>
      <c r="Z40" s="52"/>
      <c r="AA40" s="52"/>
    </row>
    <row r="41" spans="1:27" ht="23.1" customHeight="1">
      <c r="A41" s="24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U41" s="52"/>
      <c r="V41" s="52"/>
      <c r="W41" s="52"/>
      <c r="X41" s="52"/>
      <c r="Y41" s="52"/>
      <c r="Z41" s="52"/>
      <c r="AA41" s="52"/>
    </row>
    <row r="42" spans="1:27" ht="23.1" customHeight="1">
      <c r="A42" s="24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U42" s="52"/>
      <c r="V42" s="52"/>
      <c r="W42" s="52"/>
      <c r="X42" s="52"/>
      <c r="Y42" s="52"/>
      <c r="Z42" s="52"/>
      <c r="AA42" s="52"/>
    </row>
    <row r="43" spans="1:27" ht="23.1" customHeight="1">
      <c r="A43" s="24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U43" s="52"/>
      <c r="V43" s="52"/>
      <c r="W43" s="52"/>
      <c r="X43" s="52"/>
      <c r="Y43" s="52"/>
      <c r="Z43" s="52"/>
      <c r="AA43" s="52"/>
    </row>
    <row r="44" spans="1:27" ht="23.1" customHeight="1">
      <c r="A44" s="24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U44" s="52"/>
      <c r="V44" s="52"/>
      <c r="W44" s="52"/>
      <c r="X44" s="52"/>
      <c r="Y44" s="52"/>
      <c r="Z44" s="52"/>
      <c r="AA44" s="52"/>
    </row>
    <row r="45" spans="1:27" ht="23.1" customHeight="1">
      <c r="A45" s="24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U45" s="52"/>
      <c r="V45" s="52"/>
      <c r="W45" s="52"/>
      <c r="X45" s="52"/>
      <c r="Y45" s="52"/>
      <c r="Z45" s="52"/>
      <c r="AA45" s="52"/>
    </row>
    <row r="46" spans="1:27" ht="23.1" customHeight="1">
      <c r="A46" s="24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U46" s="52"/>
      <c r="V46" s="52"/>
      <c r="W46" s="52"/>
      <c r="X46" s="52"/>
      <c r="Y46" s="52"/>
      <c r="Z46" s="52"/>
      <c r="AA46" s="52"/>
    </row>
    <row r="47" spans="1:27" ht="23.1" customHeight="1">
      <c r="A47" s="24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U47" s="52"/>
      <c r="V47" s="52"/>
      <c r="W47" s="52"/>
      <c r="X47" s="52"/>
      <c r="Y47" s="52"/>
      <c r="Z47" s="52"/>
      <c r="AA47" s="52"/>
    </row>
    <row r="48" spans="1:27" ht="23.1" customHeight="1">
      <c r="A48" s="24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U48" s="52"/>
      <c r="V48" s="52"/>
      <c r="W48" s="52"/>
      <c r="X48" s="52"/>
      <c r="Y48" s="52"/>
      <c r="Z48" s="52"/>
      <c r="AA48" s="52"/>
    </row>
    <row r="49" spans="1:27" ht="23.1" customHeight="1">
      <c r="A49" s="24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U49" s="52"/>
      <c r="V49" s="52"/>
      <c r="W49" s="52"/>
      <c r="X49" s="52"/>
      <c r="Y49" s="52"/>
      <c r="Z49" s="52"/>
      <c r="AA49" s="52"/>
    </row>
    <row r="50" spans="1:27" ht="23.1" customHeight="1">
      <c r="A50" s="24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U50" s="52"/>
      <c r="V50" s="52"/>
      <c r="W50" s="52"/>
      <c r="X50" s="52"/>
      <c r="Y50" s="52"/>
      <c r="Z50" s="52"/>
      <c r="AA50" s="52"/>
    </row>
    <row r="51" spans="1:27" ht="23.1" customHeight="1">
      <c r="A51" s="24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U51" s="52"/>
      <c r="V51" s="52"/>
      <c r="W51" s="52"/>
      <c r="X51" s="52"/>
      <c r="Y51" s="52"/>
      <c r="Z51" s="52"/>
      <c r="AA51" s="52"/>
    </row>
    <row r="52" spans="1:27" ht="23.1" customHeight="1">
      <c r="A52" s="24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U52" s="52"/>
      <c r="V52" s="52"/>
      <c r="W52" s="52"/>
      <c r="X52" s="52"/>
      <c r="Y52" s="52"/>
      <c r="Z52" s="52"/>
      <c r="AA52" s="52"/>
    </row>
    <row r="53" spans="1:27" ht="23.1" customHeight="1">
      <c r="A53" s="24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U53" s="52"/>
      <c r="V53" s="52"/>
      <c r="W53" s="52"/>
      <c r="X53" s="52"/>
      <c r="Y53" s="52"/>
      <c r="Z53" s="52"/>
      <c r="AA53" s="52"/>
    </row>
    <row r="54" spans="1:27" ht="23.1" customHeight="1">
      <c r="A54" s="24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U54" s="52"/>
      <c r="V54" s="52"/>
      <c r="W54" s="52"/>
      <c r="X54" s="52"/>
      <c r="Y54" s="52"/>
      <c r="Z54" s="52"/>
      <c r="AA54" s="52"/>
    </row>
    <row r="55" spans="1:27" ht="23.1" customHeight="1">
      <c r="A55" s="24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U55" s="52"/>
      <c r="V55" s="52"/>
      <c r="W55" s="52"/>
      <c r="X55" s="52"/>
      <c r="Y55" s="52"/>
      <c r="Z55" s="52"/>
      <c r="AA55" s="52"/>
    </row>
    <row r="56" spans="1:27" ht="23.1" customHeight="1">
      <c r="A56" s="24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U56" s="52"/>
      <c r="V56" s="52"/>
      <c r="W56" s="52"/>
      <c r="X56" s="52"/>
      <c r="Y56" s="52"/>
      <c r="Z56" s="52"/>
      <c r="AA56" s="52"/>
    </row>
    <row r="57" spans="1:27" ht="23.1" customHeight="1">
      <c r="A57" s="24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U57" s="52"/>
      <c r="V57" s="52"/>
      <c r="W57" s="52"/>
      <c r="X57" s="52"/>
      <c r="Y57" s="52"/>
      <c r="Z57" s="52"/>
      <c r="AA57" s="52"/>
    </row>
    <row r="58" spans="1:27" ht="41.1" customHeight="1">
      <c r="A58" s="24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U58" s="52"/>
      <c r="V58" s="52"/>
      <c r="W58" s="52"/>
      <c r="X58" s="52"/>
      <c r="Y58" s="52"/>
      <c r="Z58" s="52"/>
      <c r="AA58" s="52"/>
    </row>
    <row r="59" spans="1:27" ht="23.1" customHeight="1">
      <c r="A59" s="54"/>
      <c r="G59" s="51"/>
      <c r="H59" s="51"/>
      <c r="I59" s="51"/>
      <c r="J59" s="51"/>
      <c r="K59" s="51"/>
      <c r="L59" s="51"/>
      <c r="M59" s="51"/>
      <c r="N59" s="51"/>
      <c r="O59" s="68"/>
      <c r="P59" s="51"/>
      <c r="Q59" s="68" t="s">
        <v>119</v>
      </c>
      <c r="R59" s="51"/>
      <c r="U59" s="52"/>
      <c r="V59" s="52"/>
      <c r="W59" s="52"/>
      <c r="X59" s="52"/>
      <c r="Y59" s="52"/>
      <c r="Z59" s="52"/>
      <c r="AA59" s="52"/>
    </row>
    <row r="60" spans="1:27" ht="22.2" customHeight="1"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U60" s="52"/>
      <c r="V60" s="52"/>
      <c r="W60" s="52"/>
      <c r="X60" s="52"/>
      <c r="Y60" s="52"/>
      <c r="Z60" s="52"/>
      <c r="AA60" s="52"/>
    </row>
    <row r="61" spans="1:27" ht="22.2" customHeight="1"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U61" s="52"/>
      <c r="V61" s="52"/>
      <c r="W61" s="52"/>
      <c r="X61" s="52"/>
      <c r="Y61" s="52"/>
      <c r="Z61" s="52"/>
      <c r="AA61" s="52"/>
    </row>
    <row r="62" spans="1:27" ht="22.2" customHeight="1"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U62" s="52"/>
      <c r="V62" s="52"/>
      <c r="W62" s="52"/>
      <c r="X62" s="52"/>
      <c r="Y62" s="52"/>
      <c r="Z62" s="52"/>
      <c r="AA62" s="52"/>
    </row>
    <row r="64" spans="1:27" ht="22.2" customHeight="1"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U64" s="52"/>
      <c r="V64" s="52"/>
      <c r="W64" s="52"/>
      <c r="X64" s="52"/>
      <c r="Y64" s="52"/>
      <c r="Z64" s="52"/>
      <c r="AA64" s="52"/>
    </row>
    <row r="65" spans="7:27" ht="22.2" customHeight="1"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U65" s="52"/>
      <c r="V65" s="52"/>
      <c r="W65" s="52"/>
      <c r="X65" s="52"/>
      <c r="Y65" s="52"/>
      <c r="Z65" s="52"/>
      <c r="AA65" s="52"/>
    </row>
    <row r="66" spans="7:27" ht="22.2" customHeight="1"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U66" s="52"/>
      <c r="V66" s="52"/>
      <c r="W66" s="52"/>
      <c r="X66" s="52"/>
      <c r="Y66" s="52"/>
      <c r="Z66" s="52"/>
      <c r="AA66" s="52"/>
    </row>
  </sheetData>
  <mergeCells count="3">
    <mergeCell ref="G6:Q6"/>
    <mergeCell ref="K8:M8"/>
    <mergeCell ref="G5:Q5"/>
  </mergeCells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C5FA6-6236-46AD-B98A-3C4D417AAD01}">
  <sheetPr>
    <tabColor rgb="FF00B050"/>
  </sheetPr>
  <dimension ref="A1:V166"/>
  <sheetViews>
    <sheetView view="pageBreakPreview" topLeftCell="A67" zoomScaleNormal="100" zoomScaleSheetLayoutView="100" workbookViewId="0">
      <selection activeCell="H81" sqref="H81"/>
    </sheetView>
  </sheetViews>
  <sheetFormatPr defaultRowHeight="21.75" customHeight="1"/>
  <cols>
    <col min="1" max="2" width="2.375" style="140" customWidth="1"/>
    <col min="3" max="3" width="1.625" style="140" customWidth="1"/>
    <col min="4" max="4" width="2.375" style="140" customWidth="1"/>
    <col min="5" max="5" width="47.5" style="140" customWidth="1"/>
    <col min="6" max="6" width="10.625" style="140" customWidth="1"/>
    <col min="7" max="7" width="0.625" style="140" customWidth="1"/>
    <col min="8" max="8" width="17.625" style="140" customWidth="1"/>
    <col min="9" max="9" width="0.625" style="140" customWidth="1"/>
    <col min="10" max="10" width="17.625" style="140" customWidth="1"/>
    <col min="11" max="11" width="0.625" style="140" customWidth="1"/>
    <col min="12" max="12" width="17.625" style="140" customWidth="1"/>
    <col min="13" max="13" width="0.625" style="140" customWidth="1"/>
    <col min="14" max="14" width="17.625" style="140" customWidth="1"/>
    <col min="15" max="15" width="0.625" style="140" customWidth="1"/>
    <col min="16" max="16" width="15.625" style="140" bestFit="1" customWidth="1"/>
    <col min="17" max="17" width="11.5" style="140" customWidth="1"/>
    <col min="18" max="18" width="9.375" style="140"/>
    <col min="19" max="19" width="14.375" style="140" bestFit="1" customWidth="1"/>
    <col min="20" max="20" width="15.5" style="140" bestFit="1" customWidth="1"/>
    <col min="21" max="21" width="15.375" style="140" bestFit="1" customWidth="1"/>
    <col min="22" max="22" width="15.5" style="140" bestFit="1" customWidth="1"/>
    <col min="23" max="256" width="9.375" style="140"/>
    <col min="257" max="258" width="2.375" style="140" customWidth="1"/>
    <col min="259" max="259" width="1.625" style="140" customWidth="1"/>
    <col min="260" max="260" width="2.375" style="140" customWidth="1"/>
    <col min="261" max="261" width="46" style="140" customWidth="1"/>
    <col min="262" max="262" width="10.125" style="140" customWidth="1"/>
    <col min="263" max="263" width="0.625" style="140" customWidth="1"/>
    <col min="264" max="264" width="17.625" style="140" customWidth="1"/>
    <col min="265" max="265" width="0.625" style="140" customWidth="1"/>
    <col min="266" max="266" width="17.625" style="140" customWidth="1"/>
    <col min="267" max="267" width="0.625" style="140" customWidth="1"/>
    <col min="268" max="268" width="17.625" style="140" customWidth="1"/>
    <col min="269" max="269" width="0.625" style="140" customWidth="1"/>
    <col min="270" max="270" width="17.625" style="140" customWidth="1"/>
    <col min="271" max="271" width="0.625" style="140" customWidth="1"/>
    <col min="272" max="272" width="15.625" style="140" bestFit="1" customWidth="1"/>
    <col min="273" max="273" width="11.5" style="140" customWidth="1"/>
    <col min="274" max="274" width="9.375" style="140"/>
    <col min="275" max="275" width="13.625" style="140" bestFit="1" customWidth="1"/>
    <col min="276" max="276" width="9.375" style="140"/>
    <col min="277" max="277" width="15.375" style="140" bestFit="1" customWidth="1"/>
    <col min="278" max="278" width="13.625" style="140" bestFit="1" customWidth="1"/>
    <col min="279" max="512" width="9.375" style="140"/>
    <col min="513" max="514" width="2.375" style="140" customWidth="1"/>
    <col min="515" max="515" width="1.625" style="140" customWidth="1"/>
    <col min="516" max="516" width="2.375" style="140" customWidth="1"/>
    <col min="517" max="517" width="46" style="140" customWidth="1"/>
    <col min="518" max="518" width="10.125" style="140" customWidth="1"/>
    <col min="519" max="519" width="0.625" style="140" customWidth="1"/>
    <col min="520" max="520" width="17.625" style="140" customWidth="1"/>
    <col min="521" max="521" width="0.625" style="140" customWidth="1"/>
    <col min="522" max="522" width="17.625" style="140" customWidth="1"/>
    <col min="523" max="523" width="0.625" style="140" customWidth="1"/>
    <col min="524" max="524" width="17.625" style="140" customWidth="1"/>
    <col min="525" max="525" width="0.625" style="140" customWidth="1"/>
    <col min="526" max="526" width="17.625" style="140" customWidth="1"/>
    <col min="527" max="527" width="0.625" style="140" customWidth="1"/>
    <col min="528" max="528" width="15.625" style="140" bestFit="1" customWidth="1"/>
    <col min="529" max="529" width="11.5" style="140" customWidth="1"/>
    <col min="530" max="530" width="9.375" style="140"/>
    <col min="531" max="531" width="13.625" style="140" bestFit="1" customWidth="1"/>
    <col min="532" max="532" width="9.375" style="140"/>
    <col min="533" max="533" width="15.375" style="140" bestFit="1" customWidth="1"/>
    <col min="534" max="534" width="13.625" style="140" bestFit="1" customWidth="1"/>
    <col min="535" max="768" width="9.375" style="140"/>
    <col min="769" max="770" width="2.375" style="140" customWidth="1"/>
    <col min="771" max="771" width="1.625" style="140" customWidth="1"/>
    <col min="772" max="772" width="2.375" style="140" customWidth="1"/>
    <col min="773" max="773" width="46" style="140" customWidth="1"/>
    <col min="774" max="774" width="10.125" style="140" customWidth="1"/>
    <col min="775" max="775" width="0.625" style="140" customWidth="1"/>
    <col min="776" max="776" width="17.625" style="140" customWidth="1"/>
    <col min="777" max="777" width="0.625" style="140" customWidth="1"/>
    <col min="778" max="778" width="17.625" style="140" customWidth="1"/>
    <col min="779" max="779" width="0.625" style="140" customWidth="1"/>
    <col min="780" max="780" width="17.625" style="140" customWidth="1"/>
    <col min="781" max="781" width="0.625" style="140" customWidth="1"/>
    <col min="782" max="782" width="17.625" style="140" customWidth="1"/>
    <col min="783" max="783" width="0.625" style="140" customWidth="1"/>
    <col min="784" max="784" width="15.625" style="140" bestFit="1" customWidth="1"/>
    <col min="785" max="785" width="11.5" style="140" customWidth="1"/>
    <col min="786" max="786" width="9.375" style="140"/>
    <col min="787" max="787" width="13.625" style="140" bestFit="1" customWidth="1"/>
    <col min="788" max="788" width="9.375" style="140"/>
    <col min="789" max="789" width="15.375" style="140" bestFit="1" customWidth="1"/>
    <col min="790" max="790" width="13.625" style="140" bestFit="1" customWidth="1"/>
    <col min="791" max="1024" width="9.375" style="140"/>
    <col min="1025" max="1026" width="2.375" style="140" customWidth="1"/>
    <col min="1027" max="1027" width="1.625" style="140" customWidth="1"/>
    <col min="1028" max="1028" width="2.375" style="140" customWidth="1"/>
    <col min="1029" max="1029" width="46" style="140" customWidth="1"/>
    <col min="1030" max="1030" width="10.125" style="140" customWidth="1"/>
    <col min="1031" max="1031" width="0.625" style="140" customWidth="1"/>
    <col min="1032" max="1032" width="17.625" style="140" customWidth="1"/>
    <col min="1033" max="1033" width="0.625" style="140" customWidth="1"/>
    <col min="1034" max="1034" width="17.625" style="140" customWidth="1"/>
    <col min="1035" max="1035" width="0.625" style="140" customWidth="1"/>
    <col min="1036" max="1036" width="17.625" style="140" customWidth="1"/>
    <col min="1037" max="1037" width="0.625" style="140" customWidth="1"/>
    <col min="1038" max="1038" width="17.625" style="140" customWidth="1"/>
    <col min="1039" max="1039" width="0.625" style="140" customWidth="1"/>
    <col min="1040" max="1040" width="15.625" style="140" bestFit="1" customWidth="1"/>
    <col min="1041" max="1041" width="11.5" style="140" customWidth="1"/>
    <col min="1042" max="1042" width="9.375" style="140"/>
    <col min="1043" max="1043" width="13.625" style="140" bestFit="1" customWidth="1"/>
    <col min="1044" max="1044" width="9.375" style="140"/>
    <col min="1045" max="1045" width="15.375" style="140" bestFit="1" customWidth="1"/>
    <col min="1046" max="1046" width="13.625" style="140" bestFit="1" customWidth="1"/>
    <col min="1047" max="1280" width="9.375" style="140"/>
    <col min="1281" max="1282" width="2.375" style="140" customWidth="1"/>
    <col min="1283" max="1283" width="1.625" style="140" customWidth="1"/>
    <col min="1284" max="1284" width="2.375" style="140" customWidth="1"/>
    <col min="1285" max="1285" width="46" style="140" customWidth="1"/>
    <col min="1286" max="1286" width="10.125" style="140" customWidth="1"/>
    <col min="1287" max="1287" width="0.625" style="140" customWidth="1"/>
    <col min="1288" max="1288" width="17.625" style="140" customWidth="1"/>
    <col min="1289" max="1289" width="0.625" style="140" customWidth="1"/>
    <col min="1290" max="1290" width="17.625" style="140" customWidth="1"/>
    <col min="1291" max="1291" width="0.625" style="140" customWidth="1"/>
    <col min="1292" max="1292" width="17.625" style="140" customWidth="1"/>
    <col min="1293" max="1293" width="0.625" style="140" customWidth="1"/>
    <col min="1294" max="1294" width="17.625" style="140" customWidth="1"/>
    <col min="1295" max="1295" width="0.625" style="140" customWidth="1"/>
    <col min="1296" max="1296" width="15.625" style="140" bestFit="1" customWidth="1"/>
    <col min="1297" max="1297" width="11.5" style="140" customWidth="1"/>
    <col min="1298" max="1298" width="9.375" style="140"/>
    <col min="1299" max="1299" width="13.625" style="140" bestFit="1" customWidth="1"/>
    <col min="1300" max="1300" width="9.375" style="140"/>
    <col min="1301" max="1301" width="15.375" style="140" bestFit="1" customWidth="1"/>
    <col min="1302" max="1302" width="13.625" style="140" bestFit="1" customWidth="1"/>
    <col min="1303" max="1536" width="9.375" style="140"/>
    <col min="1537" max="1538" width="2.375" style="140" customWidth="1"/>
    <col min="1539" max="1539" width="1.625" style="140" customWidth="1"/>
    <col min="1540" max="1540" width="2.375" style="140" customWidth="1"/>
    <col min="1541" max="1541" width="46" style="140" customWidth="1"/>
    <col min="1542" max="1542" width="10.125" style="140" customWidth="1"/>
    <col min="1543" max="1543" width="0.625" style="140" customWidth="1"/>
    <col min="1544" max="1544" width="17.625" style="140" customWidth="1"/>
    <col min="1545" max="1545" width="0.625" style="140" customWidth="1"/>
    <col min="1546" max="1546" width="17.625" style="140" customWidth="1"/>
    <col min="1547" max="1547" width="0.625" style="140" customWidth="1"/>
    <col min="1548" max="1548" width="17.625" style="140" customWidth="1"/>
    <col min="1549" max="1549" width="0.625" style="140" customWidth="1"/>
    <col min="1550" max="1550" width="17.625" style="140" customWidth="1"/>
    <col min="1551" max="1551" width="0.625" style="140" customWidth="1"/>
    <col min="1552" max="1552" width="15.625" style="140" bestFit="1" customWidth="1"/>
    <col min="1553" max="1553" width="11.5" style="140" customWidth="1"/>
    <col min="1554" max="1554" width="9.375" style="140"/>
    <col min="1555" max="1555" width="13.625" style="140" bestFit="1" customWidth="1"/>
    <col min="1556" max="1556" width="9.375" style="140"/>
    <col min="1557" max="1557" width="15.375" style="140" bestFit="1" customWidth="1"/>
    <col min="1558" max="1558" width="13.625" style="140" bestFit="1" customWidth="1"/>
    <col min="1559" max="1792" width="9.375" style="140"/>
    <col min="1793" max="1794" width="2.375" style="140" customWidth="1"/>
    <col min="1795" max="1795" width="1.625" style="140" customWidth="1"/>
    <col min="1796" max="1796" width="2.375" style="140" customWidth="1"/>
    <col min="1797" max="1797" width="46" style="140" customWidth="1"/>
    <col min="1798" max="1798" width="10.125" style="140" customWidth="1"/>
    <col min="1799" max="1799" width="0.625" style="140" customWidth="1"/>
    <col min="1800" max="1800" width="17.625" style="140" customWidth="1"/>
    <col min="1801" max="1801" width="0.625" style="140" customWidth="1"/>
    <col min="1802" max="1802" width="17.625" style="140" customWidth="1"/>
    <col min="1803" max="1803" width="0.625" style="140" customWidth="1"/>
    <col min="1804" max="1804" width="17.625" style="140" customWidth="1"/>
    <col min="1805" max="1805" width="0.625" style="140" customWidth="1"/>
    <col min="1806" max="1806" width="17.625" style="140" customWidth="1"/>
    <col min="1807" max="1807" width="0.625" style="140" customWidth="1"/>
    <col min="1808" max="1808" width="15.625" style="140" bestFit="1" customWidth="1"/>
    <col min="1809" max="1809" width="11.5" style="140" customWidth="1"/>
    <col min="1810" max="1810" width="9.375" style="140"/>
    <col min="1811" max="1811" width="13.625" style="140" bestFit="1" customWidth="1"/>
    <col min="1812" max="1812" width="9.375" style="140"/>
    <col min="1813" max="1813" width="15.375" style="140" bestFit="1" customWidth="1"/>
    <col min="1814" max="1814" width="13.625" style="140" bestFit="1" customWidth="1"/>
    <col min="1815" max="2048" width="9.375" style="140"/>
    <col min="2049" max="2050" width="2.375" style="140" customWidth="1"/>
    <col min="2051" max="2051" width="1.625" style="140" customWidth="1"/>
    <col min="2052" max="2052" width="2.375" style="140" customWidth="1"/>
    <col min="2053" max="2053" width="46" style="140" customWidth="1"/>
    <col min="2054" max="2054" width="10.125" style="140" customWidth="1"/>
    <col min="2055" max="2055" width="0.625" style="140" customWidth="1"/>
    <col min="2056" max="2056" width="17.625" style="140" customWidth="1"/>
    <col min="2057" max="2057" width="0.625" style="140" customWidth="1"/>
    <col min="2058" max="2058" width="17.625" style="140" customWidth="1"/>
    <col min="2059" max="2059" width="0.625" style="140" customWidth="1"/>
    <col min="2060" max="2060" width="17.625" style="140" customWidth="1"/>
    <col min="2061" max="2061" width="0.625" style="140" customWidth="1"/>
    <col min="2062" max="2062" width="17.625" style="140" customWidth="1"/>
    <col min="2063" max="2063" width="0.625" style="140" customWidth="1"/>
    <col min="2064" max="2064" width="15.625" style="140" bestFit="1" customWidth="1"/>
    <col min="2065" max="2065" width="11.5" style="140" customWidth="1"/>
    <col min="2066" max="2066" width="9.375" style="140"/>
    <col min="2067" max="2067" width="13.625" style="140" bestFit="1" customWidth="1"/>
    <col min="2068" max="2068" width="9.375" style="140"/>
    <col min="2069" max="2069" width="15.375" style="140" bestFit="1" customWidth="1"/>
    <col min="2070" max="2070" width="13.625" style="140" bestFit="1" customWidth="1"/>
    <col min="2071" max="2304" width="9.375" style="140"/>
    <col min="2305" max="2306" width="2.375" style="140" customWidth="1"/>
    <col min="2307" max="2307" width="1.625" style="140" customWidth="1"/>
    <col min="2308" max="2308" width="2.375" style="140" customWidth="1"/>
    <col min="2309" max="2309" width="46" style="140" customWidth="1"/>
    <col min="2310" max="2310" width="10.125" style="140" customWidth="1"/>
    <col min="2311" max="2311" width="0.625" style="140" customWidth="1"/>
    <col min="2312" max="2312" width="17.625" style="140" customWidth="1"/>
    <col min="2313" max="2313" width="0.625" style="140" customWidth="1"/>
    <col min="2314" max="2314" width="17.625" style="140" customWidth="1"/>
    <col min="2315" max="2315" width="0.625" style="140" customWidth="1"/>
    <col min="2316" max="2316" width="17.625" style="140" customWidth="1"/>
    <col min="2317" max="2317" width="0.625" style="140" customWidth="1"/>
    <col min="2318" max="2318" width="17.625" style="140" customWidth="1"/>
    <col min="2319" max="2319" width="0.625" style="140" customWidth="1"/>
    <col min="2320" max="2320" width="15.625" style="140" bestFit="1" customWidth="1"/>
    <col min="2321" max="2321" width="11.5" style="140" customWidth="1"/>
    <col min="2322" max="2322" width="9.375" style="140"/>
    <col min="2323" max="2323" width="13.625" style="140" bestFit="1" customWidth="1"/>
    <col min="2324" max="2324" width="9.375" style="140"/>
    <col min="2325" max="2325" width="15.375" style="140" bestFit="1" customWidth="1"/>
    <col min="2326" max="2326" width="13.625" style="140" bestFit="1" customWidth="1"/>
    <col min="2327" max="2560" width="9.375" style="140"/>
    <col min="2561" max="2562" width="2.375" style="140" customWidth="1"/>
    <col min="2563" max="2563" width="1.625" style="140" customWidth="1"/>
    <col min="2564" max="2564" width="2.375" style="140" customWidth="1"/>
    <col min="2565" max="2565" width="46" style="140" customWidth="1"/>
    <col min="2566" max="2566" width="10.125" style="140" customWidth="1"/>
    <col min="2567" max="2567" width="0.625" style="140" customWidth="1"/>
    <col min="2568" max="2568" width="17.625" style="140" customWidth="1"/>
    <col min="2569" max="2569" width="0.625" style="140" customWidth="1"/>
    <col min="2570" max="2570" width="17.625" style="140" customWidth="1"/>
    <col min="2571" max="2571" width="0.625" style="140" customWidth="1"/>
    <col min="2572" max="2572" width="17.625" style="140" customWidth="1"/>
    <col min="2573" max="2573" width="0.625" style="140" customWidth="1"/>
    <col min="2574" max="2574" width="17.625" style="140" customWidth="1"/>
    <col min="2575" max="2575" width="0.625" style="140" customWidth="1"/>
    <col min="2576" max="2576" width="15.625" style="140" bestFit="1" customWidth="1"/>
    <col min="2577" max="2577" width="11.5" style="140" customWidth="1"/>
    <col min="2578" max="2578" width="9.375" style="140"/>
    <col min="2579" max="2579" width="13.625" style="140" bestFit="1" customWidth="1"/>
    <col min="2580" max="2580" width="9.375" style="140"/>
    <col min="2581" max="2581" width="15.375" style="140" bestFit="1" customWidth="1"/>
    <col min="2582" max="2582" width="13.625" style="140" bestFit="1" customWidth="1"/>
    <col min="2583" max="2816" width="9.375" style="140"/>
    <col min="2817" max="2818" width="2.375" style="140" customWidth="1"/>
    <col min="2819" max="2819" width="1.625" style="140" customWidth="1"/>
    <col min="2820" max="2820" width="2.375" style="140" customWidth="1"/>
    <col min="2821" max="2821" width="46" style="140" customWidth="1"/>
    <col min="2822" max="2822" width="10.125" style="140" customWidth="1"/>
    <col min="2823" max="2823" width="0.625" style="140" customWidth="1"/>
    <col min="2824" max="2824" width="17.625" style="140" customWidth="1"/>
    <col min="2825" max="2825" width="0.625" style="140" customWidth="1"/>
    <col min="2826" max="2826" width="17.625" style="140" customWidth="1"/>
    <col min="2827" max="2827" width="0.625" style="140" customWidth="1"/>
    <col min="2828" max="2828" width="17.625" style="140" customWidth="1"/>
    <col min="2829" max="2829" width="0.625" style="140" customWidth="1"/>
    <col min="2830" max="2830" width="17.625" style="140" customWidth="1"/>
    <col min="2831" max="2831" width="0.625" style="140" customWidth="1"/>
    <col min="2832" max="2832" width="15.625" style="140" bestFit="1" customWidth="1"/>
    <col min="2833" max="2833" width="11.5" style="140" customWidth="1"/>
    <col min="2834" max="2834" width="9.375" style="140"/>
    <col min="2835" max="2835" width="13.625" style="140" bestFit="1" customWidth="1"/>
    <col min="2836" max="2836" width="9.375" style="140"/>
    <col min="2837" max="2837" width="15.375" style="140" bestFit="1" customWidth="1"/>
    <col min="2838" max="2838" width="13.625" style="140" bestFit="1" customWidth="1"/>
    <col min="2839" max="3072" width="9.375" style="140"/>
    <col min="3073" max="3074" width="2.375" style="140" customWidth="1"/>
    <col min="3075" max="3075" width="1.625" style="140" customWidth="1"/>
    <col min="3076" max="3076" width="2.375" style="140" customWidth="1"/>
    <col min="3077" max="3077" width="46" style="140" customWidth="1"/>
    <col min="3078" max="3078" width="10.125" style="140" customWidth="1"/>
    <col min="3079" max="3079" width="0.625" style="140" customWidth="1"/>
    <col min="3080" max="3080" width="17.625" style="140" customWidth="1"/>
    <col min="3081" max="3081" width="0.625" style="140" customWidth="1"/>
    <col min="3082" max="3082" width="17.625" style="140" customWidth="1"/>
    <col min="3083" max="3083" width="0.625" style="140" customWidth="1"/>
    <col min="3084" max="3084" width="17.625" style="140" customWidth="1"/>
    <col min="3085" max="3085" width="0.625" style="140" customWidth="1"/>
    <col min="3086" max="3086" width="17.625" style="140" customWidth="1"/>
    <col min="3087" max="3087" width="0.625" style="140" customWidth="1"/>
    <col min="3088" max="3088" width="15.625" style="140" bestFit="1" customWidth="1"/>
    <col min="3089" max="3089" width="11.5" style="140" customWidth="1"/>
    <col min="3090" max="3090" width="9.375" style="140"/>
    <col min="3091" max="3091" width="13.625" style="140" bestFit="1" customWidth="1"/>
    <col min="3092" max="3092" width="9.375" style="140"/>
    <col min="3093" max="3093" width="15.375" style="140" bestFit="1" customWidth="1"/>
    <col min="3094" max="3094" width="13.625" style="140" bestFit="1" customWidth="1"/>
    <col min="3095" max="3328" width="9.375" style="140"/>
    <col min="3329" max="3330" width="2.375" style="140" customWidth="1"/>
    <col min="3331" max="3331" width="1.625" style="140" customWidth="1"/>
    <col min="3332" max="3332" width="2.375" style="140" customWidth="1"/>
    <col min="3333" max="3333" width="46" style="140" customWidth="1"/>
    <col min="3334" max="3334" width="10.125" style="140" customWidth="1"/>
    <col min="3335" max="3335" width="0.625" style="140" customWidth="1"/>
    <col min="3336" max="3336" width="17.625" style="140" customWidth="1"/>
    <col min="3337" max="3337" width="0.625" style="140" customWidth="1"/>
    <col min="3338" max="3338" width="17.625" style="140" customWidth="1"/>
    <col min="3339" max="3339" width="0.625" style="140" customWidth="1"/>
    <col min="3340" max="3340" width="17.625" style="140" customWidth="1"/>
    <col min="3341" max="3341" width="0.625" style="140" customWidth="1"/>
    <col min="3342" max="3342" width="17.625" style="140" customWidth="1"/>
    <col min="3343" max="3343" width="0.625" style="140" customWidth="1"/>
    <col min="3344" max="3344" width="15.625" style="140" bestFit="1" customWidth="1"/>
    <col min="3345" max="3345" width="11.5" style="140" customWidth="1"/>
    <col min="3346" max="3346" width="9.375" style="140"/>
    <col min="3347" max="3347" width="13.625" style="140" bestFit="1" customWidth="1"/>
    <col min="3348" max="3348" width="9.375" style="140"/>
    <col min="3349" max="3349" width="15.375" style="140" bestFit="1" customWidth="1"/>
    <col min="3350" max="3350" width="13.625" style="140" bestFit="1" customWidth="1"/>
    <col min="3351" max="3584" width="9.375" style="140"/>
    <col min="3585" max="3586" width="2.375" style="140" customWidth="1"/>
    <col min="3587" max="3587" width="1.625" style="140" customWidth="1"/>
    <col min="3588" max="3588" width="2.375" style="140" customWidth="1"/>
    <col min="3589" max="3589" width="46" style="140" customWidth="1"/>
    <col min="3590" max="3590" width="10.125" style="140" customWidth="1"/>
    <col min="3591" max="3591" width="0.625" style="140" customWidth="1"/>
    <col min="3592" max="3592" width="17.625" style="140" customWidth="1"/>
    <col min="3593" max="3593" width="0.625" style="140" customWidth="1"/>
    <col min="3594" max="3594" width="17.625" style="140" customWidth="1"/>
    <col min="3595" max="3595" width="0.625" style="140" customWidth="1"/>
    <col min="3596" max="3596" width="17.625" style="140" customWidth="1"/>
    <col min="3597" max="3597" width="0.625" style="140" customWidth="1"/>
    <col min="3598" max="3598" width="17.625" style="140" customWidth="1"/>
    <col min="3599" max="3599" width="0.625" style="140" customWidth="1"/>
    <col min="3600" max="3600" width="15.625" style="140" bestFit="1" customWidth="1"/>
    <col min="3601" max="3601" width="11.5" style="140" customWidth="1"/>
    <col min="3602" max="3602" width="9.375" style="140"/>
    <col min="3603" max="3603" width="13.625" style="140" bestFit="1" customWidth="1"/>
    <col min="3604" max="3604" width="9.375" style="140"/>
    <col min="3605" max="3605" width="15.375" style="140" bestFit="1" customWidth="1"/>
    <col min="3606" max="3606" width="13.625" style="140" bestFit="1" customWidth="1"/>
    <col min="3607" max="3840" width="9.375" style="140"/>
    <col min="3841" max="3842" width="2.375" style="140" customWidth="1"/>
    <col min="3843" max="3843" width="1.625" style="140" customWidth="1"/>
    <col min="3844" max="3844" width="2.375" style="140" customWidth="1"/>
    <col min="3845" max="3845" width="46" style="140" customWidth="1"/>
    <col min="3846" max="3846" width="10.125" style="140" customWidth="1"/>
    <col min="3847" max="3847" width="0.625" style="140" customWidth="1"/>
    <col min="3848" max="3848" width="17.625" style="140" customWidth="1"/>
    <col min="3849" max="3849" width="0.625" style="140" customWidth="1"/>
    <col min="3850" max="3850" width="17.625" style="140" customWidth="1"/>
    <col min="3851" max="3851" width="0.625" style="140" customWidth="1"/>
    <col min="3852" max="3852" width="17.625" style="140" customWidth="1"/>
    <col min="3853" max="3853" width="0.625" style="140" customWidth="1"/>
    <col min="3854" max="3854" width="17.625" style="140" customWidth="1"/>
    <col min="3855" max="3855" width="0.625" style="140" customWidth="1"/>
    <col min="3856" max="3856" width="15.625" style="140" bestFit="1" customWidth="1"/>
    <col min="3857" max="3857" width="11.5" style="140" customWidth="1"/>
    <col min="3858" max="3858" width="9.375" style="140"/>
    <col min="3859" max="3859" width="13.625" style="140" bestFit="1" customWidth="1"/>
    <col min="3860" max="3860" width="9.375" style="140"/>
    <col min="3861" max="3861" width="15.375" style="140" bestFit="1" customWidth="1"/>
    <col min="3862" max="3862" width="13.625" style="140" bestFit="1" customWidth="1"/>
    <col min="3863" max="4096" width="9.375" style="140"/>
    <col min="4097" max="4098" width="2.375" style="140" customWidth="1"/>
    <col min="4099" max="4099" width="1.625" style="140" customWidth="1"/>
    <col min="4100" max="4100" width="2.375" style="140" customWidth="1"/>
    <col min="4101" max="4101" width="46" style="140" customWidth="1"/>
    <col min="4102" max="4102" width="10.125" style="140" customWidth="1"/>
    <col min="4103" max="4103" width="0.625" style="140" customWidth="1"/>
    <col min="4104" max="4104" width="17.625" style="140" customWidth="1"/>
    <col min="4105" max="4105" width="0.625" style="140" customWidth="1"/>
    <col min="4106" max="4106" width="17.625" style="140" customWidth="1"/>
    <col min="4107" max="4107" width="0.625" style="140" customWidth="1"/>
    <col min="4108" max="4108" width="17.625" style="140" customWidth="1"/>
    <col min="4109" max="4109" width="0.625" style="140" customWidth="1"/>
    <col min="4110" max="4110" width="17.625" style="140" customWidth="1"/>
    <col min="4111" max="4111" width="0.625" style="140" customWidth="1"/>
    <col min="4112" max="4112" width="15.625" style="140" bestFit="1" customWidth="1"/>
    <col min="4113" max="4113" width="11.5" style="140" customWidth="1"/>
    <col min="4114" max="4114" width="9.375" style="140"/>
    <col min="4115" max="4115" width="13.625" style="140" bestFit="1" customWidth="1"/>
    <col min="4116" max="4116" width="9.375" style="140"/>
    <col min="4117" max="4117" width="15.375" style="140" bestFit="1" customWidth="1"/>
    <col min="4118" max="4118" width="13.625" style="140" bestFit="1" customWidth="1"/>
    <col min="4119" max="4352" width="9.375" style="140"/>
    <col min="4353" max="4354" width="2.375" style="140" customWidth="1"/>
    <col min="4355" max="4355" width="1.625" style="140" customWidth="1"/>
    <col min="4356" max="4356" width="2.375" style="140" customWidth="1"/>
    <col min="4357" max="4357" width="46" style="140" customWidth="1"/>
    <col min="4358" max="4358" width="10.125" style="140" customWidth="1"/>
    <col min="4359" max="4359" width="0.625" style="140" customWidth="1"/>
    <col min="4360" max="4360" width="17.625" style="140" customWidth="1"/>
    <col min="4361" max="4361" width="0.625" style="140" customWidth="1"/>
    <col min="4362" max="4362" width="17.625" style="140" customWidth="1"/>
    <col min="4363" max="4363" width="0.625" style="140" customWidth="1"/>
    <col min="4364" max="4364" width="17.625" style="140" customWidth="1"/>
    <col min="4365" max="4365" width="0.625" style="140" customWidth="1"/>
    <col min="4366" max="4366" width="17.625" style="140" customWidth="1"/>
    <col min="4367" max="4367" width="0.625" style="140" customWidth="1"/>
    <col min="4368" max="4368" width="15.625" style="140" bestFit="1" customWidth="1"/>
    <col min="4369" max="4369" width="11.5" style="140" customWidth="1"/>
    <col min="4370" max="4370" width="9.375" style="140"/>
    <col min="4371" max="4371" width="13.625" style="140" bestFit="1" customWidth="1"/>
    <col min="4372" max="4372" width="9.375" style="140"/>
    <col min="4373" max="4373" width="15.375" style="140" bestFit="1" customWidth="1"/>
    <col min="4374" max="4374" width="13.625" style="140" bestFit="1" customWidth="1"/>
    <col min="4375" max="4608" width="9.375" style="140"/>
    <col min="4609" max="4610" width="2.375" style="140" customWidth="1"/>
    <col min="4611" max="4611" width="1.625" style="140" customWidth="1"/>
    <col min="4612" max="4612" width="2.375" style="140" customWidth="1"/>
    <col min="4613" max="4613" width="46" style="140" customWidth="1"/>
    <col min="4614" max="4614" width="10.125" style="140" customWidth="1"/>
    <col min="4615" max="4615" width="0.625" style="140" customWidth="1"/>
    <col min="4616" max="4616" width="17.625" style="140" customWidth="1"/>
    <col min="4617" max="4617" width="0.625" style="140" customWidth="1"/>
    <col min="4618" max="4618" width="17.625" style="140" customWidth="1"/>
    <col min="4619" max="4619" width="0.625" style="140" customWidth="1"/>
    <col min="4620" max="4620" width="17.625" style="140" customWidth="1"/>
    <col min="4621" max="4621" width="0.625" style="140" customWidth="1"/>
    <col min="4622" max="4622" width="17.625" style="140" customWidth="1"/>
    <col min="4623" max="4623" width="0.625" style="140" customWidth="1"/>
    <col min="4624" max="4624" width="15.625" style="140" bestFit="1" customWidth="1"/>
    <col min="4625" max="4625" width="11.5" style="140" customWidth="1"/>
    <col min="4626" max="4626" width="9.375" style="140"/>
    <col min="4627" max="4627" width="13.625" style="140" bestFit="1" customWidth="1"/>
    <col min="4628" max="4628" width="9.375" style="140"/>
    <col min="4629" max="4629" width="15.375" style="140" bestFit="1" customWidth="1"/>
    <col min="4630" max="4630" width="13.625" style="140" bestFit="1" customWidth="1"/>
    <col min="4631" max="4864" width="9.375" style="140"/>
    <col min="4865" max="4866" width="2.375" style="140" customWidth="1"/>
    <col min="4867" max="4867" width="1.625" style="140" customWidth="1"/>
    <col min="4868" max="4868" width="2.375" style="140" customWidth="1"/>
    <col min="4869" max="4869" width="46" style="140" customWidth="1"/>
    <col min="4870" max="4870" width="10.125" style="140" customWidth="1"/>
    <col min="4871" max="4871" width="0.625" style="140" customWidth="1"/>
    <col min="4872" max="4872" width="17.625" style="140" customWidth="1"/>
    <col min="4873" max="4873" width="0.625" style="140" customWidth="1"/>
    <col min="4874" max="4874" width="17.625" style="140" customWidth="1"/>
    <col min="4875" max="4875" width="0.625" style="140" customWidth="1"/>
    <col min="4876" max="4876" width="17.625" style="140" customWidth="1"/>
    <col min="4877" max="4877" width="0.625" style="140" customWidth="1"/>
    <col min="4878" max="4878" width="17.625" style="140" customWidth="1"/>
    <col min="4879" max="4879" width="0.625" style="140" customWidth="1"/>
    <col min="4880" max="4880" width="15.625" style="140" bestFit="1" customWidth="1"/>
    <col min="4881" max="4881" width="11.5" style="140" customWidth="1"/>
    <col min="4882" max="4882" width="9.375" style="140"/>
    <col min="4883" max="4883" width="13.625" style="140" bestFit="1" customWidth="1"/>
    <col min="4884" max="4884" width="9.375" style="140"/>
    <col min="4885" max="4885" width="15.375" style="140" bestFit="1" customWidth="1"/>
    <col min="4886" max="4886" width="13.625" style="140" bestFit="1" customWidth="1"/>
    <col min="4887" max="5120" width="9.375" style="140"/>
    <col min="5121" max="5122" width="2.375" style="140" customWidth="1"/>
    <col min="5123" max="5123" width="1.625" style="140" customWidth="1"/>
    <col min="5124" max="5124" width="2.375" style="140" customWidth="1"/>
    <col min="5125" max="5125" width="46" style="140" customWidth="1"/>
    <col min="5126" max="5126" width="10.125" style="140" customWidth="1"/>
    <col min="5127" max="5127" width="0.625" style="140" customWidth="1"/>
    <col min="5128" max="5128" width="17.625" style="140" customWidth="1"/>
    <col min="5129" max="5129" width="0.625" style="140" customWidth="1"/>
    <col min="5130" max="5130" width="17.625" style="140" customWidth="1"/>
    <col min="5131" max="5131" width="0.625" style="140" customWidth="1"/>
    <col min="5132" max="5132" width="17.625" style="140" customWidth="1"/>
    <col min="5133" max="5133" width="0.625" style="140" customWidth="1"/>
    <col min="5134" max="5134" width="17.625" style="140" customWidth="1"/>
    <col min="5135" max="5135" width="0.625" style="140" customWidth="1"/>
    <col min="5136" max="5136" width="15.625" style="140" bestFit="1" customWidth="1"/>
    <col min="5137" max="5137" width="11.5" style="140" customWidth="1"/>
    <col min="5138" max="5138" width="9.375" style="140"/>
    <col min="5139" max="5139" width="13.625" style="140" bestFit="1" customWidth="1"/>
    <col min="5140" max="5140" width="9.375" style="140"/>
    <col min="5141" max="5141" width="15.375" style="140" bestFit="1" customWidth="1"/>
    <col min="5142" max="5142" width="13.625" style="140" bestFit="1" customWidth="1"/>
    <col min="5143" max="5376" width="9.375" style="140"/>
    <col min="5377" max="5378" width="2.375" style="140" customWidth="1"/>
    <col min="5379" max="5379" width="1.625" style="140" customWidth="1"/>
    <col min="5380" max="5380" width="2.375" style="140" customWidth="1"/>
    <col min="5381" max="5381" width="46" style="140" customWidth="1"/>
    <col min="5382" max="5382" width="10.125" style="140" customWidth="1"/>
    <col min="5383" max="5383" width="0.625" style="140" customWidth="1"/>
    <col min="5384" max="5384" width="17.625" style="140" customWidth="1"/>
    <col min="5385" max="5385" width="0.625" style="140" customWidth="1"/>
    <col min="5386" max="5386" width="17.625" style="140" customWidth="1"/>
    <col min="5387" max="5387" width="0.625" style="140" customWidth="1"/>
    <col min="5388" max="5388" width="17.625" style="140" customWidth="1"/>
    <col min="5389" max="5389" width="0.625" style="140" customWidth="1"/>
    <col min="5390" max="5390" width="17.625" style="140" customWidth="1"/>
    <col min="5391" max="5391" width="0.625" style="140" customWidth="1"/>
    <col min="5392" max="5392" width="15.625" style="140" bestFit="1" customWidth="1"/>
    <col min="5393" max="5393" width="11.5" style="140" customWidth="1"/>
    <col min="5394" max="5394" width="9.375" style="140"/>
    <col min="5395" max="5395" width="13.625" style="140" bestFit="1" customWidth="1"/>
    <col min="5396" max="5396" width="9.375" style="140"/>
    <col min="5397" max="5397" width="15.375" style="140" bestFit="1" customWidth="1"/>
    <col min="5398" max="5398" width="13.625" style="140" bestFit="1" customWidth="1"/>
    <col min="5399" max="5632" width="9.375" style="140"/>
    <col min="5633" max="5634" width="2.375" style="140" customWidth="1"/>
    <col min="5635" max="5635" width="1.625" style="140" customWidth="1"/>
    <col min="5636" max="5636" width="2.375" style="140" customWidth="1"/>
    <col min="5637" max="5637" width="46" style="140" customWidth="1"/>
    <col min="5638" max="5638" width="10.125" style="140" customWidth="1"/>
    <col min="5639" max="5639" width="0.625" style="140" customWidth="1"/>
    <col min="5640" max="5640" width="17.625" style="140" customWidth="1"/>
    <col min="5641" max="5641" width="0.625" style="140" customWidth="1"/>
    <col min="5642" max="5642" width="17.625" style="140" customWidth="1"/>
    <col min="5643" max="5643" width="0.625" style="140" customWidth="1"/>
    <col min="5644" max="5644" width="17.625" style="140" customWidth="1"/>
    <col min="5645" max="5645" width="0.625" style="140" customWidth="1"/>
    <col min="5646" max="5646" width="17.625" style="140" customWidth="1"/>
    <col min="5647" max="5647" width="0.625" style="140" customWidth="1"/>
    <col min="5648" max="5648" width="15.625" style="140" bestFit="1" customWidth="1"/>
    <col min="5649" max="5649" width="11.5" style="140" customWidth="1"/>
    <col min="5650" max="5650" width="9.375" style="140"/>
    <col min="5651" max="5651" width="13.625" style="140" bestFit="1" customWidth="1"/>
    <col min="5652" max="5652" width="9.375" style="140"/>
    <col min="5653" max="5653" width="15.375" style="140" bestFit="1" customWidth="1"/>
    <col min="5654" max="5654" width="13.625" style="140" bestFit="1" customWidth="1"/>
    <col min="5655" max="5888" width="9.375" style="140"/>
    <col min="5889" max="5890" width="2.375" style="140" customWidth="1"/>
    <col min="5891" max="5891" width="1.625" style="140" customWidth="1"/>
    <col min="5892" max="5892" width="2.375" style="140" customWidth="1"/>
    <col min="5893" max="5893" width="46" style="140" customWidth="1"/>
    <col min="5894" max="5894" width="10.125" style="140" customWidth="1"/>
    <col min="5895" max="5895" width="0.625" style="140" customWidth="1"/>
    <col min="5896" max="5896" width="17.625" style="140" customWidth="1"/>
    <col min="5897" max="5897" width="0.625" style="140" customWidth="1"/>
    <col min="5898" max="5898" width="17.625" style="140" customWidth="1"/>
    <col min="5899" max="5899" width="0.625" style="140" customWidth="1"/>
    <col min="5900" max="5900" width="17.625" style="140" customWidth="1"/>
    <col min="5901" max="5901" width="0.625" style="140" customWidth="1"/>
    <col min="5902" max="5902" width="17.625" style="140" customWidth="1"/>
    <col min="5903" max="5903" width="0.625" style="140" customWidth="1"/>
    <col min="5904" max="5904" width="15.625" style="140" bestFit="1" customWidth="1"/>
    <col min="5905" max="5905" width="11.5" style="140" customWidth="1"/>
    <col min="5906" max="5906" width="9.375" style="140"/>
    <col min="5907" max="5907" width="13.625" style="140" bestFit="1" customWidth="1"/>
    <col min="5908" max="5908" width="9.375" style="140"/>
    <col min="5909" max="5909" width="15.375" style="140" bestFit="1" customWidth="1"/>
    <col min="5910" max="5910" width="13.625" style="140" bestFit="1" customWidth="1"/>
    <col min="5911" max="6144" width="9.375" style="140"/>
    <col min="6145" max="6146" width="2.375" style="140" customWidth="1"/>
    <col min="6147" max="6147" width="1.625" style="140" customWidth="1"/>
    <col min="6148" max="6148" width="2.375" style="140" customWidth="1"/>
    <col min="6149" max="6149" width="46" style="140" customWidth="1"/>
    <col min="6150" max="6150" width="10.125" style="140" customWidth="1"/>
    <col min="6151" max="6151" width="0.625" style="140" customWidth="1"/>
    <col min="6152" max="6152" width="17.625" style="140" customWidth="1"/>
    <col min="6153" max="6153" width="0.625" style="140" customWidth="1"/>
    <col min="6154" max="6154" width="17.625" style="140" customWidth="1"/>
    <col min="6155" max="6155" width="0.625" style="140" customWidth="1"/>
    <col min="6156" max="6156" width="17.625" style="140" customWidth="1"/>
    <col min="6157" max="6157" width="0.625" style="140" customWidth="1"/>
    <col min="6158" max="6158" width="17.625" style="140" customWidth="1"/>
    <col min="6159" max="6159" width="0.625" style="140" customWidth="1"/>
    <col min="6160" max="6160" width="15.625" style="140" bestFit="1" customWidth="1"/>
    <col min="6161" max="6161" width="11.5" style="140" customWidth="1"/>
    <col min="6162" max="6162" width="9.375" style="140"/>
    <col min="6163" max="6163" width="13.625" style="140" bestFit="1" customWidth="1"/>
    <col min="6164" max="6164" width="9.375" style="140"/>
    <col min="6165" max="6165" width="15.375" style="140" bestFit="1" customWidth="1"/>
    <col min="6166" max="6166" width="13.625" style="140" bestFit="1" customWidth="1"/>
    <col min="6167" max="6400" width="9.375" style="140"/>
    <col min="6401" max="6402" width="2.375" style="140" customWidth="1"/>
    <col min="6403" max="6403" width="1.625" style="140" customWidth="1"/>
    <col min="6404" max="6404" width="2.375" style="140" customWidth="1"/>
    <col min="6405" max="6405" width="46" style="140" customWidth="1"/>
    <col min="6406" max="6406" width="10.125" style="140" customWidth="1"/>
    <col min="6407" max="6407" width="0.625" style="140" customWidth="1"/>
    <col min="6408" max="6408" width="17.625" style="140" customWidth="1"/>
    <col min="6409" max="6409" width="0.625" style="140" customWidth="1"/>
    <col min="6410" max="6410" width="17.625" style="140" customWidth="1"/>
    <col min="6411" max="6411" width="0.625" style="140" customWidth="1"/>
    <col min="6412" max="6412" width="17.625" style="140" customWidth="1"/>
    <col min="6413" max="6413" width="0.625" style="140" customWidth="1"/>
    <col min="6414" max="6414" width="17.625" style="140" customWidth="1"/>
    <col min="6415" max="6415" width="0.625" style="140" customWidth="1"/>
    <col min="6416" max="6416" width="15.625" style="140" bestFit="1" customWidth="1"/>
    <col min="6417" max="6417" width="11.5" style="140" customWidth="1"/>
    <col min="6418" max="6418" width="9.375" style="140"/>
    <col min="6419" max="6419" width="13.625" style="140" bestFit="1" customWidth="1"/>
    <col min="6420" max="6420" width="9.375" style="140"/>
    <col min="6421" max="6421" width="15.375" style="140" bestFit="1" customWidth="1"/>
    <col min="6422" max="6422" width="13.625" style="140" bestFit="1" customWidth="1"/>
    <col min="6423" max="6656" width="9.375" style="140"/>
    <col min="6657" max="6658" width="2.375" style="140" customWidth="1"/>
    <col min="6659" max="6659" width="1.625" style="140" customWidth="1"/>
    <col min="6660" max="6660" width="2.375" style="140" customWidth="1"/>
    <col min="6661" max="6661" width="46" style="140" customWidth="1"/>
    <col min="6662" max="6662" width="10.125" style="140" customWidth="1"/>
    <col min="6663" max="6663" width="0.625" style="140" customWidth="1"/>
    <col min="6664" max="6664" width="17.625" style="140" customWidth="1"/>
    <col min="6665" max="6665" width="0.625" style="140" customWidth="1"/>
    <col min="6666" max="6666" width="17.625" style="140" customWidth="1"/>
    <col min="6667" max="6667" width="0.625" style="140" customWidth="1"/>
    <col min="6668" max="6668" width="17.625" style="140" customWidth="1"/>
    <col min="6669" max="6669" width="0.625" style="140" customWidth="1"/>
    <col min="6670" max="6670" width="17.625" style="140" customWidth="1"/>
    <col min="6671" max="6671" width="0.625" style="140" customWidth="1"/>
    <col min="6672" max="6672" width="15.625" style="140" bestFit="1" customWidth="1"/>
    <col min="6673" max="6673" width="11.5" style="140" customWidth="1"/>
    <col min="6674" max="6674" width="9.375" style="140"/>
    <col min="6675" max="6675" width="13.625" style="140" bestFit="1" customWidth="1"/>
    <col min="6676" max="6676" width="9.375" style="140"/>
    <col min="6677" max="6677" width="15.375" style="140" bestFit="1" customWidth="1"/>
    <col min="6678" max="6678" width="13.625" style="140" bestFit="1" customWidth="1"/>
    <col min="6679" max="6912" width="9.375" style="140"/>
    <col min="6913" max="6914" width="2.375" style="140" customWidth="1"/>
    <col min="6915" max="6915" width="1.625" style="140" customWidth="1"/>
    <col min="6916" max="6916" width="2.375" style="140" customWidth="1"/>
    <col min="6917" max="6917" width="46" style="140" customWidth="1"/>
    <col min="6918" max="6918" width="10.125" style="140" customWidth="1"/>
    <col min="6919" max="6919" width="0.625" style="140" customWidth="1"/>
    <col min="6920" max="6920" width="17.625" style="140" customWidth="1"/>
    <col min="6921" max="6921" width="0.625" style="140" customWidth="1"/>
    <col min="6922" max="6922" width="17.625" style="140" customWidth="1"/>
    <col min="6923" max="6923" width="0.625" style="140" customWidth="1"/>
    <col min="6924" max="6924" width="17.625" style="140" customWidth="1"/>
    <col min="6925" max="6925" width="0.625" style="140" customWidth="1"/>
    <col min="6926" max="6926" width="17.625" style="140" customWidth="1"/>
    <col min="6927" max="6927" width="0.625" style="140" customWidth="1"/>
    <col min="6928" max="6928" width="15.625" style="140" bestFit="1" customWidth="1"/>
    <col min="6929" max="6929" width="11.5" style="140" customWidth="1"/>
    <col min="6930" max="6930" width="9.375" style="140"/>
    <col min="6931" max="6931" width="13.625" style="140" bestFit="1" customWidth="1"/>
    <col min="6932" max="6932" width="9.375" style="140"/>
    <col min="6933" max="6933" width="15.375" style="140" bestFit="1" customWidth="1"/>
    <col min="6934" max="6934" width="13.625" style="140" bestFit="1" customWidth="1"/>
    <col min="6935" max="7168" width="9.375" style="140"/>
    <col min="7169" max="7170" width="2.375" style="140" customWidth="1"/>
    <col min="7171" max="7171" width="1.625" style="140" customWidth="1"/>
    <col min="7172" max="7172" width="2.375" style="140" customWidth="1"/>
    <col min="7173" max="7173" width="46" style="140" customWidth="1"/>
    <col min="7174" max="7174" width="10.125" style="140" customWidth="1"/>
    <col min="7175" max="7175" width="0.625" style="140" customWidth="1"/>
    <col min="7176" max="7176" width="17.625" style="140" customWidth="1"/>
    <col min="7177" max="7177" width="0.625" style="140" customWidth="1"/>
    <col min="7178" max="7178" width="17.625" style="140" customWidth="1"/>
    <col min="7179" max="7179" width="0.625" style="140" customWidth="1"/>
    <col min="7180" max="7180" width="17.625" style="140" customWidth="1"/>
    <col min="7181" max="7181" width="0.625" style="140" customWidth="1"/>
    <col min="7182" max="7182" width="17.625" style="140" customWidth="1"/>
    <col min="7183" max="7183" width="0.625" style="140" customWidth="1"/>
    <col min="7184" max="7184" width="15.625" style="140" bestFit="1" customWidth="1"/>
    <col min="7185" max="7185" width="11.5" style="140" customWidth="1"/>
    <col min="7186" max="7186" width="9.375" style="140"/>
    <col min="7187" max="7187" width="13.625" style="140" bestFit="1" customWidth="1"/>
    <col min="7188" max="7188" width="9.375" style="140"/>
    <col min="7189" max="7189" width="15.375" style="140" bestFit="1" customWidth="1"/>
    <col min="7190" max="7190" width="13.625" style="140" bestFit="1" customWidth="1"/>
    <col min="7191" max="7424" width="9.375" style="140"/>
    <col min="7425" max="7426" width="2.375" style="140" customWidth="1"/>
    <col min="7427" max="7427" width="1.625" style="140" customWidth="1"/>
    <col min="7428" max="7428" width="2.375" style="140" customWidth="1"/>
    <col min="7429" max="7429" width="46" style="140" customWidth="1"/>
    <col min="7430" max="7430" width="10.125" style="140" customWidth="1"/>
    <col min="7431" max="7431" width="0.625" style="140" customWidth="1"/>
    <col min="7432" max="7432" width="17.625" style="140" customWidth="1"/>
    <col min="7433" max="7433" width="0.625" style="140" customWidth="1"/>
    <col min="7434" max="7434" width="17.625" style="140" customWidth="1"/>
    <col min="7435" max="7435" width="0.625" style="140" customWidth="1"/>
    <col min="7436" max="7436" width="17.625" style="140" customWidth="1"/>
    <col min="7437" max="7437" width="0.625" style="140" customWidth="1"/>
    <col min="7438" max="7438" width="17.625" style="140" customWidth="1"/>
    <col min="7439" max="7439" width="0.625" style="140" customWidth="1"/>
    <col min="7440" max="7440" width="15.625" style="140" bestFit="1" customWidth="1"/>
    <col min="7441" max="7441" width="11.5" style="140" customWidth="1"/>
    <col min="7442" max="7442" width="9.375" style="140"/>
    <col min="7443" max="7443" width="13.625" style="140" bestFit="1" customWidth="1"/>
    <col min="7444" max="7444" width="9.375" style="140"/>
    <col min="7445" max="7445" width="15.375" style="140" bestFit="1" customWidth="1"/>
    <col min="7446" max="7446" width="13.625" style="140" bestFit="1" customWidth="1"/>
    <col min="7447" max="7680" width="9.375" style="140"/>
    <col min="7681" max="7682" width="2.375" style="140" customWidth="1"/>
    <col min="7683" max="7683" width="1.625" style="140" customWidth="1"/>
    <col min="7684" max="7684" width="2.375" style="140" customWidth="1"/>
    <col min="7685" max="7685" width="46" style="140" customWidth="1"/>
    <col min="7686" max="7686" width="10.125" style="140" customWidth="1"/>
    <col min="7687" max="7687" width="0.625" style="140" customWidth="1"/>
    <col min="7688" max="7688" width="17.625" style="140" customWidth="1"/>
    <col min="7689" max="7689" width="0.625" style="140" customWidth="1"/>
    <col min="7690" max="7690" width="17.625" style="140" customWidth="1"/>
    <col min="7691" max="7691" width="0.625" style="140" customWidth="1"/>
    <col min="7692" max="7692" width="17.625" style="140" customWidth="1"/>
    <col min="7693" max="7693" width="0.625" style="140" customWidth="1"/>
    <col min="7694" max="7694" width="17.625" style="140" customWidth="1"/>
    <col min="7695" max="7695" width="0.625" style="140" customWidth="1"/>
    <col min="7696" max="7696" width="15.625" style="140" bestFit="1" customWidth="1"/>
    <col min="7697" max="7697" width="11.5" style="140" customWidth="1"/>
    <col min="7698" max="7698" width="9.375" style="140"/>
    <col min="7699" max="7699" width="13.625" style="140" bestFit="1" customWidth="1"/>
    <col min="7700" max="7700" width="9.375" style="140"/>
    <col min="7701" max="7701" width="15.375" style="140" bestFit="1" customWidth="1"/>
    <col min="7702" max="7702" width="13.625" style="140" bestFit="1" customWidth="1"/>
    <col min="7703" max="7936" width="9.375" style="140"/>
    <col min="7937" max="7938" width="2.375" style="140" customWidth="1"/>
    <col min="7939" max="7939" width="1.625" style="140" customWidth="1"/>
    <col min="7940" max="7940" width="2.375" style="140" customWidth="1"/>
    <col min="7941" max="7941" width="46" style="140" customWidth="1"/>
    <col min="7942" max="7942" width="10.125" style="140" customWidth="1"/>
    <col min="7943" max="7943" width="0.625" style="140" customWidth="1"/>
    <col min="7944" max="7944" width="17.625" style="140" customWidth="1"/>
    <col min="7945" max="7945" width="0.625" style="140" customWidth="1"/>
    <col min="7946" max="7946" width="17.625" style="140" customWidth="1"/>
    <col min="7947" max="7947" width="0.625" style="140" customWidth="1"/>
    <col min="7948" max="7948" width="17.625" style="140" customWidth="1"/>
    <col min="7949" max="7949" width="0.625" style="140" customWidth="1"/>
    <col min="7950" max="7950" width="17.625" style="140" customWidth="1"/>
    <col min="7951" max="7951" width="0.625" style="140" customWidth="1"/>
    <col min="7952" max="7952" width="15.625" style="140" bestFit="1" customWidth="1"/>
    <col min="7953" max="7953" width="11.5" style="140" customWidth="1"/>
    <col min="7954" max="7954" width="9.375" style="140"/>
    <col min="7955" max="7955" width="13.625" style="140" bestFit="1" customWidth="1"/>
    <col min="7956" max="7956" width="9.375" style="140"/>
    <col min="7957" max="7957" width="15.375" style="140" bestFit="1" customWidth="1"/>
    <col min="7958" max="7958" width="13.625" style="140" bestFit="1" customWidth="1"/>
    <col min="7959" max="8192" width="9.375" style="140"/>
    <col min="8193" max="8194" width="2.375" style="140" customWidth="1"/>
    <col min="8195" max="8195" width="1.625" style="140" customWidth="1"/>
    <col min="8196" max="8196" width="2.375" style="140" customWidth="1"/>
    <col min="8197" max="8197" width="46" style="140" customWidth="1"/>
    <col min="8198" max="8198" width="10.125" style="140" customWidth="1"/>
    <col min="8199" max="8199" width="0.625" style="140" customWidth="1"/>
    <col min="8200" max="8200" width="17.625" style="140" customWidth="1"/>
    <col min="8201" max="8201" width="0.625" style="140" customWidth="1"/>
    <col min="8202" max="8202" width="17.625" style="140" customWidth="1"/>
    <col min="8203" max="8203" width="0.625" style="140" customWidth="1"/>
    <col min="8204" max="8204" width="17.625" style="140" customWidth="1"/>
    <col min="8205" max="8205" width="0.625" style="140" customWidth="1"/>
    <col min="8206" max="8206" width="17.625" style="140" customWidth="1"/>
    <col min="8207" max="8207" width="0.625" style="140" customWidth="1"/>
    <col min="8208" max="8208" width="15.625" style="140" bestFit="1" customWidth="1"/>
    <col min="8209" max="8209" width="11.5" style="140" customWidth="1"/>
    <col min="8210" max="8210" width="9.375" style="140"/>
    <col min="8211" max="8211" width="13.625" style="140" bestFit="1" customWidth="1"/>
    <col min="8212" max="8212" width="9.375" style="140"/>
    <col min="8213" max="8213" width="15.375" style="140" bestFit="1" customWidth="1"/>
    <col min="8214" max="8214" width="13.625" style="140" bestFit="1" customWidth="1"/>
    <col min="8215" max="8448" width="9.375" style="140"/>
    <col min="8449" max="8450" width="2.375" style="140" customWidth="1"/>
    <col min="8451" max="8451" width="1.625" style="140" customWidth="1"/>
    <col min="8452" max="8452" width="2.375" style="140" customWidth="1"/>
    <col min="8453" max="8453" width="46" style="140" customWidth="1"/>
    <col min="8454" max="8454" width="10.125" style="140" customWidth="1"/>
    <col min="8455" max="8455" width="0.625" style="140" customWidth="1"/>
    <col min="8456" max="8456" width="17.625" style="140" customWidth="1"/>
    <col min="8457" max="8457" width="0.625" style="140" customWidth="1"/>
    <col min="8458" max="8458" width="17.625" style="140" customWidth="1"/>
    <col min="8459" max="8459" width="0.625" style="140" customWidth="1"/>
    <col min="8460" max="8460" width="17.625" style="140" customWidth="1"/>
    <col min="8461" max="8461" width="0.625" style="140" customWidth="1"/>
    <col min="8462" max="8462" width="17.625" style="140" customWidth="1"/>
    <col min="8463" max="8463" width="0.625" style="140" customWidth="1"/>
    <col min="8464" max="8464" width="15.625" style="140" bestFit="1" customWidth="1"/>
    <col min="8465" max="8465" width="11.5" style="140" customWidth="1"/>
    <col min="8466" max="8466" width="9.375" style="140"/>
    <col min="8467" max="8467" width="13.625" style="140" bestFit="1" customWidth="1"/>
    <col min="8468" max="8468" width="9.375" style="140"/>
    <col min="8469" max="8469" width="15.375" style="140" bestFit="1" customWidth="1"/>
    <col min="8470" max="8470" width="13.625" style="140" bestFit="1" customWidth="1"/>
    <col min="8471" max="8704" width="9.375" style="140"/>
    <col min="8705" max="8706" width="2.375" style="140" customWidth="1"/>
    <col min="8707" max="8707" width="1.625" style="140" customWidth="1"/>
    <col min="8708" max="8708" width="2.375" style="140" customWidth="1"/>
    <col min="8709" max="8709" width="46" style="140" customWidth="1"/>
    <col min="8710" max="8710" width="10.125" style="140" customWidth="1"/>
    <col min="8711" max="8711" width="0.625" style="140" customWidth="1"/>
    <col min="8712" max="8712" width="17.625" style="140" customWidth="1"/>
    <col min="8713" max="8713" width="0.625" style="140" customWidth="1"/>
    <col min="8714" max="8714" width="17.625" style="140" customWidth="1"/>
    <col min="8715" max="8715" width="0.625" style="140" customWidth="1"/>
    <col min="8716" max="8716" width="17.625" style="140" customWidth="1"/>
    <col min="8717" max="8717" width="0.625" style="140" customWidth="1"/>
    <col min="8718" max="8718" width="17.625" style="140" customWidth="1"/>
    <col min="8719" max="8719" width="0.625" style="140" customWidth="1"/>
    <col min="8720" max="8720" width="15.625" style="140" bestFit="1" customWidth="1"/>
    <col min="8721" max="8721" width="11.5" style="140" customWidth="1"/>
    <col min="8722" max="8722" width="9.375" style="140"/>
    <col min="8723" max="8723" width="13.625" style="140" bestFit="1" customWidth="1"/>
    <col min="8724" max="8724" width="9.375" style="140"/>
    <col min="8725" max="8725" width="15.375" style="140" bestFit="1" customWidth="1"/>
    <col min="8726" max="8726" width="13.625" style="140" bestFit="1" customWidth="1"/>
    <col min="8727" max="8960" width="9.375" style="140"/>
    <col min="8961" max="8962" width="2.375" style="140" customWidth="1"/>
    <col min="8963" max="8963" width="1.625" style="140" customWidth="1"/>
    <col min="8964" max="8964" width="2.375" style="140" customWidth="1"/>
    <col min="8965" max="8965" width="46" style="140" customWidth="1"/>
    <col min="8966" max="8966" width="10.125" style="140" customWidth="1"/>
    <col min="8967" max="8967" width="0.625" style="140" customWidth="1"/>
    <col min="8968" max="8968" width="17.625" style="140" customWidth="1"/>
    <col min="8969" max="8969" width="0.625" style="140" customWidth="1"/>
    <col min="8970" max="8970" width="17.625" style="140" customWidth="1"/>
    <col min="8971" max="8971" width="0.625" style="140" customWidth="1"/>
    <col min="8972" max="8972" width="17.625" style="140" customWidth="1"/>
    <col min="8973" max="8973" width="0.625" style="140" customWidth="1"/>
    <col min="8974" max="8974" width="17.625" style="140" customWidth="1"/>
    <col min="8975" max="8975" width="0.625" style="140" customWidth="1"/>
    <col min="8976" max="8976" width="15.625" style="140" bestFit="1" customWidth="1"/>
    <col min="8977" max="8977" width="11.5" style="140" customWidth="1"/>
    <col min="8978" max="8978" width="9.375" style="140"/>
    <col min="8979" max="8979" width="13.625" style="140" bestFit="1" customWidth="1"/>
    <col min="8980" max="8980" width="9.375" style="140"/>
    <col min="8981" max="8981" width="15.375" style="140" bestFit="1" customWidth="1"/>
    <col min="8982" max="8982" width="13.625" style="140" bestFit="1" customWidth="1"/>
    <col min="8983" max="9216" width="9.375" style="140"/>
    <col min="9217" max="9218" width="2.375" style="140" customWidth="1"/>
    <col min="9219" max="9219" width="1.625" style="140" customWidth="1"/>
    <col min="9220" max="9220" width="2.375" style="140" customWidth="1"/>
    <col min="9221" max="9221" width="46" style="140" customWidth="1"/>
    <col min="9222" max="9222" width="10.125" style="140" customWidth="1"/>
    <col min="9223" max="9223" width="0.625" style="140" customWidth="1"/>
    <col min="9224" max="9224" width="17.625" style="140" customWidth="1"/>
    <col min="9225" max="9225" width="0.625" style="140" customWidth="1"/>
    <col min="9226" max="9226" width="17.625" style="140" customWidth="1"/>
    <col min="9227" max="9227" width="0.625" style="140" customWidth="1"/>
    <col min="9228" max="9228" width="17.625" style="140" customWidth="1"/>
    <col min="9229" max="9229" width="0.625" style="140" customWidth="1"/>
    <col min="9230" max="9230" width="17.625" style="140" customWidth="1"/>
    <col min="9231" max="9231" width="0.625" style="140" customWidth="1"/>
    <col min="9232" max="9232" width="15.625" style="140" bestFit="1" customWidth="1"/>
    <col min="9233" max="9233" width="11.5" style="140" customWidth="1"/>
    <col min="9234" max="9234" width="9.375" style="140"/>
    <col min="9235" max="9235" width="13.625" style="140" bestFit="1" customWidth="1"/>
    <col min="9236" max="9236" width="9.375" style="140"/>
    <col min="9237" max="9237" width="15.375" style="140" bestFit="1" customWidth="1"/>
    <col min="9238" max="9238" width="13.625" style="140" bestFit="1" customWidth="1"/>
    <col min="9239" max="9472" width="9.375" style="140"/>
    <col min="9473" max="9474" width="2.375" style="140" customWidth="1"/>
    <col min="9475" max="9475" width="1.625" style="140" customWidth="1"/>
    <col min="9476" max="9476" width="2.375" style="140" customWidth="1"/>
    <col min="9477" max="9477" width="46" style="140" customWidth="1"/>
    <col min="9478" max="9478" width="10.125" style="140" customWidth="1"/>
    <col min="9479" max="9479" width="0.625" style="140" customWidth="1"/>
    <col min="9480" max="9480" width="17.625" style="140" customWidth="1"/>
    <col min="9481" max="9481" width="0.625" style="140" customWidth="1"/>
    <col min="9482" max="9482" width="17.625" style="140" customWidth="1"/>
    <col min="9483" max="9483" width="0.625" style="140" customWidth="1"/>
    <col min="9484" max="9484" width="17.625" style="140" customWidth="1"/>
    <col min="9485" max="9485" width="0.625" style="140" customWidth="1"/>
    <col min="9486" max="9486" width="17.625" style="140" customWidth="1"/>
    <col min="9487" max="9487" width="0.625" style="140" customWidth="1"/>
    <col min="9488" max="9488" width="15.625" style="140" bestFit="1" customWidth="1"/>
    <col min="9489" max="9489" width="11.5" style="140" customWidth="1"/>
    <col min="9490" max="9490" width="9.375" style="140"/>
    <col min="9491" max="9491" width="13.625" style="140" bestFit="1" customWidth="1"/>
    <col min="9492" max="9492" width="9.375" style="140"/>
    <col min="9493" max="9493" width="15.375" style="140" bestFit="1" customWidth="1"/>
    <col min="9494" max="9494" width="13.625" style="140" bestFit="1" customWidth="1"/>
    <col min="9495" max="9728" width="9.375" style="140"/>
    <col min="9729" max="9730" width="2.375" style="140" customWidth="1"/>
    <col min="9731" max="9731" width="1.625" style="140" customWidth="1"/>
    <col min="9732" max="9732" width="2.375" style="140" customWidth="1"/>
    <col min="9733" max="9733" width="46" style="140" customWidth="1"/>
    <col min="9734" max="9734" width="10.125" style="140" customWidth="1"/>
    <col min="9735" max="9735" width="0.625" style="140" customWidth="1"/>
    <col min="9736" max="9736" width="17.625" style="140" customWidth="1"/>
    <col min="9737" max="9737" width="0.625" style="140" customWidth="1"/>
    <col min="9738" max="9738" width="17.625" style="140" customWidth="1"/>
    <col min="9739" max="9739" width="0.625" style="140" customWidth="1"/>
    <col min="9740" max="9740" width="17.625" style="140" customWidth="1"/>
    <col min="9741" max="9741" width="0.625" style="140" customWidth="1"/>
    <col min="9742" max="9742" width="17.625" style="140" customWidth="1"/>
    <col min="9743" max="9743" width="0.625" style="140" customWidth="1"/>
    <col min="9744" max="9744" width="15.625" style="140" bestFit="1" customWidth="1"/>
    <col min="9745" max="9745" width="11.5" style="140" customWidth="1"/>
    <col min="9746" max="9746" width="9.375" style="140"/>
    <col min="9747" max="9747" width="13.625" style="140" bestFit="1" customWidth="1"/>
    <col min="9748" max="9748" width="9.375" style="140"/>
    <col min="9749" max="9749" width="15.375" style="140" bestFit="1" customWidth="1"/>
    <col min="9750" max="9750" width="13.625" style="140" bestFit="1" customWidth="1"/>
    <col min="9751" max="9984" width="9.375" style="140"/>
    <col min="9985" max="9986" width="2.375" style="140" customWidth="1"/>
    <col min="9987" max="9987" width="1.625" style="140" customWidth="1"/>
    <col min="9988" max="9988" width="2.375" style="140" customWidth="1"/>
    <col min="9989" max="9989" width="46" style="140" customWidth="1"/>
    <col min="9990" max="9990" width="10.125" style="140" customWidth="1"/>
    <col min="9991" max="9991" width="0.625" style="140" customWidth="1"/>
    <col min="9992" max="9992" width="17.625" style="140" customWidth="1"/>
    <col min="9993" max="9993" width="0.625" style="140" customWidth="1"/>
    <col min="9994" max="9994" width="17.625" style="140" customWidth="1"/>
    <col min="9995" max="9995" width="0.625" style="140" customWidth="1"/>
    <col min="9996" max="9996" width="17.625" style="140" customWidth="1"/>
    <col min="9997" max="9997" width="0.625" style="140" customWidth="1"/>
    <col min="9998" max="9998" width="17.625" style="140" customWidth="1"/>
    <col min="9999" max="9999" width="0.625" style="140" customWidth="1"/>
    <col min="10000" max="10000" width="15.625" style="140" bestFit="1" customWidth="1"/>
    <col min="10001" max="10001" width="11.5" style="140" customWidth="1"/>
    <col min="10002" max="10002" width="9.375" style="140"/>
    <col min="10003" max="10003" width="13.625" style="140" bestFit="1" customWidth="1"/>
    <col min="10004" max="10004" width="9.375" style="140"/>
    <col min="10005" max="10005" width="15.375" style="140" bestFit="1" customWidth="1"/>
    <col min="10006" max="10006" width="13.625" style="140" bestFit="1" customWidth="1"/>
    <col min="10007" max="10240" width="9.375" style="140"/>
    <col min="10241" max="10242" width="2.375" style="140" customWidth="1"/>
    <col min="10243" max="10243" width="1.625" style="140" customWidth="1"/>
    <col min="10244" max="10244" width="2.375" style="140" customWidth="1"/>
    <col min="10245" max="10245" width="46" style="140" customWidth="1"/>
    <col min="10246" max="10246" width="10.125" style="140" customWidth="1"/>
    <col min="10247" max="10247" width="0.625" style="140" customWidth="1"/>
    <col min="10248" max="10248" width="17.625" style="140" customWidth="1"/>
    <col min="10249" max="10249" width="0.625" style="140" customWidth="1"/>
    <col min="10250" max="10250" width="17.625" style="140" customWidth="1"/>
    <col min="10251" max="10251" width="0.625" style="140" customWidth="1"/>
    <col min="10252" max="10252" width="17.625" style="140" customWidth="1"/>
    <col min="10253" max="10253" width="0.625" style="140" customWidth="1"/>
    <col min="10254" max="10254" width="17.625" style="140" customWidth="1"/>
    <col min="10255" max="10255" width="0.625" style="140" customWidth="1"/>
    <col min="10256" max="10256" width="15.625" style="140" bestFit="1" customWidth="1"/>
    <col min="10257" max="10257" width="11.5" style="140" customWidth="1"/>
    <col min="10258" max="10258" width="9.375" style="140"/>
    <col min="10259" max="10259" width="13.625" style="140" bestFit="1" customWidth="1"/>
    <col min="10260" max="10260" width="9.375" style="140"/>
    <col min="10261" max="10261" width="15.375" style="140" bestFit="1" customWidth="1"/>
    <col min="10262" max="10262" width="13.625" style="140" bestFit="1" customWidth="1"/>
    <col min="10263" max="10496" width="9.375" style="140"/>
    <col min="10497" max="10498" width="2.375" style="140" customWidth="1"/>
    <col min="10499" max="10499" width="1.625" style="140" customWidth="1"/>
    <col min="10500" max="10500" width="2.375" style="140" customWidth="1"/>
    <col min="10501" max="10501" width="46" style="140" customWidth="1"/>
    <col min="10502" max="10502" width="10.125" style="140" customWidth="1"/>
    <col min="10503" max="10503" width="0.625" style="140" customWidth="1"/>
    <col min="10504" max="10504" width="17.625" style="140" customWidth="1"/>
    <col min="10505" max="10505" width="0.625" style="140" customWidth="1"/>
    <col min="10506" max="10506" width="17.625" style="140" customWidth="1"/>
    <col min="10507" max="10507" width="0.625" style="140" customWidth="1"/>
    <col min="10508" max="10508" width="17.625" style="140" customWidth="1"/>
    <col min="10509" max="10509" width="0.625" style="140" customWidth="1"/>
    <col min="10510" max="10510" width="17.625" style="140" customWidth="1"/>
    <col min="10511" max="10511" width="0.625" style="140" customWidth="1"/>
    <col min="10512" max="10512" width="15.625" style="140" bestFit="1" customWidth="1"/>
    <col min="10513" max="10513" width="11.5" style="140" customWidth="1"/>
    <col min="10514" max="10514" width="9.375" style="140"/>
    <col min="10515" max="10515" width="13.625" style="140" bestFit="1" customWidth="1"/>
    <col min="10516" max="10516" width="9.375" style="140"/>
    <col min="10517" max="10517" width="15.375" style="140" bestFit="1" customWidth="1"/>
    <col min="10518" max="10518" width="13.625" style="140" bestFit="1" customWidth="1"/>
    <col min="10519" max="10752" width="9.375" style="140"/>
    <col min="10753" max="10754" width="2.375" style="140" customWidth="1"/>
    <col min="10755" max="10755" width="1.625" style="140" customWidth="1"/>
    <col min="10756" max="10756" width="2.375" style="140" customWidth="1"/>
    <col min="10757" max="10757" width="46" style="140" customWidth="1"/>
    <col min="10758" max="10758" width="10.125" style="140" customWidth="1"/>
    <col min="10759" max="10759" width="0.625" style="140" customWidth="1"/>
    <col min="10760" max="10760" width="17.625" style="140" customWidth="1"/>
    <col min="10761" max="10761" width="0.625" style="140" customWidth="1"/>
    <col min="10762" max="10762" width="17.625" style="140" customWidth="1"/>
    <col min="10763" max="10763" width="0.625" style="140" customWidth="1"/>
    <col min="10764" max="10764" width="17.625" style="140" customWidth="1"/>
    <col min="10765" max="10765" width="0.625" style="140" customWidth="1"/>
    <col min="10766" max="10766" width="17.625" style="140" customWidth="1"/>
    <col min="10767" max="10767" width="0.625" style="140" customWidth="1"/>
    <col min="10768" max="10768" width="15.625" style="140" bestFit="1" customWidth="1"/>
    <col min="10769" max="10769" width="11.5" style="140" customWidth="1"/>
    <col min="10770" max="10770" width="9.375" style="140"/>
    <col min="10771" max="10771" width="13.625" style="140" bestFit="1" customWidth="1"/>
    <col min="10772" max="10772" width="9.375" style="140"/>
    <col min="10773" max="10773" width="15.375" style="140" bestFit="1" customWidth="1"/>
    <col min="10774" max="10774" width="13.625" style="140" bestFit="1" customWidth="1"/>
    <col min="10775" max="11008" width="9.375" style="140"/>
    <col min="11009" max="11010" width="2.375" style="140" customWidth="1"/>
    <col min="11011" max="11011" width="1.625" style="140" customWidth="1"/>
    <col min="11012" max="11012" width="2.375" style="140" customWidth="1"/>
    <col min="11013" max="11013" width="46" style="140" customWidth="1"/>
    <col min="11014" max="11014" width="10.125" style="140" customWidth="1"/>
    <col min="11015" max="11015" width="0.625" style="140" customWidth="1"/>
    <col min="11016" max="11016" width="17.625" style="140" customWidth="1"/>
    <col min="11017" max="11017" width="0.625" style="140" customWidth="1"/>
    <col min="11018" max="11018" width="17.625" style="140" customWidth="1"/>
    <col min="11019" max="11019" width="0.625" style="140" customWidth="1"/>
    <col min="11020" max="11020" width="17.625" style="140" customWidth="1"/>
    <col min="11021" max="11021" width="0.625" style="140" customWidth="1"/>
    <col min="11022" max="11022" width="17.625" style="140" customWidth="1"/>
    <col min="11023" max="11023" width="0.625" style="140" customWidth="1"/>
    <col min="11024" max="11024" width="15.625" style="140" bestFit="1" customWidth="1"/>
    <col min="11025" max="11025" width="11.5" style="140" customWidth="1"/>
    <col min="11026" max="11026" width="9.375" style="140"/>
    <col min="11027" max="11027" width="13.625" style="140" bestFit="1" customWidth="1"/>
    <col min="11028" max="11028" width="9.375" style="140"/>
    <col min="11029" max="11029" width="15.375" style="140" bestFit="1" customWidth="1"/>
    <col min="11030" max="11030" width="13.625" style="140" bestFit="1" customWidth="1"/>
    <col min="11031" max="11264" width="9.375" style="140"/>
    <col min="11265" max="11266" width="2.375" style="140" customWidth="1"/>
    <col min="11267" max="11267" width="1.625" style="140" customWidth="1"/>
    <col min="11268" max="11268" width="2.375" style="140" customWidth="1"/>
    <col min="11269" max="11269" width="46" style="140" customWidth="1"/>
    <col min="11270" max="11270" width="10.125" style="140" customWidth="1"/>
    <col min="11271" max="11271" width="0.625" style="140" customWidth="1"/>
    <col min="11272" max="11272" width="17.625" style="140" customWidth="1"/>
    <col min="11273" max="11273" width="0.625" style="140" customWidth="1"/>
    <col min="11274" max="11274" width="17.625" style="140" customWidth="1"/>
    <col min="11275" max="11275" width="0.625" style="140" customWidth="1"/>
    <col min="11276" max="11276" width="17.625" style="140" customWidth="1"/>
    <col min="11277" max="11277" width="0.625" style="140" customWidth="1"/>
    <col min="11278" max="11278" width="17.625" style="140" customWidth="1"/>
    <col min="11279" max="11279" width="0.625" style="140" customWidth="1"/>
    <col min="11280" max="11280" width="15.625" style="140" bestFit="1" customWidth="1"/>
    <col min="11281" max="11281" width="11.5" style="140" customWidth="1"/>
    <col min="11282" max="11282" width="9.375" style="140"/>
    <col min="11283" max="11283" width="13.625" style="140" bestFit="1" customWidth="1"/>
    <col min="11284" max="11284" width="9.375" style="140"/>
    <col min="11285" max="11285" width="15.375" style="140" bestFit="1" customWidth="1"/>
    <col min="11286" max="11286" width="13.625" style="140" bestFit="1" customWidth="1"/>
    <col min="11287" max="11520" width="9.375" style="140"/>
    <col min="11521" max="11522" width="2.375" style="140" customWidth="1"/>
    <col min="11523" max="11523" width="1.625" style="140" customWidth="1"/>
    <col min="11524" max="11524" width="2.375" style="140" customWidth="1"/>
    <col min="11525" max="11525" width="46" style="140" customWidth="1"/>
    <col min="11526" max="11526" width="10.125" style="140" customWidth="1"/>
    <col min="11527" max="11527" width="0.625" style="140" customWidth="1"/>
    <col min="11528" max="11528" width="17.625" style="140" customWidth="1"/>
    <col min="11529" max="11529" width="0.625" style="140" customWidth="1"/>
    <col min="11530" max="11530" width="17.625" style="140" customWidth="1"/>
    <col min="11531" max="11531" width="0.625" style="140" customWidth="1"/>
    <col min="11532" max="11532" width="17.625" style="140" customWidth="1"/>
    <col min="11533" max="11533" width="0.625" style="140" customWidth="1"/>
    <col min="11534" max="11534" width="17.625" style="140" customWidth="1"/>
    <col min="11535" max="11535" width="0.625" style="140" customWidth="1"/>
    <col min="11536" max="11536" width="15.625" style="140" bestFit="1" customWidth="1"/>
    <col min="11537" max="11537" width="11.5" style="140" customWidth="1"/>
    <col min="11538" max="11538" width="9.375" style="140"/>
    <col min="11539" max="11539" width="13.625" style="140" bestFit="1" customWidth="1"/>
    <col min="11540" max="11540" width="9.375" style="140"/>
    <col min="11541" max="11541" width="15.375" style="140" bestFit="1" customWidth="1"/>
    <col min="11542" max="11542" width="13.625" style="140" bestFit="1" customWidth="1"/>
    <col min="11543" max="11776" width="9.375" style="140"/>
    <col min="11777" max="11778" width="2.375" style="140" customWidth="1"/>
    <col min="11779" max="11779" width="1.625" style="140" customWidth="1"/>
    <col min="11780" max="11780" width="2.375" style="140" customWidth="1"/>
    <col min="11781" max="11781" width="46" style="140" customWidth="1"/>
    <col min="11782" max="11782" width="10.125" style="140" customWidth="1"/>
    <col min="11783" max="11783" width="0.625" style="140" customWidth="1"/>
    <col min="11784" max="11784" width="17.625" style="140" customWidth="1"/>
    <col min="11785" max="11785" width="0.625" style="140" customWidth="1"/>
    <col min="11786" max="11786" width="17.625" style="140" customWidth="1"/>
    <col min="11787" max="11787" width="0.625" style="140" customWidth="1"/>
    <col min="11788" max="11788" width="17.625" style="140" customWidth="1"/>
    <col min="11789" max="11789" width="0.625" style="140" customWidth="1"/>
    <col min="11790" max="11790" width="17.625" style="140" customWidth="1"/>
    <col min="11791" max="11791" width="0.625" style="140" customWidth="1"/>
    <col min="11792" max="11792" width="15.625" style="140" bestFit="1" customWidth="1"/>
    <col min="11793" max="11793" width="11.5" style="140" customWidth="1"/>
    <col min="11794" max="11794" width="9.375" style="140"/>
    <col min="11795" max="11795" width="13.625" style="140" bestFit="1" customWidth="1"/>
    <col min="11796" max="11796" width="9.375" style="140"/>
    <col min="11797" max="11797" width="15.375" style="140" bestFit="1" customWidth="1"/>
    <col min="11798" max="11798" width="13.625" style="140" bestFit="1" customWidth="1"/>
    <col min="11799" max="12032" width="9.375" style="140"/>
    <col min="12033" max="12034" width="2.375" style="140" customWidth="1"/>
    <col min="12035" max="12035" width="1.625" style="140" customWidth="1"/>
    <col min="12036" max="12036" width="2.375" style="140" customWidth="1"/>
    <col min="12037" max="12037" width="46" style="140" customWidth="1"/>
    <col min="12038" max="12038" width="10.125" style="140" customWidth="1"/>
    <col min="12039" max="12039" width="0.625" style="140" customWidth="1"/>
    <col min="12040" max="12040" width="17.625" style="140" customWidth="1"/>
    <col min="12041" max="12041" width="0.625" style="140" customWidth="1"/>
    <col min="12042" max="12042" width="17.625" style="140" customWidth="1"/>
    <col min="12043" max="12043" width="0.625" style="140" customWidth="1"/>
    <col min="12044" max="12044" width="17.625" style="140" customWidth="1"/>
    <col min="12045" max="12045" width="0.625" style="140" customWidth="1"/>
    <col min="12046" max="12046" width="17.625" style="140" customWidth="1"/>
    <col min="12047" max="12047" width="0.625" style="140" customWidth="1"/>
    <col min="12048" max="12048" width="15.625" style="140" bestFit="1" customWidth="1"/>
    <col min="12049" max="12049" width="11.5" style="140" customWidth="1"/>
    <col min="12050" max="12050" width="9.375" style="140"/>
    <col min="12051" max="12051" width="13.625" style="140" bestFit="1" customWidth="1"/>
    <col min="12052" max="12052" width="9.375" style="140"/>
    <col min="12053" max="12053" width="15.375" style="140" bestFit="1" customWidth="1"/>
    <col min="12054" max="12054" width="13.625" style="140" bestFit="1" customWidth="1"/>
    <col min="12055" max="12288" width="9.375" style="140"/>
    <col min="12289" max="12290" width="2.375" style="140" customWidth="1"/>
    <col min="12291" max="12291" width="1.625" style="140" customWidth="1"/>
    <col min="12292" max="12292" width="2.375" style="140" customWidth="1"/>
    <col min="12293" max="12293" width="46" style="140" customWidth="1"/>
    <col min="12294" max="12294" width="10.125" style="140" customWidth="1"/>
    <col min="12295" max="12295" width="0.625" style="140" customWidth="1"/>
    <col min="12296" max="12296" width="17.625" style="140" customWidth="1"/>
    <col min="12297" max="12297" width="0.625" style="140" customWidth="1"/>
    <col min="12298" max="12298" width="17.625" style="140" customWidth="1"/>
    <col min="12299" max="12299" width="0.625" style="140" customWidth="1"/>
    <col min="12300" max="12300" width="17.625" style="140" customWidth="1"/>
    <col min="12301" max="12301" width="0.625" style="140" customWidth="1"/>
    <col min="12302" max="12302" width="17.625" style="140" customWidth="1"/>
    <col min="12303" max="12303" width="0.625" style="140" customWidth="1"/>
    <col min="12304" max="12304" width="15.625" style="140" bestFit="1" customWidth="1"/>
    <col min="12305" max="12305" width="11.5" style="140" customWidth="1"/>
    <col min="12306" max="12306" width="9.375" style="140"/>
    <col min="12307" max="12307" width="13.625" style="140" bestFit="1" customWidth="1"/>
    <col min="12308" max="12308" width="9.375" style="140"/>
    <col min="12309" max="12309" width="15.375" style="140" bestFit="1" customWidth="1"/>
    <col min="12310" max="12310" width="13.625" style="140" bestFit="1" customWidth="1"/>
    <col min="12311" max="12544" width="9.375" style="140"/>
    <col min="12545" max="12546" width="2.375" style="140" customWidth="1"/>
    <col min="12547" max="12547" width="1.625" style="140" customWidth="1"/>
    <col min="12548" max="12548" width="2.375" style="140" customWidth="1"/>
    <col min="12549" max="12549" width="46" style="140" customWidth="1"/>
    <col min="12550" max="12550" width="10.125" style="140" customWidth="1"/>
    <col min="12551" max="12551" width="0.625" style="140" customWidth="1"/>
    <col min="12552" max="12552" width="17.625" style="140" customWidth="1"/>
    <col min="12553" max="12553" width="0.625" style="140" customWidth="1"/>
    <col min="12554" max="12554" width="17.625" style="140" customWidth="1"/>
    <col min="12555" max="12555" width="0.625" style="140" customWidth="1"/>
    <col min="12556" max="12556" width="17.625" style="140" customWidth="1"/>
    <col min="12557" max="12557" width="0.625" style="140" customWidth="1"/>
    <col min="12558" max="12558" width="17.625" style="140" customWidth="1"/>
    <col min="12559" max="12559" width="0.625" style="140" customWidth="1"/>
    <col min="12560" max="12560" width="15.625" style="140" bestFit="1" customWidth="1"/>
    <col min="12561" max="12561" width="11.5" style="140" customWidth="1"/>
    <col min="12562" max="12562" width="9.375" style="140"/>
    <col min="12563" max="12563" width="13.625" style="140" bestFit="1" customWidth="1"/>
    <col min="12564" max="12564" width="9.375" style="140"/>
    <col min="12565" max="12565" width="15.375" style="140" bestFit="1" customWidth="1"/>
    <col min="12566" max="12566" width="13.625" style="140" bestFit="1" customWidth="1"/>
    <col min="12567" max="12800" width="9.375" style="140"/>
    <col min="12801" max="12802" width="2.375" style="140" customWidth="1"/>
    <col min="12803" max="12803" width="1.625" style="140" customWidth="1"/>
    <col min="12804" max="12804" width="2.375" style="140" customWidth="1"/>
    <col min="12805" max="12805" width="46" style="140" customWidth="1"/>
    <col min="12806" max="12806" width="10.125" style="140" customWidth="1"/>
    <col min="12807" max="12807" width="0.625" style="140" customWidth="1"/>
    <col min="12808" max="12808" width="17.625" style="140" customWidth="1"/>
    <col min="12809" max="12809" width="0.625" style="140" customWidth="1"/>
    <col min="12810" max="12810" width="17.625" style="140" customWidth="1"/>
    <col min="12811" max="12811" width="0.625" style="140" customWidth="1"/>
    <col min="12812" max="12812" width="17.625" style="140" customWidth="1"/>
    <col min="12813" max="12813" width="0.625" style="140" customWidth="1"/>
    <col min="12814" max="12814" width="17.625" style="140" customWidth="1"/>
    <col min="12815" max="12815" width="0.625" style="140" customWidth="1"/>
    <col min="12816" max="12816" width="15.625" style="140" bestFit="1" customWidth="1"/>
    <col min="12817" max="12817" width="11.5" style="140" customWidth="1"/>
    <col min="12818" max="12818" width="9.375" style="140"/>
    <col min="12819" max="12819" width="13.625" style="140" bestFit="1" customWidth="1"/>
    <col min="12820" max="12820" width="9.375" style="140"/>
    <col min="12821" max="12821" width="15.375" style="140" bestFit="1" customWidth="1"/>
    <col min="12822" max="12822" width="13.625" style="140" bestFit="1" customWidth="1"/>
    <col min="12823" max="13056" width="9.375" style="140"/>
    <col min="13057" max="13058" width="2.375" style="140" customWidth="1"/>
    <col min="13059" max="13059" width="1.625" style="140" customWidth="1"/>
    <col min="13060" max="13060" width="2.375" style="140" customWidth="1"/>
    <col min="13061" max="13061" width="46" style="140" customWidth="1"/>
    <col min="13062" max="13062" width="10.125" style="140" customWidth="1"/>
    <col min="13063" max="13063" width="0.625" style="140" customWidth="1"/>
    <col min="13064" max="13064" width="17.625" style="140" customWidth="1"/>
    <col min="13065" max="13065" width="0.625" style="140" customWidth="1"/>
    <col min="13066" max="13066" width="17.625" style="140" customWidth="1"/>
    <col min="13067" max="13067" width="0.625" style="140" customWidth="1"/>
    <col min="13068" max="13068" width="17.625" style="140" customWidth="1"/>
    <col min="13069" max="13069" width="0.625" style="140" customWidth="1"/>
    <col min="13070" max="13070" width="17.625" style="140" customWidth="1"/>
    <col min="13071" max="13071" width="0.625" style="140" customWidth="1"/>
    <col min="13072" max="13072" width="15.625" style="140" bestFit="1" customWidth="1"/>
    <col min="13073" max="13073" width="11.5" style="140" customWidth="1"/>
    <col min="13074" max="13074" width="9.375" style="140"/>
    <col min="13075" max="13075" width="13.625" style="140" bestFit="1" customWidth="1"/>
    <col min="13076" max="13076" width="9.375" style="140"/>
    <col min="13077" max="13077" width="15.375" style="140" bestFit="1" customWidth="1"/>
    <col min="13078" max="13078" width="13.625" style="140" bestFit="1" customWidth="1"/>
    <col min="13079" max="13312" width="9.375" style="140"/>
    <col min="13313" max="13314" width="2.375" style="140" customWidth="1"/>
    <col min="13315" max="13315" width="1.625" style="140" customWidth="1"/>
    <col min="13316" max="13316" width="2.375" style="140" customWidth="1"/>
    <col min="13317" max="13317" width="46" style="140" customWidth="1"/>
    <col min="13318" max="13318" width="10.125" style="140" customWidth="1"/>
    <col min="13319" max="13319" width="0.625" style="140" customWidth="1"/>
    <col min="13320" max="13320" width="17.625" style="140" customWidth="1"/>
    <col min="13321" max="13321" width="0.625" style="140" customWidth="1"/>
    <col min="13322" max="13322" width="17.625" style="140" customWidth="1"/>
    <col min="13323" max="13323" width="0.625" style="140" customWidth="1"/>
    <col min="13324" max="13324" width="17.625" style="140" customWidth="1"/>
    <col min="13325" max="13325" width="0.625" style="140" customWidth="1"/>
    <col min="13326" max="13326" width="17.625" style="140" customWidth="1"/>
    <col min="13327" max="13327" width="0.625" style="140" customWidth="1"/>
    <col min="13328" max="13328" width="15.625" style="140" bestFit="1" customWidth="1"/>
    <col min="13329" max="13329" width="11.5" style="140" customWidth="1"/>
    <col min="13330" max="13330" width="9.375" style="140"/>
    <col min="13331" max="13331" width="13.625" style="140" bestFit="1" customWidth="1"/>
    <col min="13332" max="13332" width="9.375" style="140"/>
    <col min="13333" max="13333" width="15.375" style="140" bestFit="1" customWidth="1"/>
    <col min="13334" max="13334" width="13.625" style="140" bestFit="1" customWidth="1"/>
    <col min="13335" max="13568" width="9.375" style="140"/>
    <col min="13569" max="13570" width="2.375" style="140" customWidth="1"/>
    <col min="13571" max="13571" width="1.625" style="140" customWidth="1"/>
    <col min="13572" max="13572" width="2.375" style="140" customWidth="1"/>
    <col min="13573" max="13573" width="46" style="140" customWidth="1"/>
    <col min="13574" max="13574" width="10.125" style="140" customWidth="1"/>
    <col min="13575" max="13575" width="0.625" style="140" customWidth="1"/>
    <col min="13576" max="13576" width="17.625" style="140" customWidth="1"/>
    <col min="13577" max="13577" width="0.625" style="140" customWidth="1"/>
    <col min="13578" max="13578" width="17.625" style="140" customWidth="1"/>
    <col min="13579" max="13579" width="0.625" style="140" customWidth="1"/>
    <col min="13580" max="13580" width="17.625" style="140" customWidth="1"/>
    <col min="13581" max="13581" width="0.625" style="140" customWidth="1"/>
    <col min="13582" max="13582" width="17.625" style="140" customWidth="1"/>
    <col min="13583" max="13583" width="0.625" style="140" customWidth="1"/>
    <col min="13584" max="13584" width="15.625" style="140" bestFit="1" customWidth="1"/>
    <col min="13585" max="13585" width="11.5" style="140" customWidth="1"/>
    <col min="13586" max="13586" width="9.375" style="140"/>
    <col min="13587" max="13587" width="13.625" style="140" bestFit="1" customWidth="1"/>
    <col min="13588" max="13588" width="9.375" style="140"/>
    <col min="13589" max="13589" width="15.375" style="140" bestFit="1" customWidth="1"/>
    <col min="13590" max="13590" width="13.625" style="140" bestFit="1" customWidth="1"/>
    <col min="13591" max="13824" width="9.375" style="140"/>
    <col min="13825" max="13826" width="2.375" style="140" customWidth="1"/>
    <col min="13827" max="13827" width="1.625" style="140" customWidth="1"/>
    <col min="13828" max="13828" width="2.375" style="140" customWidth="1"/>
    <col min="13829" max="13829" width="46" style="140" customWidth="1"/>
    <col min="13830" max="13830" width="10.125" style="140" customWidth="1"/>
    <col min="13831" max="13831" width="0.625" style="140" customWidth="1"/>
    <col min="13832" max="13832" width="17.625" style="140" customWidth="1"/>
    <col min="13833" max="13833" width="0.625" style="140" customWidth="1"/>
    <col min="13834" max="13834" width="17.625" style="140" customWidth="1"/>
    <col min="13835" max="13835" width="0.625" style="140" customWidth="1"/>
    <col min="13836" max="13836" width="17.625" style="140" customWidth="1"/>
    <col min="13837" max="13837" width="0.625" style="140" customWidth="1"/>
    <col min="13838" max="13838" width="17.625" style="140" customWidth="1"/>
    <col min="13839" max="13839" width="0.625" style="140" customWidth="1"/>
    <col min="13840" max="13840" width="15.625" style="140" bestFit="1" customWidth="1"/>
    <col min="13841" max="13841" width="11.5" style="140" customWidth="1"/>
    <col min="13842" max="13842" width="9.375" style="140"/>
    <col min="13843" max="13843" width="13.625" style="140" bestFit="1" customWidth="1"/>
    <col min="13844" max="13844" width="9.375" style="140"/>
    <col min="13845" max="13845" width="15.375" style="140" bestFit="1" customWidth="1"/>
    <col min="13846" max="13846" width="13.625" style="140" bestFit="1" customWidth="1"/>
    <col min="13847" max="14080" width="9.375" style="140"/>
    <col min="14081" max="14082" width="2.375" style="140" customWidth="1"/>
    <col min="14083" max="14083" width="1.625" style="140" customWidth="1"/>
    <col min="14084" max="14084" width="2.375" style="140" customWidth="1"/>
    <col min="14085" max="14085" width="46" style="140" customWidth="1"/>
    <col min="14086" max="14086" width="10.125" style="140" customWidth="1"/>
    <col min="14087" max="14087" width="0.625" style="140" customWidth="1"/>
    <col min="14088" max="14088" width="17.625" style="140" customWidth="1"/>
    <col min="14089" max="14089" width="0.625" style="140" customWidth="1"/>
    <col min="14090" max="14090" width="17.625" style="140" customWidth="1"/>
    <col min="14091" max="14091" width="0.625" style="140" customWidth="1"/>
    <col min="14092" max="14092" width="17.625" style="140" customWidth="1"/>
    <col min="14093" max="14093" width="0.625" style="140" customWidth="1"/>
    <col min="14094" max="14094" width="17.625" style="140" customWidth="1"/>
    <col min="14095" max="14095" width="0.625" style="140" customWidth="1"/>
    <col min="14096" max="14096" width="15.625" style="140" bestFit="1" customWidth="1"/>
    <col min="14097" max="14097" width="11.5" style="140" customWidth="1"/>
    <col min="14098" max="14098" width="9.375" style="140"/>
    <col min="14099" max="14099" width="13.625" style="140" bestFit="1" customWidth="1"/>
    <col min="14100" max="14100" width="9.375" style="140"/>
    <col min="14101" max="14101" width="15.375" style="140" bestFit="1" customWidth="1"/>
    <col min="14102" max="14102" width="13.625" style="140" bestFit="1" customWidth="1"/>
    <col min="14103" max="14336" width="9.375" style="140"/>
    <col min="14337" max="14338" width="2.375" style="140" customWidth="1"/>
    <col min="14339" max="14339" width="1.625" style="140" customWidth="1"/>
    <col min="14340" max="14340" width="2.375" style="140" customWidth="1"/>
    <col min="14341" max="14341" width="46" style="140" customWidth="1"/>
    <col min="14342" max="14342" width="10.125" style="140" customWidth="1"/>
    <col min="14343" max="14343" width="0.625" style="140" customWidth="1"/>
    <col min="14344" max="14344" width="17.625" style="140" customWidth="1"/>
    <col min="14345" max="14345" width="0.625" style="140" customWidth="1"/>
    <col min="14346" max="14346" width="17.625" style="140" customWidth="1"/>
    <col min="14347" max="14347" width="0.625" style="140" customWidth="1"/>
    <col min="14348" max="14348" width="17.625" style="140" customWidth="1"/>
    <col min="14349" max="14349" width="0.625" style="140" customWidth="1"/>
    <col min="14350" max="14350" width="17.625" style="140" customWidth="1"/>
    <col min="14351" max="14351" width="0.625" style="140" customWidth="1"/>
    <col min="14352" max="14352" width="15.625" style="140" bestFit="1" customWidth="1"/>
    <col min="14353" max="14353" width="11.5" style="140" customWidth="1"/>
    <col min="14354" max="14354" width="9.375" style="140"/>
    <col min="14355" max="14355" width="13.625" style="140" bestFit="1" customWidth="1"/>
    <col min="14356" max="14356" width="9.375" style="140"/>
    <col min="14357" max="14357" width="15.375" style="140" bestFit="1" customWidth="1"/>
    <col min="14358" max="14358" width="13.625" style="140" bestFit="1" customWidth="1"/>
    <col min="14359" max="14592" width="9.375" style="140"/>
    <col min="14593" max="14594" width="2.375" style="140" customWidth="1"/>
    <col min="14595" max="14595" width="1.625" style="140" customWidth="1"/>
    <col min="14596" max="14596" width="2.375" style="140" customWidth="1"/>
    <col min="14597" max="14597" width="46" style="140" customWidth="1"/>
    <col min="14598" max="14598" width="10.125" style="140" customWidth="1"/>
    <col min="14599" max="14599" width="0.625" style="140" customWidth="1"/>
    <col min="14600" max="14600" width="17.625" style="140" customWidth="1"/>
    <col min="14601" max="14601" width="0.625" style="140" customWidth="1"/>
    <col min="14602" max="14602" width="17.625" style="140" customWidth="1"/>
    <col min="14603" max="14603" width="0.625" style="140" customWidth="1"/>
    <col min="14604" max="14604" width="17.625" style="140" customWidth="1"/>
    <col min="14605" max="14605" width="0.625" style="140" customWidth="1"/>
    <col min="14606" max="14606" width="17.625" style="140" customWidth="1"/>
    <col min="14607" max="14607" width="0.625" style="140" customWidth="1"/>
    <col min="14608" max="14608" width="15.625" style="140" bestFit="1" customWidth="1"/>
    <col min="14609" max="14609" width="11.5" style="140" customWidth="1"/>
    <col min="14610" max="14610" width="9.375" style="140"/>
    <col min="14611" max="14611" width="13.625" style="140" bestFit="1" customWidth="1"/>
    <col min="14612" max="14612" width="9.375" style="140"/>
    <col min="14613" max="14613" width="15.375" style="140" bestFit="1" customWidth="1"/>
    <col min="14614" max="14614" width="13.625" style="140" bestFit="1" customWidth="1"/>
    <col min="14615" max="14848" width="9.375" style="140"/>
    <col min="14849" max="14850" width="2.375" style="140" customWidth="1"/>
    <col min="14851" max="14851" width="1.625" style="140" customWidth="1"/>
    <col min="14852" max="14852" width="2.375" style="140" customWidth="1"/>
    <col min="14853" max="14853" width="46" style="140" customWidth="1"/>
    <col min="14854" max="14854" width="10.125" style="140" customWidth="1"/>
    <col min="14855" max="14855" width="0.625" style="140" customWidth="1"/>
    <col min="14856" max="14856" width="17.625" style="140" customWidth="1"/>
    <col min="14857" max="14857" width="0.625" style="140" customWidth="1"/>
    <col min="14858" max="14858" width="17.625" style="140" customWidth="1"/>
    <col min="14859" max="14859" width="0.625" style="140" customWidth="1"/>
    <col min="14860" max="14860" width="17.625" style="140" customWidth="1"/>
    <col min="14861" max="14861" width="0.625" style="140" customWidth="1"/>
    <col min="14862" max="14862" width="17.625" style="140" customWidth="1"/>
    <col min="14863" max="14863" width="0.625" style="140" customWidth="1"/>
    <col min="14864" max="14864" width="15.625" style="140" bestFit="1" customWidth="1"/>
    <col min="14865" max="14865" width="11.5" style="140" customWidth="1"/>
    <col min="14866" max="14866" width="9.375" style="140"/>
    <col min="14867" max="14867" width="13.625" style="140" bestFit="1" customWidth="1"/>
    <col min="14868" max="14868" width="9.375" style="140"/>
    <col min="14869" max="14869" width="15.375" style="140" bestFit="1" customWidth="1"/>
    <col min="14870" max="14870" width="13.625" style="140" bestFit="1" customWidth="1"/>
    <col min="14871" max="15104" width="9.375" style="140"/>
    <col min="15105" max="15106" width="2.375" style="140" customWidth="1"/>
    <col min="15107" max="15107" width="1.625" style="140" customWidth="1"/>
    <col min="15108" max="15108" width="2.375" style="140" customWidth="1"/>
    <col min="15109" max="15109" width="46" style="140" customWidth="1"/>
    <col min="15110" max="15110" width="10.125" style="140" customWidth="1"/>
    <col min="15111" max="15111" width="0.625" style="140" customWidth="1"/>
    <col min="15112" max="15112" width="17.625" style="140" customWidth="1"/>
    <col min="15113" max="15113" width="0.625" style="140" customWidth="1"/>
    <col min="15114" max="15114" width="17.625" style="140" customWidth="1"/>
    <col min="15115" max="15115" width="0.625" style="140" customWidth="1"/>
    <col min="15116" max="15116" width="17.625" style="140" customWidth="1"/>
    <col min="15117" max="15117" width="0.625" style="140" customWidth="1"/>
    <col min="15118" max="15118" width="17.625" style="140" customWidth="1"/>
    <col min="15119" max="15119" width="0.625" style="140" customWidth="1"/>
    <col min="15120" max="15120" width="15.625" style="140" bestFit="1" customWidth="1"/>
    <col min="15121" max="15121" width="11.5" style="140" customWidth="1"/>
    <col min="15122" max="15122" width="9.375" style="140"/>
    <col min="15123" max="15123" width="13.625" style="140" bestFit="1" customWidth="1"/>
    <col min="15124" max="15124" width="9.375" style="140"/>
    <col min="15125" max="15125" width="15.375" style="140" bestFit="1" customWidth="1"/>
    <col min="15126" max="15126" width="13.625" style="140" bestFit="1" customWidth="1"/>
    <col min="15127" max="15360" width="9.375" style="140"/>
    <col min="15361" max="15362" width="2.375" style="140" customWidth="1"/>
    <col min="15363" max="15363" width="1.625" style="140" customWidth="1"/>
    <col min="15364" max="15364" width="2.375" style="140" customWidth="1"/>
    <col min="15365" max="15365" width="46" style="140" customWidth="1"/>
    <col min="15366" max="15366" width="10.125" style="140" customWidth="1"/>
    <col min="15367" max="15367" width="0.625" style="140" customWidth="1"/>
    <col min="15368" max="15368" width="17.625" style="140" customWidth="1"/>
    <col min="15369" max="15369" width="0.625" style="140" customWidth="1"/>
    <col min="15370" max="15370" width="17.625" style="140" customWidth="1"/>
    <col min="15371" max="15371" width="0.625" style="140" customWidth="1"/>
    <col min="15372" max="15372" width="17.625" style="140" customWidth="1"/>
    <col min="15373" max="15373" width="0.625" style="140" customWidth="1"/>
    <col min="15374" max="15374" width="17.625" style="140" customWidth="1"/>
    <col min="15375" max="15375" width="0.625" style="140" customWidth="1"/>
    <col min="15376" max="15376" width="15.625" style="140" bestFit="1" customWidth="1"/>
    <col min="15377" max="15377" width="11.5" style="140" customWidth="1"/>
    <col min="15378" max="15378" width="9.375" style="140"/>
    <col min="15379" max="15379" width="13.625" style="140" bestFit="1" customWidth="1"/>
    <col min="15380" max="15380" width="9.375" style="140"/>
    <col min="15381" max="15381" width="15.375" style="140" bestFit="1" customWidth="1"/>
    <col min="15382" max="15382" width="13.625" style="140" bestFit="1" customWidth="1"/>
    <col min="15383" max="15616" width="9.375" style="140"/>
    <col min="15617" max="15618" width="2.375" style="140" customWidth="1"/>
    <col min="15619" max="15619" width="1.625" style="140" customWidth="1"/>
    <col min="15620" max="15620" width="2.375" style="140" customWidth="1"/>
    <col min="15621" max="15621" width="46" style="140" customWidth="1"/>
    <col min="15622" max="15622" width="10.125" style="140" customWidth="1"/>
    <col min="15623" max="15623" width="0.625" style="140" customWidth="1"/>
    <col min="15624" max="15624" width="17.625" style="140" customWidth="1"/>
    <col min="15625" max="15625" width="0.625" style="140" customWidth="1"/>
    <col min="15626" max="15626" width="17.625" style="140" customWidth="1"/>
    <col min="15627" max="15627" width="0.625" style="140" customWidth="1"/>
    <col min="15628" max="15628" width="17.625" style="140" customWidth="1"/>
    <col min="15629" max="15629" width="0.625" style="140" customWidth="1"/>
    <col min="15630" max="15630" width="17.625" style="140" customWidth="1"/>
    <col min="15631" max="15631" width="0.625" style="140" customWidth="1"/>
    <col min="15632" max="15632" width="15.625" style="140" bestFit="1" customWidth="1"/>
    <col min="15633" max="15633" width="11.5" style="140" customWidth="1"/>
    <col min="15634" max="15634" width="9.375" style="140"/>
    <col min="15635" max="15635" width="13.625" style="140" bestFit="1" customWidth="1"/>
    <col min="15636" max="15636" width="9.375" style="140"/>
    <col min="15637" max="15637" width="15.375" style="140" bestFit="1" customWidth="1"/>
    <col min="15638" max="15638" width="13.625" style="140" bestFit="1" customWidth="1"/>
    <col min="15639" max="15872" width="9.375" style="140"/>
    <col min="15873" max="15874" width="2.375" style="140" customWidth="1"/>
    <col min="15875" max="15875" width="1.625" style="140" customWidth="1"/>
    <col min="15876" max="15876" width="2.375" style="140" customWidth="1"/>
    <col min="15877" max="15877" width="46" style="140" customWidth="1"/>
    <col min="15878" max="15878" width="10.125" style="140" customWidth="1"/>
    <col min="15879" max="15879" width="0.625" style="140" customWidth="1"/>
    <col min="15880" max="15880" width="17.625" style="140" customWidth="1"/>
    <col min="15881" max="15881" width="0.625" style="140" customWidth="1"/>
    <col min="15882" max="15882" width="17.625" style="140" customWidth="1"/>
    <col min="15883" max="15883" width="0.625" style="140" customWidth="1"/>
    <col min="15884" max="15884" width="17.625" style="140" customWidth="1"/>
    <col min="15885" max="15885" width="0.625" style="140" customWidth="1"/>
    <col min="15886" max="15886" width="17.625" style="140" customWidth="1"/>
    <col min="15887" max="15887" width="0.625" style="140" customWidth="1"/>
    <col min="15888" max="15888" width="15.625" style="140" bestFit="1" customWidth="1"/>
    <col min="15889" max="15889" width="11.5" style="140" customWidth="1"/>
    <col min="15890" max="15890" width="9.375" style="140"/>
    <col min="15891" max="15891" width="13.625" style="140" bestFit="1" customWidth="1"/>
    <col min="15892" max="15892" width="9.375" style="140"/>
    <col min="15893" max="15893" width="15.375" style="140" bestFit="1" customWidth="1"/>
    <col min="15894" max="15894" width="13.625" style="140" bestFit="1" customWidth="1"/>
    <col min="15895" max="16128" width="9.375" style="140"/>
    <col min="16129" max="16130" width="2.375" style="140" customWidth="1"/>
    <col min="16131" max="16131" width="1.625" style="140" customWidth="1"/>
    <col min="16132" max="16132" width="2.375" style="140" customWidth="1"/>
    <col min="16133" max="16133" width="46" style="140" customWidth="1"/>
    <col min="16134" max="16134" width="10.125" style="140" customWidth="1"/>
    <col min="16135" max="16135" width="0.625" style="140" customWidth="1"/>
    <col min="16136" max="16136" width="17.625" style="140" customWidth="1"/>
    <col min="16137" max="16137" width="0.625" style="140" customWidth="1"/>
    <col min="16138" max="16138" width="17.625" style="140" customWidth="1"/>
    <col min="16139" max="16139" width="0.625" style="140" customWidth="1"/>
    <col min="16140" max="16140" width="17.625" style="140" customWidth="1"/>
    <col min="16141" max="16141" width="0.625" style="140" customWidth="1"/>
    <col min="16142" max="16142" width="17.625" style="140" customWidth="1"/>
    <col min="16143" max="16143" width="0.625" style="140" customWidth="1"/>
    <col min="16144" max="16144" width="15.625" style="140" bestFit="1" customWidth="1"/>
    <col min="16145" max="16145" width="11.5" style="140" customWidth="1"/>
    <col min="16146" max="16146" width="9.375" style="140"/>
    <col min="16147" max="16147" width="13.625" style="140" bestFit="1" customWidth="1"/>
    <col min="16148" max="16148" width="9.375" style="140"/>
    <col min="16149" max="16149" width="15.375" style="140" bestFit="1" customWidth="1"/>
    <col min="16150" max="16150" width="13.625" style="140" bestFit="1" customWidth="1"/>
    <col min="16151" max="16384" width="9.375" style="140"/>
  </cols>
  <sheetData>
    <row r="1" spans="1:17" ht="23.1" customHeight="1">
      <c r="A1" s="136" t="s">
        <v>0</v>
      </c>
      <c r="B1" s="137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9"/>
    </row>
    <row r="2" spans="1:17" ht="23.1" customHeight="1">
      <c r="A2" s="141" t="s">
        <v>120</v>
      </c>
      <c r="B2" s="142"/>
      <c r="C2" s="142"/>
      <c r="D2" s="142"/>
      <c r="E2" s="142"/>
      <c r="F2" s="142"/>
      <c r="G2" s="142"/>
      <c r="H2" s="143"/>
      <c r="I2" s="143"/>
      <c r="J2" s="143"/>
      <c r="K2" s="142"/>
      <c r="L2" s="138"/>
      <c r="M2" s="138"/>
      <c r="N2" s="139"/>
    </row>
    <row r="3" spans="1:17" ht="23.1" customHeight="1">
      <c r="A3" s="42" t="s">
        <v>72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1"/>
    </row>
    <row r="4" spans="1:17" ht="23.1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1"/>
    </row>
    <row r="5" spans="1:17" ht="23.1" customHeight="1">
      <c r="B5" s="146"/>
      <c r="C5" s="146"/>
      <c r="D5" s="138"/>
      <c r="F5" s="147"/>
      <c r="H5" s="243" t="s">
        <v>3</v>
      </c>
      <c r="I5" s="243"/>
      <c r="J5" s="243"/>
      <c r="K5" s="243"/>
      <c r="L5" s="243"/>
      <c r="M5" s="243"/>
      <c r="N5" s="243"/>
    </row>
    <row r="6" spans="1:17" ht="23.1" customHeight="1">
      <c r="A6" s="146"/>
      <c r="B6" s="146"/>
      <c r="C6" s="146"/>
      <c r="D6" s="138"/>
      <c r="F6" s="147"/>
      <c r="H6" s="244" t="s">
        <v>4</v>
      </c>
      <c r="I6" s="244"/>
      <c r="J6" s="244"/>
      <c r="K6" s="148"/>
      <c r="L6" s="244" t="s">
        <v>5</v>
      </c>
      <c r="M6" s="244"/>
      <c r="N6" s="244"/>
    </row>
    <row r="7" spans="1:17" ht="23.1" customHeight="1">
      <c r="A7" s="146"/>
      <c r="B7" s="146"/>
      <c r="C7" s="146"/>
      <c r="D7" s="138"/>
      <c r="F7" s="149" t="s">
        <v>10</v>
      </c>
      <c r="H7" s="150">
        <v>2022</v>
      </c>
      <c r="I7" s="147"/>
      <c r="J7" s="150">
        <v>2021</v>
      </c>
      <c r="L7" s="150">
        <v>2022</v>
      </c>
      <c r="M7" s="147"/>
      <c r="N7" s="150">
        <v>2021</v>
      </c>
    </row>
    <row r="8" spans="1:17" ht="23.1" customHeight="1">
      <c r="A8" s="146"/>
      <c r="B8" s="146"/>
      <c r="C8" s="146"/>
      <c r="D8" s="138"/>
      <c r="F8" s="147"/>
      <c r="H8" s="147"/>
      <c r="I8" s="147"/>
      <c r="J8" s="147"/>
      <c r="L8" s="147"/>
      <c r="M8" s="147"/>
      <c r="N8" s="147"/>
    </row>
    <row r="9" spans="1:17" ht="23.1" customHeight="1">
      <c r="A9" s="141" t="s">
        <v>121</v>
      </c>
      <c r="H9" s="151"/>
      <c r="I9" s="151"/>
      <c r="J9" s="151"/>
    </row>
    <row r="10" spans="1:17" ht="23.1" customHeight="1">
      <c r="A10" s="140" t="s">
        <v>122</v>
      </c>
      <c r="H10" s="152">
        <v>10944513.949999999</v>
      </c>
      <c r="I10" s="153"/>
      <c r="J10" s="152">
        <v>21797930.579999998</v>
      </c>
      <c r="K10" s="154"/>
      <c r="L10" s="152">
        <v>19379672.44000002</v>
      </c>
      <c r="M10" s="154"/>
      <c r="N10" s="155">
        <v>27300126.819999997</v>
      </c>
    </row>
    <row r="11" spans="1:17" ht="23.1" customHeight="1">
      <c r="A11" s="140" t="s">
        <v>123</v>
      </c>
      <c r="I11" s="153"/>
      <c r="K11" s="153"/>
      <c r="M11" s="153"/>
    </row>
    <row r="12" spans="1:17" ht="23.1" customHeight="1">
      <c r="B12" s="140" t="s">
        <v>124</v>
      </c>
      <c r="I12" s="153"/>
      <c r="K12" s="153"/>
      <c r="M12" s="153"/>
      <c r="Q12" s="151"/>
    </row>
    <row r="13" spans="1:17" ht="23.1" customHeight="1">
      <c r="A13" s="140" t="s">
        <v>125</v>
      </c>
      <c r="F13" s="156" t="s">
        <v>126</v>
      </c>
      <c r="G13" s="24"/>
      <c r="H13" s="157">
        <v>14156491.66</v>
      </c>
      <c r="I13" s="153"/>
      <c r="J13" s="157">
        <v>13786551.050000001</v>
      </c>
      <c r="K13" s="153"/>
      <c r="L13" s="209">
        <v>3789531.3899999997</v>
      </c>
      <c r="M13" s="153"/>
      <c r="N13" s="107">
        <v>3372962.5299999993</v>
      </c>
      <c r="Q13" s="151"/>
    </row>
    <row r="14" spans="1:17" ht="23.1" customHeight="1">
      <c r="A14" s="140" t="s">
        <v>127</v>
      </c>
      <c r="F14" s="156">
        <v>12</v>
      </c>
      <c r="G14" s="24"/>
      <c r="H14" s="157">
        <v>255677.18000000025</v>
      </c>
      <c r="I14" s="153"/>
      <c r="J14" s="157">
        <v>91043.81</v>
      </c>
      <c r="K14" s="153"/>
      <c r="L14" s="209">
        <v>161996.53000000026</v>
      </c>
      <c r="M14" s="153"/>
      <c r="N14" s="107">
        <v>38489.269999999997</v>
      </c>
    </row>
    <row r="15" spans="1:17" ht="23.1" customHeight="1">
      <c r="A15" s="140" t="s">
        <v>128</v>
      </c>
      <c r="F15" s="156">
        <v>7</v>
      </c>
      <c r="G15" s="24"/>
      <c r="H15" s="159">
        <v>-78329.42</v>
      </c>
      <c r="I15" s="153"/>
      <c r="J15" s="157">
        <v>0</v>
      </c>
      <c r="K15" s="153"/>
      <c r="L15" s="209">
        <v>0</v>
      </c>
      <c r="M15" s="153"/>
      <c r="N15" s="107">
        <v>0</v>
      </c>
    </row>
    <row r="16" spans="1:17" ht="23.1" customHeight="1">
      <c r="A16" s="158" t="s">
        <v>129</v>
      </c>
      <c r="B16" s="24"/>
      <c r="C16" s="24"/>
      <c r="D16" s="24"/>
      <c r="E16" s="24"/>
      <c r="F16" s="156">
        <v>8</v>
      </c>
      <c r="G16" s="24"/>
      <c r="H16" s="159">
        <v>1623690.63</v>
      </c>
      <c r="I16" s="160"/>
      <c r="J16" s="159">
        <v>0</v>
      </c>
      <c r="K16" s="160"/>
      <c r="L16" s="160">
        <v>0</v>
      </c>
      <c r="M16" s="160"/>
      <c r="N16" s="160">
        <v>0</v>
      </c>
      <c r="O16" s="24"/>
    </row>
    <row r="17" spans="1:15" ht="23.1" customHeight="1">
      <c r="A17" s="158" t="s">
        <v>130</v>
      </c>
      <c r="B17" s="24"/>
      <c r="C17" s="24"/>
      <c r="D17" s="24"/>
      <c r="E17" s="24"/>
      <c r="F17" s="156">
        <v>8</v>
      </c>
      <c r="G17" s="24"/>
      <c r="H17" s="159">
        <v>-2211465.09</v>
      </c>
      <c r="I17" s="160"/>
      <c r="J17" s="159">
        <v>-578018.35</v>
      </c>
      <c r="K17" s="160"/>
      <c r="L17" s="160">
        <v>0</v>
      </c>
      <c r="M17" s="160"/>
      <c r="N17" s="160">
        <v>-45366.27</v>
      </c>
      <c r="O17" s="24"/>
    </row>
    <row r="18" spans="1:15" ht="23.1" customHeight="1">
      <c r="A18" s="140" t="s">
        <v>131</v>
      </c>
      <c r="F18" s="156"/>
      <c r="H18" s="159">
        <v>-28745.66</v>
      </c>
      <c r="I18" s="160"/>
      <c r="J18" s="159">
        <v>-144246.32</v>
      </c>
      <c r="K18" s="160"/>
      <c r="L18" s="152">
        <v>-28745.66</v>
      </c>
      <c r="M18" s="160"/>
      <c r="N18" s="155">
        <v>-144246.32</v>
      </c>
    </row>
    <row r="19" spans="1:15" ht="23.1" customHeight="1">
      <c r="A19" s="140" t="s">
        <v>132</v>
      </c>
      <c r="F19" s="161"/>
      <c r="H19" s="159">
        <v>1189854.7999999998</v>
      </c>
      <c r="I19" s="160"/>
      <c r="J19" s="159">
        <v>1892986.9300000002</v>
      </c>
      <c r="K19" s="160"/>
      <c r="L19" s="160">
        <v>96043.89</v>
      </c>
      <c r="M19" s="160"/>
      <c r="N19" s="160">
        <v>862217.3</v>
      </c>
    </row>
    <row r="20" spans="1:15" ht="23.1" customHeight="1">
      <c r="A20" s="140" t="s">
        <v>133</v>
      </c>
      <c r="F20" s="156">
        <v>16</v>
      </c>
      <c r="G20" s="24"/>
      <c r="H20" s="159">
        <v>1481381</v>
      </c>
      <c r="I20" s="162"/>
      <c r="J20" s="159">
        <v>1566222</v>
      </c>
      <c r="K20" s="163"/>
      <c r="L20" s="152">
        <v>950909</v>
      </c>
      <c r="M20" s="163"/>
      <c r="N20" s="155">
        <v>951828</v>
      </c>
    </row>
    <row r="21" spans="1:15" ht="23.1" customHeight="1">
      <c r="A21" s="140" t="s">
        <v>134</v>
      </c>
      <c r="F21" s="161"/>
      <c r="H21" s="159">
        <v>-3878.19</v>
      </c>
      <c r="I21" s="160"/>
      <c r="J21" s="159">
        <v>-10720.029999999999</v>
      </c>
      <c r="K21" s="160"/>
      <c r="L21" s="152">
        <v>-3878.19</v>
      </c>
      <c r="M21" s="160"/>
      <c r="N21" s="155">
        <v>-9154.98</v>
      </c>
    </row>
    <row r="22" spans="1:15" ht="23.1" customHeight="1">
      <c r="A22" s="140" t="s">
        <v>135</v>
      </c>
      <c r="H22" s="164">
        <v>2449675.1199999996</v>
      </c>
      <c r="I22" s="153"/>
      <c r="J22" s="164">
        <v>3291924.6399999997</v>
      </c>
      <c r="K22" s="153"/>
      <c r="L22" s="217">
        <v>34437.54</v>
      </c>
      <c r="M22" s="153"/>
      <c r="N22" s="165">
        <v>59276.59</v>
      </c>
    </row>
    <row r="23" spans="1:15" ht="23.1" customHeight="1">
      <c r="A23" s="140" t="s">
        <v>136</v>
      </c>
      <c r="I23" s="166"/>
      <c r="J23" s="166"/>
      <c r="K23" s="166"/>
      <c r="M23" s="166"/>
      <c r="N23" s="166"/>
    </row>
    <row r="24" spans="1:15" ht="23.1" customHeight="1">
      <c r="B24" s="140" t="s">
        <v>137</v>
      </c>
      <c r="H24" s="166">
        <f>SUM(H10:H23)</f>
        <v>29778865.979999997</v>
      </c>
      <c r="I24" s="153"/>
      <c r="J24" s="166">
        <f>SUM(J10:J23)</f>
        <v>41693674.309999995</v>
      </c>
      <c r="K24" s="153"/>
      <c r="L24" s="155">
        <f>SUM(L10:L22)</f>
        <v>24379966.94000002</v>
      </c>
      <c r="M24" s="153"/>
      <c r="N24" s="166">
        <f>SUM(N10:N23)</f>
        <v>32386132.939999994</v>
      </c>
    </row>
    <row r="25" spans="1:15" ht="23.1" customHeight="1">
      <c r="A25" s="140" t="s">
        <v>138</v>
      </c>
      <c r="I25" s="151"/>
      <c r="K25" s="151"/>
      <c r="M25" s="151"/>
    </row>
    <row r="26" spans="1:15" ht="23.1" customHeight="1">
      <c r="A26" s="167" t="s">
        <v>139</v>
      </c>
      <c r="H26" s="168">
        <v>-35380795.359999999</v>
      </c>
      <c r="I26" s="162"/>
      <c r="J26" s="168">
        <v>-9413068.9499999993</v>
      </c>
      <c r="K26" s="24"/>
      <c r="L26" s="152">
        <v>-24168020.379999999</v>
      </c>
      <c r="M26" s="166"/>
      <c r="N26" s="155">
        <v>-6932775.21</v>
      </c>
    </row>
    <row r="27" spans="1:15" ht="23.1" customHeight="1">
      <c r="A27" s="140" t="s">
        <v>140</v>
      </c>
      <c r="H27" s="168">
        <v>-45627771.049999997</v>
      </c>
      <c r="I27" s="160"/>
      <c r="J27" s="168">
        <v>-10580847.869999999</v>
      </c>
      <c r="K27" s="160"/>
      <c r="L27" s="152">
        <v>-14112053.130000025</v>
      </c>
      <c r="M27" s="160"/>
      <c r="N27" s="155">
        <v>5258756.28</v>
      </c>
    </row>
    <row r="28" spans="1:15" ht="23.1" customHeight="1">
      <c r="A28" s="140" t="s">
        <v>19</v>
      </c>
      <c r="H28" s="168">
        <v>-321360.89000000007</v>
      </c>
      <c r="I28" s="160"/>
      <c r="J28" s="168">
        <v>-1706502.07</v>
      </c>
      <c r="K28" s="160"/>
      <c r="L28" s="152">
        <v>22288.80000000001</v>
      </c>
      <c r="M28" s="160"/>
      <c r="N28" s="155">
        <v>-1927.38</v>
      </c>
    </row>
    <row r="29" spans="1:15" ht="23.1" customHeight="1">
      <c r="A29" s="140" t="s">
        <v>29</v>
      </c>
      <c r="H29" s="168">
        <v>15415.16</v>
      </c>
      <c r="I29" s="160"/>
      <c r="J29" s="168">
        <v>-665718.91</v>
      </c>
      <c r="K29" s="160"/>
      <c r="L29" s="152">
        <v>15415.160000000033</v>
      </c>
      <c r="M29" s="160"/>
      <c r="N29" s="155">
        <v>-665719.56999999995</v>
      </c>
    </row>
    <row r="30" spans="1:15" ht="23.1" customHeight="1">
      <c r="A30" s="140" t="s">
        <v>141</v>
      </c>
      <c r="I30" s="151"/>
      <c r="K30" s="169"/>
      <c r="L30" s="24"/>
      <c r="M30" s="170"/>
      <c r="N30" s="24"/>
    </row>
    <row r="31" spans="1:15" ht="23.1" customHeight="1">
      <c r="A31" s="171" t="s">
        <v>142</v>
      </c>
      <c r="H31" s="172">
        <v>47162819.219999999</v>
      </c>
      <c r="I31" s="162"/>
      <c r="J31" s="172">
        <v>50548066.969999991</v>
      </c>
      <c r="K31" s="162"/>
      <c r="L31" s="152">
        <v>22310079.219999999</v>
      </c>
      <c r="M31" s="162"/>
      <c r="N31" s="155">
        <v>12299939.92</v>
      </c>
    </row>
    <row r="32" spans="1:15" ht="23.1" customHeight="1">
      <c r="A32" s="140" t="s">
        <v>46</v>
      </c>
      <c r="H32" s="172">
        <v>-1470037.8199999996</v>
      </c>
      <c r="I32" s="166"/>
      <c r="J32" s="172">
        <v>-2369444.96</v>
      </c>
      <c r="K32" s="166"/>
      <c r="L32" s="152">
        <v>252664.96999999997</v>
      </c>
      <c r="M32" s="166"/>
      <c r="N32" s="155">
        <v>-609863.17000000004</v>
      </c>
    </row>
    <row r="33" spans="1:14" ht="23.1" customHeight="1">
      <c r="A33" s="140" t="s">
        <v>143</v>
      </c>
      <c r="F33" s="156">
        <v>16</v>
      </c>
      <c r="H33" s="173">
        <v>-133800</v>
      </c>
      <c r="I33" s="153"/>
      <c r="J33" s="173">
        <v>0</v>
      </c>
      <c r="K33" s="153"/>
      <c r="L33" s="217">
        <v>-133800</v>
      </c>
      <c r="M33" s="153"/>
      <c r="N33" s="165">
        <v>0</v>
      </c>
    </row>
    <row r="34" spans="1:14" ht="23.1" customHeight="1">
      <c r="A34" s="141" t="s">
        <v>144</v>
      </c>
      <c r="H34" s="172">
        <f>SUM(H24:H33)</f>
        <v>-5976664.7600000044</v>
      </c>
      <c r="I34" s="153"/>
      <c r="J34" s="160">
        <f>SUM(J24:J33)</f>
        <v>67506158.519999996</v>
      </c>
      <c r="K34" s="153"/>
      <c r="L34" s="160">
        <f>SUM(L24:L33)</f>
        <v>8566541.5799999963</v>
      </c>
      <c r="M34" s="153"/>
      <c r="N34" s="160">
        <f>SUM(N24:N33)</f>
        <v>41734543.809999995</v>
      </c>
    </row>
    <row r="35" spans="1:14" ht="23.1" customHeight="1">
      <c r="A35" s="140" t="s">
        <v>145</v>
      </c>
      <c r="E35" s="141"/>
      <c r="H35" s="82">
        <v>-2362911.0499999998</v>
      </c>
      <c r="I35" s="160"/>
      <c r="J35" s="82">
        <v>-2422223.2199999993</v>
      </c>
      <c r="K35" s="160"/>
      <c r="L35" s="152">
        <v>-17161.64</v>
      </c>
      <c r="M35" s="160"/>
      <c r="N35" s="155">
        <v>-49709.579999999994</v>
      </c>
    </row>
    <row r="36" spans="1:14" ht="23.1" customHeight="1">
      <c r="A36" s="141" t="s">
        <v>146</v>
      </c>
      <c r="E36" s="141"/>
      <c r="H36" s="174">
        <f>SUM(H34:H35)</f>
        <v>-8339575.8100000042</v>
      </c>
      <c r="I36" s="166"/>
      <c r="J36" s="174">
        <f>SUM(J34:J35)</f>
        <v>65083935.299999997</v>
      </c>
      <c r="K36" s="166"/>
      <c r="L36" s="174">
        <f>SUM(L34:L35)</f>
        <v>8549379.9399999958</v>
      </c>
      <c r="M36" s="166"/>
      <c r="N36" s="174">
        <f>SUM(N34:N35)</f>
        <v>41684834.229999997</v>
      </c>
    </row>
    <row r="37" spans="1:14" ht="23.1" customHeight="1">
      <c r="A37" s="141"/>
      <c r="E37" s="141"/>
      <c r="H37" s="175"/>
      <c r="I37" s="166"/>
      <c r="J37" s="175"/>
      <c r="K37" s="166"/>
      <c r="L37" s="175"/>
      <c r="M37" s="166"/>
      <c r="N37" s="175"/>
    </row>
    <row r="38" spans="1:14" ht="23.1" customHeight="1">
      <c r="A38" s="176" t="s">
        <v>32</v>
      </c>
      <c r="E38" s="141"/>
      <c r="H38" s="175"/>
      <c r="I38" s="166"/>
      <c r="J38" s="175"/>
      <c r="K38" s="166"/>
      <c r="L38" s="175"/>
      <c r="M38" s="166"/>
      <c r="N38" s="175"/>
    </row>
    <row r="39" spans="1:14" ht="23.1" customHeight="1">
      <c r="A39" s="176"/>
      <c r="E39" s="141"/>
      <c r="H39" s="175"/>
      <c r="I39" s="166"/>
      <c r="J39" s="175"/>
      <c r="K39" s="166"/>
      <c r="L39" s="175"/>
      <c r="M39" s="166"/>
      <c r="N39" s="175"/>
    </row>
    <row r="40" spans="1:14" ht="23.1" customHeight="1">
      <c r="A40" s="176"/>
      <c r="E40" s="141"/>
      <c r="H40" s="175"/>
      <c r="I40" s="166"/>
      <c r="J40" s="175"/>
      <c r="K40" s="166"/>
      <c r="L40" s="175"/>
      <c r="M40" s="166"/>
      <c r="N40" s="175"/>
    </row>
    <row r="41" spans="1:14" ht="23.1" customHeight="1">
      <c r="A41" s="176"/>
      <c r="E41" s="141"/>
      <c r="H41" s="175"/>
      <c r="I41" s="166"/>
      <c r="J41" s="175"/>
      <c r="K41" s="166"/>
      <c r="L41" s="175"/>
      <c r="M41" s="166"/>
      <c r="N41" s="175"/>
    </row>
    <row r="42" spans="1:14" ht="23.1" customHeight="1">
      <c r="A42" s="176"/>
      <c r="E42" s="141"/>
      <c r="H42" s="175"/>
      <c r="I42" s="166"/>
      <c r="J42" s="175"/>
      <c r="K42" s="166"/>
      <c r="L42" s="175"/>
      <c r="M42" s="166"/>
      <c r="N42" s="175"/>
    </row>
    <row r="43" spans="1:14" ht="23.1" customHeight="1">
      <c r="A43" s="176"/>
      <c r="E43" s="141"/>
      <c r="H43" s="175"/>
      <c r="I43" s="166"/>
      <c r="J43" s="175"/>
      <c r="K43" s="166"/>
      <c r="L43" s="175"/>
      <c r="M43" s="166"/>
      <c r="N43" s="175"/>
    </row>
    <row r="44" spans="1:14" ht="23.1" customHeight="1">
      <c r="A44" s="176"/>
      <c r="E44" s="141"/>
      <c r="H44" s="175"/>
      <c r="I44" s="166"/>
      <c r="J44" s="175"/>
      <c r="K44" s="166"/>
      <c r="L44" s="175"/>
      <c r="M44" s="166"/>
      <c r="N44" s="175"/>
    </row>
    <row r="45" spans="1:14" ht="23.1" customHeight="1">
      <c r="A45" s="176"/>
      <c r="E45" s="141"/>
      <c r="H45" s="175"/>
      <c r="I45" s="166"/>
      <c r="J45" s="175"/>
      <c r="K45" s="166"/>
      <c r="L45" s="175"/>
      <c r="M45" s="166"/>
      <c r="N45" s="175"/>
    </row>
    <row r="46" spans="1:14" ht="27.15" customHeight="1">
      <c r="A46" s="176"/>
      <c r="E46" s="141"/>
      <c r="H46" s="175"/>
      <c r="I46" s="166"/>
      <c r="J46" s="175"/>
      <c r="K46" s="166"/>
      <c r="L46" s="175"/>
      <c r="M46" s="166"/>
      <c r="N46" s="175"/>
    </row>
    <row r="47" spans="1:14" ht="23.1" customHeight="1">
      <c r="H47" s="177"/>
      <c r="I47" s="177"/>
      <c r="N47" s="178" t="s">
        <v>147</v>
      </c>
    </row>
    <row r="48" spans="1:14" ht="23.1" customHeight="1">
      <c r="A48" s="141" t="s">
        <v>0</v>
      </c>
      <c r="H48" s="179"/>
      <c r="I48" s="179"/>
      <c r="J48" s="179"/>
      <c r="N48" s="139"/>
    </row>
    <row r="49" spans="1:14" ht="23.1" customHeight="1">
      <c r="A49" s="141" t="s">
        <v>148</v>
      </c>
      <c r="H49" s="179"/>
      <c r="I49" s="179"/>
      <c r="J49" s="179"/>
      <c r="N49" s="139"/>
    </row>
    <row r="50" spans="1:14" ht="23.1" customHeight="1">
      <c r="A50" s="42" t="s">
        <v>72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</row>
    <row r="51" spans="1:14" ht="23.1" customHeight="1">
      <c r="F51" s="161"/>
      <c r="H51" s="177"/>
      <c r="I51" s="177"/>
      <c r="J51" s="177"/>
    </row>
    <row r="52" spans="1:14" s="180" customFormat="1" ht="23.1" customHeight="1">
      <c r="B52" s="181"/>
      <c r="C52" s="181"/>
      <c r="D52" s="182"/>
      <c r="F52" s="161"/>
      <c r="H52" s="243" t="s">
        <v>3</v>
      </c>
      <c r="I52" s="243"/>
      <c r="J52" s="243"/>
      <c r="K52" s="243"/>
      <c r="L52" s="243"/>
      <c r="M52" s="243"/>
      <c r="N52" s="243"/>
    </row>
    <row r="53" spans="1:14" s="180" customFormat="1" ht="23.1" customHeight="1">
      <c r="A53" s="181"/>
      <c r="B53" s="181"/>
      <c r="C53" s="181"/>
      <c r="D53" s="182"/>
      <c r="F53" s="161"/>
      <c r="H53" s="183" t="s">
        <v>4</v>
      </c>
      <c r="I53" s="184"/>
      <c r="J53" s="183"/>
      <c r="K53" s="182"/>
      <c r="L53" s="245" t="s">
        <v>117</v>
      </c>
      <c r="M53" s="245"/>
      <c r="N53" s="245"/>
    </row>
    <row r="54" spans="1:14" s="180" customFormat="1" ht="23.1" customHeight="1">
      <c r="A54" s="181"/>
      <c r="B54" s="181"/>
      <c r="C54" s="181"/>
      <c r="D54" s="182"/>
      <c r="F54" s="185" t="s">
        <v>10</v>
      </c>
      <c r="G54" s="140"/>
      <c r="H54" s="150">
        <v>2022</v>
      </c>
      <c r="I54" s="147"/>
      <c r="J54" s="150">
        <v>2021</v>
      </c>
      <c r="K54" s="140"/>
      <c r="L54" s="150">
        <v>2022</v>
      </c>
      <c r="M54" s="147"/>
      <c r="N54" s="150">
        <v>2021</v>
      </c>
    </row>
    <row r="55" spans="1:14" ht="23.1" customHeight="1">
      <c r="A55" s="141" t="s">
        <v>149</v>
      </c>
      <c r="F55" s="161"/>
      <c r="H55" s="177"/>
      <c r="I55" s="177"/>
      <c r="J55" s="177"/>
    </row>
    <row r="56" spans="1:14" ht="23.1" customHeight="1">
      <c r="A56" s="24" t="s">
        <v>150</v>
      </c>
      <c r="F56" s="156"/>
      <c r="H56" s="186">
        <v>9373.4699999999993</v>
      </c>
      <c r="I56" s="153"/>
      <c r="J56" s="186">
        <v>189542.28999999998</v>
      </c>
      <c r="K56" s="153"/>
      <c r="L56" s="209">
        <v>9373.4699999999993</v>
      </c>
      <c r="M56" s="153"/>
      <c r="N56" s="107">
        <v>161106.15</v>
      </c>
    </row>
    <row r="57" spans="1:14" ht="23.1" customHeight="1">
      <c r="A57" s="140" t="s">
        <v>134</v>
      </c>
      <c r="F57" s="161"/>
      <c r="H57" s="186">
        <v>3878.19</v>
      </c>
      <c r="I57" s="153"/>
      <c r="J57" s="186">
        <v>10720.029999999999</v>
      </c>
      <c r="K57" s="153"/>
      <c r="L57" s="209">
        <v>3878.19</v>
      </c>
      <c r="M57" s="153"/>
      <c r="N57" s="107">
        <v>9154.98</v>
      </c>
    </row>
    <row r="58" spans="1:14" ht="23.1" customHeight="1">
      <c r="A58" s="140" t="s">
        <v>151</v>
      </c>
      <c r="F58" s="161"/>
      <c r="H58" s="186">
        <v>-846208</v>
      </c>
      <c r="I58" s="153"/>
      <c r="J58" s="186">
        <v>-524804.02</v>
      </c>
      <c r="K58" s="153"/>
      <c r="L58" s="152">
        <v>-275898</v>
      </c>
      <c r="M58" s="153"/>
      <c r="N58" s="155">
        <v>0</v>
      </c>
    </row>
    <row r="59" spans="1:14" ht="23.1" customHeight="1">
      <c r="A59" s="140" t="s">
        <v>152</v>
      </c>
      <c r="F59" s="161">
        <v>10</v>
      </c>
      <c r="H59" s="186">
        <v>-6986998.8400000008</v>
      </c>
      <c r="I59" s="153"/>
      <c r="J59" s="186">
        <v>-25836290.18</v>
      </c>
      <c r="K59" s="153"/>
      <c r="L59" s="152">
        <v>-6947704.8900000006</v>
      </c>
      <c r="M59" s="153"/>
      <c r="N59" s="155">
        <v>-501757.25</v>
      </c>
    </row>
    <row r="60" spans="1:14" ht="23.1" customHeight="1">
      <c r="A60" s="140" t="s">
        <v>153</v>
      </c>
      <c r="F60" s="161"/>
      <c r="H60" s="186">
        <v>28747.66</v>
      </c>
      <c r="I60" s="153"/>
      <c r="J60" s="186">
        <v>144252.32</v>
      </c>
      <c r="K60" s="153"/>
      <c r="L60" s="152">
        <v>28747.66</v>
      </c>
      <c r="M60" s="153"/>
      <c r="N60" s="155">
        <v>144252.32</v>
      </c>
    </row>
    <row r="61" spans="1:14" ht="23.1" customHeight="1">
      <c r="A61" s="141" t="s">
        <v>154</v>
      </c>
      <c r="E61" s="141"/>
      <c r="F61" s="161"/>
      <c r="H61" s="174">
        <f>SUM(H56:H60)</f>
        <v>-7791207.5200000005</v>
      </c>
      <c r="I61" s="153"/>
      <c r="J61" s="174">
        <f>SUM(J56:J60)</f>
        <v>-26016579.559999999</v>
      </c>
      <c r="K61" s="153"/>
      <c r="L61" s="174">
        <f>SUM(L56:L60)</f>
        <v>-7181603.5700000003</v>
      </c>
      <c r="M61" s="162"/>
      <c r="N61" s="174">
        <f>SUM(N56:N60)</f>
        <v>-187243.8</v>
      </c>
    </row>
    <row r="62" spans="1:14" ht="23.1" customHeight="1">
      <c r="E62" s="141"/>
      <c r="F62" s="161"/>
      <c r="I62" s="177"/>
      <c r="J62" s="187"/>
      <c r="N62" s="187"/>
    </row>
    <row r="63" spans="1:14" ht="23.1" customHeight="1">
      <c r="A63" s="141" t="s">
        <v>155</v>
      </c>
      <c r="F63" s="161"/>
      <c r="I63" s="177"/>
      <c r="J63" s="177"/>
    </row>
    <row r="64" spans="1:14" ht="23.1" customHeight="1">
      <c r="A64" s="140" t="s">
        <v>156</v>
      </c>
      <c r="F64" s="161"/>
      <c r="I64" s="177"/>
      <c r="J64" s="177"/>
    </row>
    <row r="65" spans="1:22" ht="23.1" customHeight="1">
      <c r="B65" s="140" t="s">
        <v>157</v>
      </c>
      <c r="F65" s="161"/>
      <c r="H65" s="188">
        <v>0</v>
      </c>
      <c r="I65" s="153"/>
      <c r="J65" s="188">
        <v>-18000000</v>
      </c>
      <c r="K65" s="153"/>
      <c r="L65" s="152">
        <v>0</v>
      </c>
      <c r="M65" s="153"/>
      <c r="N65" s="155">
        <v>-18000000</v>
      </c>
    </row>
    <row r="66" spans="1:22" ht="23.1" customHeight="1">
      <c r="A66" s="140" t="s">
        <v>158</v>
      </c>
      <c r="F66" s="161"/>
      <c r="I66" s="153"/>
      <c r="J66" s="188"/>
      <c r="K66" s="153"/>
      <c r="L66" s="155"/>
      <c r="M66" s="153"/>
      <c r="N66" s="155"/>
    </row>
    <row r="67" spans="1:22" ht="23.1" customHeight="1">
      <c r="B67" s="140" t="s">
        <v>157</v>
      </c>
      <c r="F67" s="161">
        <v>15</v>
      </c>
      <c r="H67" s="188">
        <v>-15366700</v>
      </c>
      <c r="I67" s="153"/>
      <c r="J67" s="188">
        <v>-15366700</v>
      </c>
      <c r="K67" s="153"/>
      <c r="L67" s="160">
        <v>0</v>
      </c>
      <c r="M67" s="153"/>
      <c r="N67" s="160">
        <v>0</v>
      </c>
    </row>
    <row r="68" spans="1:22" ht="23.1" customHeight="1">
      <c r="A68" s="140" t="s">
        <v>159</v>
      </c>
      <c r="F68" s="161">
        <v>5.2</v>
      </c>
      <c r="H68" s="188">
        <v>40000000</v>
      </c>
      <c r="I68" s="153"/>
      <c r="J68" s="188">
        <v>60000000</v>
      </c>
      <c r="K68" s="153"/>
      <c r="L68" s="160">
        <v>0</v>
      </c>
      <c r="M68" s="153"/>
      <c r="N68" s="160">
        <v>0</v>
      </c>
    </row>
    <row r="69" spans="1:22" ht="23.1" customHeight="1">
      <c r="A69" s="140" t="s">
        <v>160</v>
      </c>
      <c r="F69" s="161"/>
      <c r="H69" s="188">
        <v>-236000</v>
      </c>
      <c r="I69" s="153"/>
      <c r="J69" s="188">
        <v>-292500</v>
      </c>
      <c r="K69" s="153"/>
      <c r="L69" s="160">
        <v>-143000</v>
      </c>
      <c r="M69" s="153"/>
      <c r="N69" s="160">
        <v>-199500</v>
      </c>
    </row>
    <row r="70" spans="1:22" ht="23.1" customHeight="1">
      <c r="A70" s="141" t="s">
        <v>161</v>
      </c>
      <c r="F70" s="161"/>
      <c r="H70" s="189">
        <f>SUM(H65:H69)</f>
        <v>24397300</v>
      </c>
      <c r="I70" s="190"/>
      <c r="J70" s="189">
        <f>SUM(J64:K69)</f>
        <v>26340800</v>
      </c>
      <c r="K70" s="190"/>
      <c r="L70" s="189">
        <f>SUM(L65:L69)</f>
        <v>-143000</v>
      </c>
      <c r="M70" s="190"/>
      <c r="N70" s="189">
        <f>SUM(N65:N69)</f>
        <v>-18199500</v>
      </c>
    </row>
    <row r="71" spans="1:22" ht="23.1" customHeight="1">
      <c r="C71" s="141"/>
      <c r="F71" s="161"/>
      <c r="I71" s="177"/>
      <c r="J71" s="153"/>
      <c r="N71" s="187"/>
    </row>
    <row r="72" spans="1:22" ht="23.1" customHeight="1">
      <c r="A72" s="141" t="s">
        <v>162</v>
      </c>
      <c r="F72" s="161"/>
      <c r="H72" s="191">
        <f>H36+H61+H70</f>
        <v>8266516.6699999943</v>
      </c>
      <c r="I72" s="153"/>
      <c r="J72" s="191">
        <f>J36+J61+J70</f>
        <v>65408155.739999995</v>
      </c>
      <c r="K72" s="153"/>
      <c r="L72" s="191">
        <f>L36+L61+L70</f>
        <v>1224776.3699999955</v>
      </c>
      <c r="M72" s="153"/>
      <c r="N72" s="191">
        <f>N36+N61+N70</f>
        <v>23298090.43</v>
      </c>
    </row>
    <row r="73" spans="1:22" ht="23.1" customHeight="1">
      <c r="A73" s="141" t="s">
        <v>163</v>
      </c>
      <c r="B73" s="141"/>
      <c r="F73" s="161">
        <v>6</v>
      </c>
      <c r="H73" s="192">
        <v>55822451.069999993</v>
      </c>
      <c r="I73" s="153"/>
      <c r="J73" s="192">
        <v>69003279.50999999</v>
      </c>
      <c r="K73" s="153"/>
      <c r="L73" s="152">
        <v>20073417.41</v>
      </c>
      <c r="M73" s="153"/>
      <c r="N73" s="155">
        <v>35288507.920000002</v>
      </c>
    </row>
    <row r="74" spans="1:22" ht="23.1" customHeight="1" thickBot="1">
      <c r="A74" s="141" t="s">
        <v>164</v>
      </c>
      <c r="B74" s="141"/>
      <c r="F74" s="161">
        <v>6</v>
      </c>
      <c r="H74" s="193">
        <f>SUM(H72:H73)</f>
        <v>64088967.739999987</v>
      </c>
      <c r="I74" s="153"/>
      <c r="J74" s="124">
        <f>SUM(J72:J73)</f>
        <v>134411435.25</v>
      </c>
      <c r="K74" s="153"/>
      <c r="L74" s="193">
        <f>SUM(L72:L73)</f>
        <v>21298193.779999994</v>
      </c>
      <c r="M74" s="153"/>
      <c r="N74" s="124">
        <f>SUM(N72:N73)</f>
        <v>58586598.350000001</v>
      </c>
      <c r="P74" s="194"/>
      <c r="S74" s="194"/>
      <c r="T74" s="194"/>
      <c r="U74" s="194"/>
      <c r="V74" s="194"/>
    </row>
    <row r="75" spans="1:22" ht="23.1" customHeight="1" thickTop="1">
      <c r="F75" s="161"/>
      <c r="H75" s="151"/>
      <c r="I75" s="177"/>
      <c r="J75" s="177"/>
      <c r="L75" s="195"/>
      <c r="N75" s="151"/>
    </row>
    <row r="76" spans="1:22" ht="23.1" customHeight="1">
      <c r="A76" s="141" t="s">
        <v>165</v>
      </c>
      <c r="F76" s="161"/>
      <c r="H76" s="177"/>
      <c r="I76" s="177"/>
      <c r="J76" s="177"/>
    </row>
    <row r="77" spans="1:22" ht="23.1" customHeight="1">
      <c r="A77" s="24" t="s">
        <v>166</v>
      </c>
      <c r="F77" s="161"/>
      <c r="K77" s="24"/>
    </row>
    <row r="78" spans="1:22" ht="23.1" customHeight="1">
      <c r="C78" s="196" t="s">
        <v>167</v>
      </c>
    </row>
    <row r="79" spans="1:22" ht="23.1" customHeight="1">
      <c r="D79" s="140" t="s">
        <v>168</v>
      </c>
      <c r="F79" s="161" t="s">
        <v>169</v>
      </c>
      <c r="H79" s="60">
        <v>1086003.23</v>
      </c>
      <c r="I79" s="24"/>
      <c r="J79" s="60">
        <v>5825058.5999999996</v>
      </c>
      <c r="K79" s="153"/>
      <c r="L79" s="153">
        <v>294725.03000000003</v>
      </c>
      <c r="M79" s="153"/>
      <c r="N79" s="153">
        <v>1759582.9</v>
      </c>
    </row>
    <row r="80" spans="1:22" ht="23.1" customHeight="1">
      <c r="C80" s="196" t="s">
        <v>170</v>
      </c>
      <c r="F80" s="161" t="s">
        <v>169</v>
      </c>
      <c r="H80" s="60">
        <v>563340.16</v>
      </c>
      <c r="I80" s="24"/>
      <c r="J80" s="60">
        <v>12598031</v>
      </c>
      <c r="K80" s="153"/>
      <c r="L80" s="153">
        <v>85515.16</v>
      </c>
      <c r="M80" s="153"/>
      <c r="N80" s="153">
        <v>228000</v>
      </c>
    </row>
    <row r="81" spans="1:14" ht="23.1" customHeight="1">
      <c r="A81" s="197" t="s">
        <v>171</v>
      </c>
      <c r="D81" s="24"/>
      <c r="E81" s="24"/>
      <c r="F81" s="161"/>
    </row>
    <row r="82" spans="1:14" ht="23.1" customHeight="1">
      <c r="C82" s="24" t="s">
        <v>172</v>
      </c>
      <c r="E82" s="24"/>
      <c r="F82" s="161"/>
      <c r="H82" s="198">
        <v>833</v>
      </c>
      <c r="I82" s="199"/>
      <c r="J82" s="198">
        <v>1104</v>
      </c>
      <c r="K82" s="199"/>
      <c r="L82" s="198">
        <v>601</v>
      </c>
      <c r="M82" s="199"/>
      <c r="N82" s="198">
        <v>792</v>
      </c>
    </row>
    <row r="83" spans="1:14" ht="23.1" customHeight="1">
      <c r="C83" s="24"/>
      <c r="E83" s="24"/>
      <c r="F83" s="161"/>
      <c r="H83" s="198"/>
      <c r="I83" s="199"/>
      <c r="J83" s="199"/>
      <c r="K83" s="199"/>
      <c r="L83" s="198"/>
      <c r="M83" s="199"/>
      <c r="N83" s="199"/>
    </row>
    <row r="84" spans="1:14" ht="23.1" customHeight="1">
      <c r="A84" s="200" t="s">
        <v>32</v>
      </c>
      <c r="C84" s="24"/>
      <c r="E84" s="24"/>
      <c r="F84" s="161"/>
      <c r="H84" s="198"/>
      <c r="I84" s="199"/>
      <c r="J84" s="199"/>
      <c r="K84" s="199"/>
      <c r="L84" s="198"/>
      <c r="M84" s="199"/>
      <c r="N84" s="199"/>
    </row>
    <row r="85" spans="1:14" ht="23.1" customHeight="1">
      <c r="A85" s="200"/>
      <c r="C85" s="24"/>
      <c r="E85" s="24"/>
      <c r="F85" s="161"/>
      <c r="H85" s="198"/>
      <c r="I85" s="199"/>
      <c r="J85" s="199"/>
      <c r="K85" s="199"/>
      <c r="L85" s="198"/>
      <c r="M85" s="199"/>
      <c r="N85" s="199"/>
    </row>
    <row r="86" spans="1:14" ht="23.1" customHeight="1">
      <c r="A86" s="200"/>
      <c r="C86" s="24"/>
      <c r="E86" s="24"/>
      <c r="F86" s="161"/>
      <c r="H86" s="198"/>
      <c r="I86" s="199"/>
      <c r="J86" s="199"/>
      <c r="K86" s="199"/>
      <c r="L86" s="198"/>
      <c r="M86" s="199"/>
      <c r="N86" s="199"/>
    </row>
    <row r="87" spans="1:14" ht="23.1" customHeight="1">
      <c r="A87" s="200"/>
      <c r="C87" s="24"/>
      <c r="E87" s="24"/>
      <c r="F87" s="161"/>
      <c r="H87" s="198"/>
      <c r="I87" s="199"/>
      <c r="J87" s="199"/>
      <c r="K87" s="199"/>
      <c r="L87" s="198"/>
      <c r="M87" s="199"/>
      <c r="N87" s="199"/>
    </row>
    <row r="88" spans="1:14" ht="23.1" customHeight="1">
      <c r="A88" s="200"/>
      <c r="C88" s="24"/>
      <c r="E88" s="24"/>
      <c r="F88" s="161"/>
      <c r="H88" s="198"/>
      <c r="I88" s="199"/>
      <c r="J88" s="199"/>
      <c r="K88" s="199"/>
      <c r="L88" s="198"/>
      <c r="M88" s="199"/>
      <c r="N88" s="199"/>
    </row>
    <row r="89" spans="1:14" ht="23.1" customHeight="1">
      <c r="A89" s="200"/>
      <c r="C89" s="24"/>
      <c r="E89" s="24"/>
      <c r="F89" s="161"/>
      <c r="H89" s="198"/>
      <c r="I89" s="199"/>
      <c r="J89" s="199"/>
      <c r="K89" s="199"/>
      <c r="L89" s="198"/>
      <c r="M89" s="199"/>
      <c r="N89" s="199"/>
    </row>
    <row r="90" spans="1:14" ht="23.1" customHeight="1">
      <c r="A90" s="200"/>
      <c r="C90" s="24"/>
      <c r="E90" s="24"/>
      <c r="F90" s="161"/>
      <c r="H90" s="198"/>
      <c r="I90" s="199"/>
      <c r="J90" s="199"/>
      <c r="K90" s="199"/>
      <c r="L90" s="198"/>
      <c r="M90" s="199"/>
      <c r="N90" s="199"/>
    </row>
    <row r="91" spans="1:14" ht="23.1" customHeight="1">
      <c r="A91" s="200"/>
      <c r="C91" s="24"/>
      <c r="E91" s="24"/>
      <c r="F91" s="161"/>
      <c r="H91" s="198"/>
      <c r="I91" s="199"/>
      <c r="J91" s="199"/>
      <c r="K91" s="199"/>
      <c r="L91" s="198"/>
      <c r="M91" s="199"/>
      <c r="N91" s="199"/>
    </row>
    <row r="92" spans="1:14" ht="23.1" customHeight="1">
      <c r="A92" s="200"/>
      <c r="C92" s="24"/>
      <c r="E92" s="24"/>
      <c r="F92" s="161"/>
      <c r="H92" s="198"/>
      <c r="I92" s="199"/>
      <c r="J92" s="199"/>
      <c r="K92" s="199"/>
      <c r="L92" s="198"/>
      <c r="M92" s="199"/>
      <c r="N92" s="199"/>
    </row>
    <row r="93" spans="1:14" ht="27.15" customHeight="1">
      <c r="A93" s="200"/>
      <c r="C93" s="24"/>
      <c r="E93" s="24"/>
      <c r="F93" s="161"/>
      <c r="H93" s="198"/>
      <c r="I93" s="199"/>
      <c r="J93" s="199"/>
      <c r="K93" s="199"/>
      <c r="L93" s="198"/>
      <c r="M93" s="199"/>
      <c r="N93" s="199"/>
    </row>
    <row r="94" spans="1:14" ht="23.1" customHeight="1">
      <c r="F94" s="161"/>
      <c r="H94" s="153"/>
      <c r="J94" s="201"/>
      <c r="L94" s="153"/>
      <c r="N94" s="178" t="s">
        <v>173</v>
      </c>
    </row>
    <row r="95" spans="1:14" ht="21.75" customHeight="1">
      <c r="F95" s="161"/>
    </row>
    <row r="96" spans="1:14" ht="22.2" customHeight="1">
      <c r="F96" s="161"/>
      <c r="H96" s="151"/>
      <c r="I96" s="151"/>
      <c r="J96" s="151"/>
    </row>
    <row r="97" spans="6:10" ht="22.2" customHeight="1">
      <c r="F97" s="161"/>
      <c r="H97" s="151"/>
      <c r="I97" s="151"/>
      <c r="J97" s="151"/>
    </row>
    <row r="98" spans="6:10" ht="22.2" customHeight="1">
      <c r="F98" s="161"/>
      <c r="H98" s="151"/>
      <c r="I98" s="151"/>
      <c r="J98" s="151"/>
    </row>
    <row r="99" spans="6:10" ht="22.2" customHeight="1">
      <c r="F99" s="161"/>
      <c r="H99" s="151"/>
      <c r="I99" s="151"/>
      <c r="J99" s="151"/>
    </row>
    <row r="100" spans="6:10" ht="22.2" customHeight="1">
      <c r="F100" s="161"/>
      <c r="H100" s="151"/>
      <c r="I100" s="151"/>
      <c r="J100" s="151"/>
    </row>
    <row r="101" spans="6:10" ht="22.2" customHeight="1">
      <c r="F101" s="161"/>
      <c r="H101" s="151"/>
      <c r="I101" s="151"/>
      <c r="J101" s="151"/>
    </row>
    <row r="102" spans="6:10" ht="22.2" customHeight="1">
      <c r="F102" s="161"/>
    </row>
    <row r="103" spans="6:10" ht="22.2" customHeight="1">
      <c r="F103" s="161"/>
      <c r="H103" s="151"/>
      <c r="I103" s="151"/>
      <c r="J103" s="151"/>
    </row>
    <row r="104" spans="6:10" ht="22.2" customHeight="1">
      <c r="F104" s="161"/>
      <c r="H104" s="151"/>
      <c r="I104" s="151"/>
      <c r="J104" s="151"/>
    </row>
    <row r="105" spans="6:10" ht="22.2" customHeight="1">
      <c r="F105" s="161"/>
      <c r="H105" s="151"/>
      <c r="I105" s="151"/>
      <c r="J105" s="151"/>
    </row>
    <row r="106" spans="6:10" ht="22.2" customHeight="1">
      <c r="F106" s="161"/>
      <c r="H106" s="151"/>
      <c r="I106" s="151"/>
      <c r="J106" s="151"/>
    </row>
    <row r="107" spans="6:10" ht="22.2" customHeight="1">
      <c r="F107" s="161"/>
      <c r="H107" s="151"/>
      <c r="I107" s="151"/>
      <c r="J107" s="151"/>
    </row>
    <row r="108" spans="6:10" ht="22.2" customHeight="1">
      <c r="F108" s="161"/>
      <c r="H108" s="151"/>
      <c r="I108" s="151"/>
      <c r="J108" s="151"/>
    </row>
    <row r="109" spans="6:10" ht="22.2" customHeight="1">
      <c r="F109" s="161"/>
      <c r="H109" s="151"/>
      <c r="I109" s="151"/>
      <c r="J109" s="151"/>
    </row>
    <row r="110" spans="6:10" ht="22.2" customHeight="1">
      <c r="F110" s="161"/>
      <c r="H110" s="151"/>
      <c r="I110" s="151"/>
      <c r="J110" s="151"/>
    </row>
    <row r="111" spans="6:10" ht="22.2" customHeight="1">
      <c r="F111" s="161"/>
      <c r="H111" s="151"/>
      <c r="I111" s="151"/>
      <c r="J111" s="151"/>
    </row>
    <row r="112" spans="6:10" ht="22.2" customHeight="1">
      <c r="F112" s="161"/>
      <c r="H112" s="151"/>
      <c r="I112" s="151"/>
      <c r="J112" s="151"/>
    </row>
    <row r="113" spans="6:10" ht="22.2" customHeight="1">
      <c r="F113" s="161"/>
      <c r="H113" s="151"/>
      <c r="I113" s="151"/>
      <c r="J113" s="151"/>
    </row>
    <row r="114" spans="6:10" ht="22.2" customHeight="1">
      <c r="F114" s="161"/>
      <c r="H114" s="151"/>
      <c r="I114" s="151"/>
      <c r="J114" s="151"/>
    </row>
    <row r="115" spans="6:10" ht="22.2" customHeight="1">
      <c r="F115" s="161"/>
      <c r="H115" s="151"/>
      <c r="I115" s="151"/>
      <c r="J115" s="151"/>
    </row>
    <row r="116" spans="6:10" ht="22.2" customHeight="1">
      <c r="F116" s="161"/>
      <c r="H116" s="151"/>
      <c r="I116" s="151"/>
      <c r="J116" s="151"/>
    </row>
    <row r="117" spans="6:10" ht="22.2" customHeight="1">
      <c r="F117" s="161"/>
      <c r="H117" s="151"/>
      <c r="I117" s="151"/>
      <c r="J117" s="151"/>
    </row>
    <row r="118" spans="6:10" ht="22.2" customHeight="1">
      <c r="F118" s="161"/>
      <c r="H118" s="151"/>
      <c r="I118" s="151"/>
      <c r="J118" s="151"/>
    </row>
    <row r="119" spans="6:10" ht="22.2" customHeight="1">
      <c r="F119" s="161"/>
      <c r="H119" s="151"/>
      <c r="I119" s="151"/>
      <c r="J119" s="151"/>
    </row>
    <row r="120" spans="6:10" ht="22.2" customHeight="1">
      <c r="F120" s="161"/>
      <c r="H120" s="151"/>
      <c r="I120" s="151"/>
      <c r="J120" s="151"/>
    </row>
    <row r="121" spans="6:10" ht="22.2" customHeight="1">
      <c r="F121" s="161"/>
      <c r="H121" s="151"/>
      <c r="I121" s="151"/>
      <c r="J121" s="151"/>
    </row>
    <row r="122" spans="6:10" ht="22.2" customHeight="1">
      <c r="F122" s="161"/>
      <c r="H122" s="151"/>
      <c r="I122" s="151"/>
      <c r="J122" s="151"/>
    </row>
    <row r="123" spans="6:10" ht="22.2" customHeight="1">
      <c r="F123" s="161"/>
      <c r="H123" s="151"/>
      <c r="I123" s="151"/>
      <c r="J123" s="151"/>
    </row>
    <row r="124" spans="6:10" ht="22.2" customHeight="1">
      <c r="F124" s="161"/>
      <c r="H124" s="151"/>
      <c r="I124" s="151"/>
      <c r="J124" s="151"/>
    </row>
    <row r="125" spans="6:10" ht="22.2" customHeight="1">
      <c r="F125" s="161"/>
      <c r="H125" s="151"/>
      <c r="I125" s="151"/>
      <c r="J125" s="151"/>
    </row>
    <row r="126" spans="6:10" ht="22.2" customHeight="1">
      <c r="F126" s="161"/>
      <c r="H126" s="151"/>
      <c r="I126" s="151"/>
      <c r="J126" s="151"/>
    </row>
    <row r="127" spans="6:10" ht="22.2" customHeight="1">
      <c r="F127" s="161"/>
      <c r="H127" s="151"/>
      <c r="I127" s="151"/>
      <c r="J127" s="151"/>
    </row>
    <row r="128" spans="6:10" ht="22.2" customHeight="1">
      <c r="H128" s="151"/>
      <c r="I128" s="151"/>
      <c r="J128" s="151"/>
    </row>
    <row r="129" spans="8:10" ht="22.2" customHeight="1">
      <c r="H129" s="151"/>
      <c r="I129" s="151"/>
      <c r="J129" s="151"/>
    </row>
    <row r="130" spans="8:10" ht="22.2" customHeight="1">
      <c r="H130" s="151"/>
      <c r="I130" s="151"/>
      <c r="J130" s="151"/>
    </row>
    <row r="131" spans="8:10" ht="22.2" customHeight="1">
      <c r="H131" s="151"/>
      <c r="I131" s="151"/>
      <c r="J131" s="151"/>
    </row>
    <row r="132" spans="8:10" ht="22.2" customHeight="1">
      <c r="H132" s="151"/>
      <c r="I132" s="151"/>
      <c r="J132" s="151"/>
    </row>
    <row r="133" spans="8:10" ht="22.2" customHeight="1">
      <c r="H133" s="151"/>
      <c r="I133" s="151"/>
      <c r="J133" s="151"/>
    </row>
    <row r="134" spans="8:10" ht="22.2" customHeight="1">
      <c r="H134" s="151"/>
      <c r="I134" s="151"/>
      <c r="J134" s="151"/>
    </row>
    <row r="135" spans="8:10" ht="22.2" customHeight="1">
      <c r="H135" s="151"/>
      <c r="I135" s="151"/>
      <c r="J135" s="151"/>
    </row>
    <row r="136" spans="8:10" ht="22.2" customHeight="1">
      <c r="H136" s="151"/>
      <c r="I136" s="151"/>
      <c r="J136" s="151"/>
    </row>
    <row r="137" spans="8:10" ht="21.75" customHeight="1">
      <c r="H137" s="151"/>
      <c r="I137" s="151"/>
      <c r="J137" s="151"/>
    </row>
    <row r="138" spans="8:10" ht="21.75" customHeight="1">
      <c r="H138" s="151"/>
      <c r="I138" s="151"/>
      <c r="J138" s="151"/>
    </row>
    <row r="139" spans="8:10" ht="21.75" customHeight="1">
      <c r="H139" s="151"/>
      <c r="I139" s="151"/>
      <c r="J139" s="151"/>
    </row>
    <row r="140" spans="8:10" ht="21.75" customHeight="1">
      <c r="H140" s="151"/>
      <c r="I140" s="151"/>
      <c r="J140" s="151"/>
    </row>
    <row r="141" spans="8:10" ht="21.75" customHeight="1">
      <c r="H141" s="151"/>
      <c r="I141" s="151"/>
      <c r="J141" s="151"/>
    </row>
    <row r="142" spans="8:10" ht="21.75" customHeight="1">
      <c r="H142" s="151"/>
      <c r="I142" s="151"/>
      <c r="J142" s="151"/>
    </row>
    <row r="143" spans="8:10" ht="21.75" customHeight="1">
      <c r="H143" s="151"/>
      <c r="I143" s="151"/>
      <c r="J143" s="151"/>
    </row>
    <row r="144" spans="8:10" ht="21.75" customHeight="1">
      <c r="H144" s="151"/>
      <c r="I144" s="151"/>
      <c r="J144" s="151"/>
    </row>
    <row r="145" spans="8:10" ht="21.75" customHeight="1">
      <c r="H145" s="151"/>
      <c r="I145" s="151"/>
      <c r="J145" s="151"/>
    </row>
    <row r="146" spans="8:10" ht="21.75" customHeight="1">
      <c r="H146" s="151"/>
      <c r="I146" s="151"/>
      <c r="J146" s="151"/>
    </row>
    <row r="147" spans="8:10" ht="21.75" customHeight="1">
      <c r="H147" s="151"/>
      <c r="I147" s="151"/>
      <c r="J147" s="151"/>
    </row>
    <row r="148" spans="8:10" ht="21.75" customHeight="1">
      <c r="H148" s="151"/>
      <c r="I148" s="151"/>
      <c r="J148" s="151"/>
    </row>
    <row r="149" spans="8:10" ht="21.75" customHeight="1">
      <c r="H149" s="151"/>
      <c r="I149" s="151"/>
      <c r="J149" s="151"/>
    </row>
    <row r="150" spans="8:10" ht="21.75" customHeight="1">
      <c r="H150" s="151"/>
      <c r="I150" s="151"/>
      <c r="J150" s="151"/>
    </row>
    <row r="151" spans="8:10" ht="21.75" customHeight="1">
      <c r="H151" s="151"/>
      <c r="I151" s="151"/>
      <c r="J151" s="151"/>
    </row>
    <row r="152" spans="8:10" ht="21.75" customHeight="1">
      <c r="H152" s="151"/>
      <c r="I152" s="151"/>
      <c r="J152" s="151"/>
    </row>
    <row r="153" spans="8:10" ht="21.75" customHeight="1">
      <c r="H153" s="151"/>
      <c r="I153" s="151"/>
      <c r="J153" s="151"/>
    </row>
    <row r="154" spans="8:10" ht="21.75" customHeight="1">
      <c r="H154" s="151"/>
      <c r="I154" s="151"/>
      <c r="J154" s="151"/>
    </row>
    <row r="155" spans="8:10" ht="21.75" customHeight="1">
      <c r="H155" s="151"/>
      <c r="I155" s="151"/>
      <c r="J155" s="151"/>
    </row>
    <row r="156" spans="8:10" ht="21.75" customHeight="1">
      <c r="H156" s="151"/>
      <c r="I156" s="151"/>
      <c r="J156" s="151"/>
    </row>
    <row r="157" spans="8:10" ht="21.75" customHeight="1">
      <c r="H157" s="151"/>
      <c r="I157" s="151"/>
      <c r="J157" s="151"/>
    </row>
    <row r="158" spans="8:10" ht="21.75" customHeight="1">
      <c r="H158" s="151"/>
      <c r="I158" s="151"/>
      <c r="J158" s="151"/>
    </row>
    <row r="159" spans="8:10" ht="21.75" customHeight="1">
      <c r="H159" s="151"/>
      <c r="I159" s="151"/>
      <c r="J159" s="151"/>
    </row>
    <row r="160" spans="8:10" ht="21.75" customHeight="1">
      <c r="H160" s="151"/>
      <c r="I160" s="151"/>
      <c r="J160" s="151"/>
    </row>
    <row r="161" spans="8:10" ht="21.75" customHeight="1">
      <c r="H161" s="151"/>
      <c r="I161" s="151"/>
      <c r="J161" s="151"/>
    </row>
    <row r="162" spans="8:10" ht="21.75" customHeight="1">
      <c r="H162" s="151"/>
      <c r="I162" s="151"/>
      <c r="J162" s="151"/>
    </row>
    <row r="163" spans="8:10" ht="21.75" customHeight="1">
      <c r="H163" s="151"/>
      <c r="I163" s="151"/>
      <c r="J163" s="151"/>
    </row>
    <row r="164" spans="8:10" ht="21.75" customHeight="1">
      <c r="H164" s="151"/>
      <c r="I164" s="151"/>
      <c r="J164" s="151"/>
    </row>
    <row r="165" spans="8:10" ht="21.75" customHeight="1">
      <c r="H165" s="151"/>
      <c r="I165" s="151"/>
      <c r="J165" s="151"/>
    </row>
    <row r="166" spans="8:10" ht="21.75" customHeight="1">
      <c r="H166" s="151"/>
      <c r="I166" s="151"/>
      <c r="J166" s="151"/>
    </row>
  </sheetData>
  <mergeCells count="5">
    <mergeCell ref="H5:N5"/>
    <mergeCell ref="H6:J6"/>
    <mergeCell ref="L6:N6"/>
    <mergeCell ref="H52:N52"/>
    <mergeCell ref="L53:N53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2347C8-394F-482E-ACF6-97369ED3E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465904-4C8E-42CB-BDF2-A1C88A37C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EC2718-015E-4166-A29E-56E29EDBA094}">
  <ds:schemaRefs>
    <ds:schemaRef ds:uri="http://purl.org/dc/elements/1.1/"/>
    <ds:schemaRef ds:uri="http://schemas.openxmlformats.org/package/2006/metadata/core-properties"/>
    <ds:schemaRef ds:uri="6a9756da-291a-4382-b250-e3dd5c3f4565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74144969-34de-4132-886c-ed4ede77c99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INCO</vt:lpstr>
      <vt:lpstr>SHAREHOLDERS' EQUITY_Conso</vt:lpstr>
      <vt:lpstr>SHAREHOLDERS' EQUITY_Separate</vt:lpstr>
      <vt:lpstr>CASH FLOWS</vt:lpstr>
      <vt:lpstr>'CASH FLOWS'!Print_Area</vt:lpstr>
      <vt:lpstr>'FINANCIAL POSITION'!Print_Area</vt:lpstr>
      <vt:lpstr>'SHAREHOLDERS'' EQUITY_Conso'!Print_Area</vt:lpstr>
      <vt:lpstr>'SHAREHOLDERS'' EQUITY_Separate'!Print_Area</vt:lpstr>
      <vt:lpstr>'STATEMENT OF COMPREHENSIVE INCO'!Print_Area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</cp:lastModifiedBy>
  <cp:revision/>
  <dcterms:created xsi:type="dcterms:W3CDTF">2007-05-02T13:19:22Z</dcterms:created>
  <dcterms:modified xsi:type="dcterms:W3CDTF">2022-05-12T10:12:42Z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