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haroensu001\Documents\Clients\2022\SLI\Q1\FS\Typist\"/>
    </mc:Choice>
  </mc:AlternateContent>
  <xr:revisionPtr revIDLastSave="0" documentId="13_ncr:1_{62565E2B-0A83-43BF-8D06-4C2BA27F6595}" xr6:coauthVersionLast="46" xr6:coauthVersionMax="46" xr10:uidLastSave="{00000000-0000-0000-0000-000000000000}"/>
  <bookViews>
    <workbookView xWindow="-110" yWindow="-110" windowWidth="19420" windowHeight="10420" activeTab="4" xr2:uid="{63CCEE57-FDC9-40EF-909B-D0C18D8006C7}"/>
  </bookViews>
  <sheets>
    <sheet name="2-4" sheetId="1" r:id="rId1"/>
    <sheet name="P5-6 (3 Month)" sheetId="2" r:id="rId2"/>
    <sheet name="7 Consolidated" sheetId="4" r:id="rId3"/>
    <sheet name="8 Company" sheetId="5" r:id="rId4"/>
    <sheet name="9-10" sheetId="6" r:id="rId5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5" l="1"/>
  <c r="O13" i="5" s="1"/>
  <c r="M20" i="5"/>
  <c r="O15" i="4"/>
  <c r="Q15" i="4" s="1"/>
  <c r="U15" i="4" s="1"/>
  <c r="I21" i="5"/>
  <c r="I15" i="5"/>
  <c r="I17" i="4"/>
  <c r="K17" i="4" s="1"/>
  <c r="O17" i="4" s="1"/>
  <c r="Q17" i="4" s="1"/>
  <c r="U17" i="4" s="1"/>
  <c r="I24" i="4"/>
  <c r="K24" i="4" s="1"/>
  <c r="O24" i="4" s="1"/>
  <c r="Q24" i="4" s="1"/>
  <c r="U24" i="4" s="1"/>
  <c r="K16" i="2" l="1"/>
  <c r="G28" i="1"/>
  <c r="O22" i="4"/>
  <c r="Q22" i="4" s="1"/>
  <c r="I77" i="1"/>
  <c r="A3" i="6"/>
  <c r="A56" i="6" s="1"/>
  <c r="A3" i="5"/>
  <c r="A3" i="4"/>
  <c r="A52" i="2"/>
  <c r="I26" i="4"/>
  <c r="G131" i="1" s="1"/>
  <c r="G134" i="1" s="1"/>
  <c r="M86" i="6"/>
  <c r="K86" i="6"/>
  <c r="I86" i="6"/>
  <c r="G86" i="6"/>
  <c r="M76" i="6"/>
  <c r="K76" i="6"/>
  <c r="I76" i="6"/>
  <c r="G76" i="6"/>
  <c r="G23" i="5"/>
  <c r="E23" i="5"/>
  <c r="C23" i="5"/>
  <c r="I17" i="5"/>
  <c r="G17" i="5"/>
  <c r="E17" i="5"/>
  <c r="C17" i="5"/>
  <c r="A1" i="6"/>
  <c r="S26" i="4"/>
  <c r="M26" i="4"/>
  <c r="K26" i="4"/>
  <c r="G26" i="4"/>
  <c r="E26" i="4"/>
  <c r="S19" i="4"/>
  <c r="M19" i="4"/>
  <c r="K19" i="4"/>
  <c r="I19" i="4"/>
  <c r="G19" i="4"/>
  <c r="E19" i="4"/>
  <c r="C19" i="4"/>
  <c r="M77" i="2"/>
  <c r="K77" i="2"/>
  <c r="I77" i="2"/>
  <c r="G77" i="2"/>
  <c r="M73" i="2"/>
  <c r="K73" i="2"/>
  <c r="I73" i="2"/>
  <c r="G73" i="2"/>
  <c r="M66" i="2"/>
  <c r="K66" i="2"/>
  <c r="I66" i="2"/>
  <c r="G66" i="2"/>
  <c r="A50" i="2"/>
  <c r="M37" i="2"/>
  <c r="K15" i="5" s="1"/>
  <c r="M15" i="5" s="1"/>
  <c r="O15" i="5" s="1"/>
  <c r="K37" i="2"/>
  <c r="K21" i="5" s="1"/>
  <c r="M21" i="5" s="1"/>
  <c r="O21" i="5" s="1"/>
  <c r="I37" i="2"/>
  <c r="G37" i="2"/>
  <c r="M16" i="2"/>
  <c r="M22" i="2" s="1"/>
  <c r="M25" i="2" s="1"/>
  <c r="K22" i="2"/>
  <c r="K25" i="2" s="1"/>
  <c r="I16" i="2"/>
  <c r="I22" i="2" s="1"/>
  <c r="I25" i="2" s="1"/>
  <c r="G16" i="2"/>
  <c r="G22" i="2" s="1"/>
  <c r="G25" i="2" s="1"/>
  <c r="A149" i="1"/>
  <c r="A98" i="2" s="1"/>
  <c r="M131" i="1"/>
  <c r="M134" i="1" s="1"/>
  <c r="I131" i="1"/>
  <c r="I134" i="1" s="1"/>
  <c r="A101" i="1"/>
  <c r="A100" i="1"/>
  <c r="A41" i="4" s="1"/>
  <c r="A33" i="5" s="1"/>
  <c r="A53" i="6" s="1"/>
  <c r="M87" i="1"/>
  <c r="K87" i="1"/>
  <c r="I87" i="1"/>
  <c r="G87" i="1"/>
  <c r="M77" i="1"/>
  <c r="K77" i="1"/>
  <c r="G77" i="1"/>
  <c r="A54" i="1"/>
  <c r="A103" i="1" s="1"/>
  <c r="A52" i="1"/>
  <c r="M45" i="1"/>
  <c r="K45" i="1"/>
  <c r="I45" i="1"/>
  <c r="G45" i="1"/>
  <c r="K28" i="1"/>
  <c r="I28" i="1"/>
  <c r="G47" i="1"/>
  <c r="M28" i="1"/>
  <c r="M47" i="1" s="1"/>
  <c r="K17" i="5" l="1"/>
  <c r="K23" i="5"/>
  <c r="K28" i="2"/>
  <c r="K40" i="2" s="1"/>
  <c r="K14" i="6"/>
  <c r="K27" i="6" s="1"/>
  <c r="K36" i="6" s="1"/>
  <c r="K41" i="6" s="1"/>
  <c r="K88" i="6" s="1"/>
  <c r="K92" i="6" s="1"/>
  <c r="G28" i="2"/>
  <c r="G40" i="2" s="1"/>
  <c r="G14" i="6"/>
  <c r="G27" i="6" s="1"/>
  <c r="G36" i="6" s="1"/>
  <c r="G41" i="6" s="1"/>
  <c r="G88" i="6" s="1"/>
  <c r="G92" i="6" s="1"/>
  <c r="I28" i="2"/>
  <c r="I40" i="2" s="1"/>
  <c r="I14" i="6"/>
  <c r="I27" i="6" s="1"/>
  <c r="I36" i="6" s="1"/>
  <c r="I41" i="6" s="1"/>
  <c r="I88" i="6" s="1"/>
  <c r="I92" i="6" s="1"/>
  <c r="M28" i="2"/>
  <c r="M14" i="6"/>
  <c r="M27" i="6" s="1"/>
  <c r="M36" i="6" s="1"/>
  <c r="M41" i="6" s="1"/>
  <c r="M88" i="6" s="1"/>
  <c r="M92" i="6" s="1"/>
  <c r="O17" i="5"/>
  <c r="K89" i="1"/>
  <c r="G89" i="1"/>
  <c r="M89" i="1"/>
  <c r="I89" i="1"/>
  <c r="I136" i="1" s="1"/>
  <c r="M40" i="2"/>
  <c r="M17" i="5"/>
  <c r="M136" i="1"/>
  <c r="I47" i="1"/>
  <c r="K47" i="1"/>
  <c r="G136" i="1"/>
  <c r="O26" i="4"/>
  <c r="M23" i="5"/>
  <c r="U19" i="4"/>
  <c r="C26" i="4"/>
  <c r="A105" i="6"/>
  <c r="A54" i="6"/>
  <c r="Q19" i="4"/>
  <c r="O19" i="4"/>
  <c r="O20" i="5"/>
  <c r="O23" i="5" l="1"/>
  <c r="I23" i="5"/>
  <c r="K131" i="1" s="1"/>
  <c r="K134" i="1" s="1"/>
  <c r="K136" i="1" s="1"/>
  <c r="Q26" i="4"/>
  <c r="U22" i="4"/>
  <c r="U26" i="4" s="1"/>
</calcChain>
</file>

<file path=xl/sharedStrings.xml><?xml version="1.0" encoding="utf-8"?>
<sst xmlns="http://schemas.openxmlformats.org/spreadsheetml/2006/main" count="408" uniqueCount="197">
  <si>
    <t>Salee Industry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</si>
  <si>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</si>
  <si>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</si>
  <si>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</si>
  <si>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</si>
  <si>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</si>
  <si>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</si>
  <si>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</si>
  <si>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</si>
  <si>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</si>
  <si>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</si>
  <si>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</si>
  <si>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</si>
  <si>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</si>
  <si>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</si>
  <si>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 xml:space="preserve">Current portion of long-term investments </t>
  </si>
  <si>
    <t>Trade and other receivables, net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</si>
  <si>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</si>
  <si>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</si>
  <si>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</si>
  <si>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</si>
  <si>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</si>
  <si>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</si>
  <si>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</si>
  <si>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</si>
  <si>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</si>
  <si>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</si>
  <si>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</si>
  <si>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</si>
  <si>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</si>
  <si>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</si>
  <si>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</si>
  <si>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</si>
  <si>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</si>
  <si>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</si>
  <si>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</si>
  <si>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</si>
  <si>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</si>
  <si>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</si>
  <si>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</si>
  <si>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</si>
  <si>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</si>
  <si>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</si>
  <si>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Current portion of long-term</t>
  </si>
  <si>
    <t>borrowings from a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</si>
  <si>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</si>
  <si>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</si>
  <si>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</si>
  <si>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</si>
  <si>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</si>
  <si>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</t>
  </si>
  <si>
    <t>a financial institution</t>
  </si>
  <si>
    <t>Lease liabilities</t>
  </si>
  <si>
    <t>Employee benefit obligations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</si>
  <si>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</si>
  <si>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</si>
  <si>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</si>
  <si>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</si>
  <si>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</si>
  <si>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</si>
  <si>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</si>
  <si>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</si>
  <si>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</si>
  <si>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</si>
  <si>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</si>
  <si>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</si>
  <si>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</si>
  <si>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</si>
  <si>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</si>
  <si>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</si>
  <si>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</si>
  <si>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</si>
  <si>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</si>
  <si>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</si>
  <si>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</si>
  <si>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</si>
  <si>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</si>
  <si>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Note</t>
  </si>
  <si>
    <t>Revenues from sales and services render</t>
  </si>
  <si>
    <t>Costs of sales of goods and of services</t>
  </si>
  <si>
    <t>Gross profit</t>
  </si>
  <si>
    <t>Other income</t>
  </si>
  <si>
    <t>Selling expenses</t>
  </si>
  <si>
    <t>Administrative expenses</t>
  </si>
  <si>
    <t xml:space="preserve">Profit before finance costs and </t>
  </si>
  <si>
    <t>income tax (expense)</t>
  </si>
  <si>
    <t>Finance costs</t>
  </si>
  <si>
    <t>Profit before income tax (expense)</t>
  </si>
  <si>
    <t>Income tax (expense)</t>
  </si>
  <si>
    <t xml:space="preserve">Items that will not be reclassified subsequently </t>
  </si>
  <si>
    <t>to profit or loss</t>
  </si>
  <si>
    <t>for the period</t>
  </si>
  <si>
    <t xml:space="preserve">Total comprehensive income (expense) </t>
  </si>
  <si>
    <r>
      <t xml:space="preserve">Statement of Comprehensive Income </t>
    </r>
    <r>
      <rPr>
        <sz val="9"/>
        <rFont val="Arial"/>
        <family val="2"/>
      </rPr>
      <t>(Cont’d)</t>
    </r>
  </si>
  <si>
    <t>Profit (loss) attributable to:</t>
  </si>
  <si>
    <t>Owners of the parent</t>
  </si>
  <si>
    <t>attributable to:</t>
  </si>
  <si>
    <t>Total comprehensive income for the period</t>
  </si>
  <si>
    <t>Statement of Changes in Equity</t>
  </si>
  <si>
    <t>Consolidated financial information (Unaudited)</t>
  </si>
  <si>
    <t>Attributable to the owners of the parent</t>
  </si>
  <si>
    <t>Other comprehensive</t>
  </si>
  <si>
    <t>Surplus on change</t>
  </si>
  <si>
    <t>Issued and</t>
  </si>
  <si>
    <t>in percentage</t>
  </si>
  <si>
    <t>Total other</t>
  </si>
  <si>
    <t>paid-up</t>
  </si>
  <si>
    <t>Premium on</t>
  </si>
  <si>
    <t>of shareholding</t>
  </si>
  <si>
    <t>components</t>
  </si>
  <si>
    <t>Total owners</t>
  </si>
  <si>
    <t>Non-controlling</t>
  </si>
  <si>
    <t>share capital</t>
  </si>
  <si>
    <t>ordinary shares</t>
  </si>
  <si>
    <t>Unappropriated</t>
  </si>
  <si>
    <t>in subsidiaries</t>
  </si>
  <si>
    <t>of equity</t>
  </si>
  <si>
    <t>interests</t>
  </si>
  <si>
    <t>Opening balance as at 1 January 2021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</si>
  <si>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</si>
  <si>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</si>
  <si>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 xml:space="preserve">Statement of Cash Flows </t>
  </si>
  <si>
    <t>Cash flows from operating activities</t>
  </si>
  <si>
    <t>Profit before income tax</t>
  </si>
  <si>
    <t>Adjustments for:</t>
  </si>
  <si>
    <t>Depreciation and amortisation</t>
  </si>
  <si>
    <t>(Reversal of) expected credit loss</t>
  </si>
  <si>
    <t>(Reversal of) allowance for decrease in cost of</t>
  </si>
  <si>
    <t xml:space="preserve"> </t>
  </si>
  <si>
    <t>inventory to net realisable value</t>
  </si>
  <si>
    <t>(Gain) on disposals of machinery and equipment</t>
  </si>
  <si>
    <t>Unrealised (gain) loss on exchange rate</t>
  </si>
  <si>
    <t>Interest income</t>
  </si>
  <si>
    <t>Cash flow before changes in working capital</t>
  </si>
  <si>
    <t>Changes in working capital</t>
  </si>
  <si>
    <t>Trade and other receivables</t>
  </si>
  <si>
    <t>Inventories</t>
  </si>
  <si>
    <t>Employee benefit paid</t>
  </si>
  <si>
    <t>Income tax paid</t>
  </si>
  <si>
    <t>Income tax refunded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</si>
  <si>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</si>
  <si>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</si>
  <si>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machinery </t>
  </si>
  <si>
    <t>and equipment</t>
  </si>
  <si>
    <t>Payment of machinery and equipment</t>
  </si>
  <si>
    <t>Payment of intangible assets</t>
  </si>
  <si>
    <t>Payment of deposit in machinery and</t>
  </si>
  <si>
    <t>computer software</t>
  </si>
  <si>
    <t>at amortised cost</t>
  </si>
  <si>
    <t>Proceeds from interest income</t>
  </si>
  <si>
    <t>Cash flows from financing activities</t>
  </si>
  <si>
    <t>from financial institutions</t>
  </si>
  <si>
    <t xml:space="preserve">Payments on long-term borrowings from </t>
  </si>
  <si>
    <t>Payments on lease liabilities</t>
  </si>
  <si>
    <t>Interest paid</t>
  </si>
  <si>
    <t>Net cash (used in) financing activities</t>
  </si>
  <si>
    <t xml:space="preserve">Cash and cash equivalents at </t>
  </si>
  <si>
    <t>the beginning of the period</t>
  </si>
  <si>
    <t>Cash and cash equivalents at end of the period</t>
  </si>
  <si>
    <t>Supplemental cash flows information</t>
  </si>
  <si>
    <t>Non-cash transactions comprised of:</t>
  </si>
  <si>
    <t xml:space="preserve">Purchase on machinery and </t>
  </si>
  <si>
    <t>equipment not yet paid</t>
  </si>
  <si>
    <t xml:space="preserve">Decrease in payables from purchase of </t>
  </si>
  <si>
    <t>machinery and equipment</t>
  </si>
  <si>
    <t xml:space="preserve">Transfer of deposits for machinery to machinery </t>
  </si>
  <si>
    <t>31 March</t>
  </si>
  <si>
    <t>2022</t>
  </si>
  <si>
    <t>For the three-month period ended 31 March 2022</t>
  </si>
  <si>
    <t>As at 31 March 2022</t>
  </si>
  <si>
    <t>Ending balance as at 31 March 2021</t>
  </si>
  <si>
    <t>Opening balance as at 1 January 2022</t>
  </si>
  <si>
    <t>Total comprehensive income</t>
  </si>
  <si>
    <t>Ending balance as at 31 March 2022</t>
  </si>
  <si>
    <t>Net cash generated from (used in) operating activities</t>
  </si>
  <si>
    <t>-</t>
  </si>
  <si>
    <t xml:space="preserve"> income</t>
  </si>
  <si>
    <t>- fixed deposits at banks</t>
  </si>
  <si>
    <t>- fixed deposit at a bank</t>
  </si>
  <si>
    <t>Profit for the period</t>
  </si>
  <si>
    <t>Other comprehensive income:</t>
  </si>
  <si>
    <t xml:space="preserve">Gain from measurement of equity instruments </t>
  </si>
  <si>
    <t>income, net of tax</t>
  </si>
  <si>
    <t xml:space="preserve">at fair value through other comprehensive </t>
  </si>
  <si>
    <t xml:space="preserve">Total other comprehensive income </t>
  </si>
  <si>
    <t xml:space="preserve">Total comprehensive income </t>
  </si>
  <si>
    <t>Earnings per share (Baht)</t>
  </si>
  <si>
    <t>Basic earnings per share</t>
  </si>
  <si>
    <t>(Reversal of) allowance for goods returned</t>
  </si>
  <si>
    <t>Cash generated from (used in) operations activities</t>
  </si>
  <si>
    <t>Net cash (used in) investing activities</t>
  </si>
  <si>
    <t>Net (decrease) in cash and cash equivalents</t>
  </si>
  <si>
    <t>Appropriated</t>
  </si>
  <si>
    <t>- legal reserve</t>
  </si>
  <si>
    <t xml:space="preserve">(Increase) in financial assets measured </t>
  </si>
  <si>
    <t>Investments in subsidiaries</t>
  </si>
  <si>
    <t xml:space="preserve">Proceeds from short-term borrowings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</si>
</sst>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(* #,##0.00_);_(* \(#,##0.00\);_(* &quot;-&quot;??_);_(@_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0;\(#,##0.0000\);\-"/>
    <numFmt numFmtId="172" formatCode="#,##0.000;\(#,##0.000\);\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_-* #,##0.00\ _€_-;\-* #,##0.00\ _€_-;_-* &quot;-&quot;??\ _€_-;_-@_-"/>
    <numFmt numFmtId="181" formatCode="#,##0.00\ &quot;F&quot;;\-#,##0.00\ &quot;F&quot;"/>
    <numFmt numFmtId="182" formatCode="_-* #,##0.00\ &quot;€&quot;_-;\-* #,##0.00\ &quot;€&quot;_-;_-* &quot;-&quot;??\ &quot;€&quot;_-;_-@_-"/>
    <numFmt numFmtId="183" formatCode="dd\-mmm\-yy_)"/>
    <numFmt numFmtId="184" formatCode="0.0%"/>
    <numFmt numFmtId="185" formatCode="0.00_)"/>
  </numFmts>
  <fonts count="65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7">
    <xf numFmtId="0" fontId="0" fillId="0" borderId="0"/>
    <xf numFmtId="4" fontId="7" fillId="0" borderId="0" applyFont="0" applyFill="0" applyBorder="0" applyAlignment="0" applyProtection="0"/>
    <xf numFmtId="0" fontId="5" fillId="0" borderId="0"/>
    <xf numFmtId="0" fontId="6" fillId="0" borderId="0">
      <alignment vertical="top"/>
    </xf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0" fontId="2" fillId="0" borderId="0"/>
    <xf numFmtId="4" fontId="7" fillId="0" borderId="0" applyFont="0" applyFill="0" applyBorder="0" applyAlignment="0" applyProtection="0"/>
    <xf numFmtId="0" fontId="10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2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57" fillId="4" borderId="0" applyNumberFormat="0" applyBorder="0" applyAlignment="0" applyProtection="0"/>
    <xf numFmtId="173" fontId="15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6" fillId="15" borderId="5" applyNumberFormat="0" applyAlignment="0" applyProtection="0"/>
    <xf numFmtId="0" fontId="16" fillId="15" borderId="5" applyNumberFormat="0" applyAlignment="0" applyProtection="0"/>
    <xf numFmtId="0" fontId="41" fillId="29" borderId="5" applyNumberFormat="0" applyAlignment="0" applyProtection="0"/>
    <xf numFmtId="0" fontId="17" fillId="30" borderId="6" applyNumberFormat="0" applyAlignment="0" applyProtection="0"/>
    <xf numFmtId="0" fontId="17" fillId="30" borderId="6" applyNumberFormat="0" applyAlignment="0" applyProtection="0"/>
    <xf numFmtId="0" fontId="17" fillId="31" borderId="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81" fontId="43" fillId="0" borderId="0"/>
    <xf numFmtId="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183" fontId="43" fillId="0" borderId="0"/>
    <xf numFmtId="14" fontId="6" fillId="0" borderId="0" applyFill="0" applyBorder="0" applyAlignment="0"/>
    <xf numFmtId="184" fontId="43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62" fillId="3" borderId="0" applyNumberFormat="0" applyBorder="0" applyAlignment="0" applyProtection="0"/>
    <xf numFmtId="38" fontId="9" fillId="32" borderId="0" applyNumberFormat="0" applyBorder="0" applyAlignment="0" applyProtection="0"/>
    <xf numFmtId="38" fontId="9" fillId="32" borderId="0" applyNumberFormat="0" applyBorder="0" applyAlignment="0" applyProtection="0"/>
    <xf numFmtId="38" fontId="44" fillId="32" borderId="0" applyNumberFormat="0" applyBorder="0" applyAlignment="0" applyProtection="0"/>
    <xf numFmtId="0" fontId="21" fillId="0" borderId="8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45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6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47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5" fillId="0" borderId="14">
      <alignment horizontal="left"/>
    </xf>
    <xf numFmtId="175" fontId="25" fillId="0" borderId="15">
      <alignment horizontal="left"/>
    </xf>
    <xf numFmtId="0" fontId="26" fillId="0" borderId="16">
      <alignment horizontal="right"/>
    </xf>
    <xf numFmtId="0" fontId="27" fillId="1" borderId="15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28" fillId="7" borderId="5" applyNumberFormat="0" applyAlignment="0" applyProtection="0"/>
    <xf numFmtId="10" fontId="9" fillId="33" borderId="17" applyNumberFormat="0" applyBorder="0" applyAlignment="0" applyProtection="0"/>
    <xf numFmtId="10" fontId="9" fillId="33" borderId="17" applyNumberFormat="0" applyBorder="0" applyAlignment="0" applyProtection="0"/>
    <xf numFmtId="10" fontId="44" fillId="33" borderId="17" applyNumberFormat="0" applyBorder="0" applyAlignment="0" applyProtection="0"/>
    <xf numFmtId="0" fontId="28" fillId="7" borderId="5" applyNumberFormat="0" applyAlignment="0" applyProtection="0"/>
    <xf numFmtId="0" fontId="28" fillId="7" borderId="5" applyNumberFormat="0" applyAlignment="0" applyProtection="0"/>
    <xf numFmtId="0" fontId="28" fillId="7" borderId="5" applyNumberFormat="0" applyAlignment="0" applyProtection="0"/>
    <xf numFmtId="0" fontId="28" fillId="7" borderId="5" applyNumberFormat="0" applyAlignment="0" applyProtection="0"/>
    <xf numFmtId="0" fontId="28" fillId="7" borderId="5" applyNumberFormat="0" applyAlignment="0" applyProtection="0"/>
    <xf numFmtId="0" fontId="28" fillId="7" borderId="5" applyNumberFormat="0" applyAlignment="0" applyProtection="0"/>
    <xf numFmtId="0" fontId="49" fillId="17" borderId="5" applyNumberFormat="0" applyAlignment="0" applyProtection="0"/>
    <xf numFmtId="0" fontId="28" fillId="7" borderId="5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50" fillId="0" borderId="19" applyNumberFormat="0" applyFill="0" applyAlignment="0" applyProtection="0"/>
    <xf numFmtId="0" fontId="30" fillId="0" borderId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1" fillId="17" borderId="0" applyNumberFormat="0" applyBorder="0" applyAlignment="0" applyProtection="0"/>
    <xf numFmtId="0" fontId="63" fillId="5" borderId="0" applyNumberFormat="0" applyBorder="0" applyAlignment="0" applyProtection="0"/>
    <xf numFmtId="37" fontId="52" fillId="0" borderId="0"/>
    <xf numFmtId="0" fontId="5" fillId="0" borderId="0"/>
    <xf numFmtId="0" fontId="5" fillId="0" borderId="0"/>
    <xf numFmtId="0" fontId="5" fillId="0" borderId="0"/>
    <xf numFmtId="185" fontId="5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60" fillId="0" borderId="0"/>
    <xf numFmtId="0" fontId="2" fillId="0" borderId="0"/>
    <xf numFmtId="0" fontId="42" fillId="0" borderId="0"/>
    <xf numFmtId="0" fontId="7" fillId="0" borderId="0"/>
    <xf numFmtId="0" fontId="5" fillId="0" borderId="0"/>
    <xf numFmtId="0" fontId="58" fillId="0" borderId="0"/>
    <xf numFmtId="0" fontId="58" fillId="0" borderId="0"/>
    <xf numFmtId="0" fontId="6" fillId="0" borderId="0">
      <alignment vertical="top"/>
    </xf>
    <xf numFmtId="0" fontId="5" fillId="0" borderId="0"/>
    <xf numFmtId="0" fontId="4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64" fillId="0" borderId="0"/>
    <xf numFmtId="0" fontId="58" fillId="0" borderId="0"/>
    <xf numFmtId="0" fontId="58" fillId="0" borderId="0"/>
    <xf numFmtId="0" fontId="10" fillId="0" borderId="0"/>
    <xf numFmtId="0" fontId="6" fillId="0" borderId="0">
      <alignment vertical="top"/>
    </xf>
    <xf numFmtId="0" fontId="1" fillId="0" borderId="0"/>
    <xf numFmtId="0" fontId="1" fillId="0" borderId="0"/>
    <xf numFmtId="0" fontId="61" fillId="0" borderId="0"/>
    <xf numFmtId="0" fontId="6" fillId="0" borderId="0">
      <alignment vertical="top"/>
    </xf>
    <xf numFmtId="0" fontId="1" fillId="0" borderId="0"/>
    <xf numFmtId="0" fontId="6" fillId="0" borderId="0">
      <alignment vertical="top"/>
    </xf>
    <xf numFmtId="0" fontId="59" fillId="0" borderId="0"/>
    <xf numFmtId="0" fontId="59" fillId="0" borderId="0"/>
    <xf numFmtId="0" fontId="6" fillId="0" borderId="0">
      <alignment vertical="top"/>
    </xf>
    <xf numFmtId="0" fontId="42" fillId="0" borderId="0"/>
    <xf numFmtId="0" fontId="6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" fillId="11" borderId="20" applyNumberFormat="0" applyFont="0" applyAlignment="0" applyProtection="0"/>
    <xf numFmtId="0" fontId="5" fillId="11" borderId="20" applyNumberFormat="0" applyFont="0" applyAlignment="0" applyProtection="0"/>
    <xf numFmtId="0" fontId="6" fillId="11" borderId="20" applyNumberFormat="0" applyFon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54" fillId="29" borderId="22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" fontId="5" fillId="0" borderId="23" applyNumberFormat="0" applyFill="0" applyAlignment="0" applyProtection="0">
      <alignment horizontal="center" vertical="center"/>
    </xf>
    <xf numFmtId="0" fontId="33" fillId="0" borderId="0"/>
    <xf numFmtId="0" fontId="34" fillId="0" borderId="0"/>
    <xf numFmtId="0" fontId="35" fillId="0" borderId="0">
      <alignment horizontal="left"/>
    </xf>
    <xf numFmtId="0" fontId="55" fillId="34" borderId="0">
      <alignment horizontal="right" vertical="center"/>
    </xf>
    <xf numFmtId="49" fontId="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76" fontId="5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5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39" fillId="0" borderId="0"/>
  </cellStyleXfs>
  <cellXfs count="169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2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4" fillId="2" borderId="0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4" fillId="2" borderId="2" xfId="4" applyNumberFormat="1" applyFont="1" applyFill="1" applyBorder="1" applyAlignment="1">
      <alignment horizontal="right" vertical="center"/>
    </xf>
    <xf numFmtId="165" fontId="4" fillId="0" borderId="2" xfId="4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164" fontId="3" fillId="2" borderId="0" xfId="0" applyNumberFormat="1" applyFont="1" applyFill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quotePrefix="1" applyNumberFormat="1" applyFont="1" applyAlignment="1">
      <alignment horizontal="center" vertical="center"/>
    </xf>
    <xf numFmtId="165" fontId="4" fillId="2" borderId="0" xfId="1" quotePrefix="1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2" borderId="1" xfId="1" quotePrefix="1" applyNumberFormat="1" applyFont="1" applyFill="1" applyBorder="1" applyAlignment="1">
      <alignment horizontal="right" vertical="center"/>
    </xf>
    <xf numFmtId="165" fontId="4" fillId="0" borderId="1" xfId="1" quotePrefix="1" applyNumberFormat="1" applyFont="1" applyFill="1" applyBorder="1" applyAlignment="1">
      <alignment horizontal="right" vertical="center"/>
    </xf>
    <xf numFmtId="165" fontId="4" fillId="2" borderId="1" xfId="0" quotePrefix="1" applyNumberFormat="1" applyFont="1" applyFill="1" applyBorder="1" applyAlignment="1">
      <alignment horizontal="right" vertical="center"/>
    </xf>
    <xf numFmtId="165" fontId="4" fillId="0" borderId="1" xfId="0" quotePrefix="1" applyNumberFormat="1" applyFont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2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2" borderId="0" xfId="5" applyNumberFormat="1" applyFont="1" applyFill="1" applyBorder="1" applyAlignment="1">
      <alignment horizontal="right" vertical="center"/>
    </xf>
    <xf numFmtId="0" fontId="4" fillId="0" borderId="0" xfId="5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168" fontId="4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/>
    </xf>
    <xf numFmtId="168" fontId="4" fillId="0" borderId="1" xfId="0" applyNumberFormat="1" applyFont="1" applyBorder="1" applyAlignment="1">
      <alignment horizontal="centerContinuous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8" fontId="4" fillId="2" borderId="0" xfId="0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2" borderId="0" xfId="6" applyNumberFormat="1" applyFont="1" applyFill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5" fontId="4" fillId="2" borderId="0" xfId="7" applyNumberFormat="1" applyFont="1" applyFill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5" fontId="4" fillId="2" borderId="1" xfId="7" applyNumberFormat="1" applyFont="1" applyFill="1" applyBorder="1" applyAlignment="1">
      <alignment horizontal="right" vertical="center"/>
    </xf>
    <xf numFmtId="165" fontId="4" fillId="0" borderId="1" xfId="7" applyNumberFormat="1" applyFont="1" applyBorder="1" applyAlignment="1">
      <alignment horizontal="right" vertical="center"/>
    </xf>
    <xf numFmtId="0" fontId="3" fillId="0" borderId="0" xfId="0" applyFont="1"/>
    <xf numFmtId="165" fontId="4" fillId="2" borderId="2" xfId="7" applyNumberFormat="1" applyFont="1" applyFill="1" applyBorder="1" applyAlignment="1">
      <alignment horizontal="right" vertical="center"/>
    </xf>
    <xf numFmtId="165" fontId="4" fillId="0" borderId="2" xfId="7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2" borderId="0" xfId="0" applyFont="1" applyFill="1" applyAlignment="1">
      <alignment horizontal="center" vertical="center"/>
    </xf>
    <xf numFmtId="171" fontId="4" fillId="2" borderId="2" xfId="7" applyNumberFormat="1" applyFont="1" applyFill="1" applyBorder="1" applyAlignment="1">
      <alignment horizontal="right" vertical="center"/>
    </xf>
    <xf numFmtId="171" fontId="4" fillId="0" borderId="0" xfId="7" applyNumberFormat="1" applyFont="1" applyAlignment="1">
      <alignment horizontal="right" vertical="center"/>
    </xf>
    <xf numFmtId="171" fontId="4" fillId="0" borderId="2" xfId="7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4" fillId="0" borderId="0" xfId="8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0" borderId="1" xfId="8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vertical="center"/>
    </xf>
    <xf numFmtId="164" fontId="4" fillId="0" borderId="0" xfId="9" applyNumberFormat="1" applyFont="1" applyAlignment="1">
      <alignment vertical="center"/>
    </xf>
    <xf numFmtId="168" fontId="4" fillId="2" borderId="4" xfId="8" applyNumberFormat="1" applyFont="1" applyFill="1" applyBorder="1" applyAlignment="1">
      <alignment horizontal="right" vertical="center"/>
    </xf>
    <xf numFmtId="168" fontId="4" fillId="0" borderId="4" xfId="8" applyNumberFormat="1" applyFont="1" applyFill="1" applyBorder="1" applyAlignment="1">
      <alignment horizontal="right" vertical="center"/>
    </xf>
    <xf numFmtId="168" fontId="4" fillId="2" borderId="1" xfId="1" applyNumberFormat="1" applyFont="1" applyFill="1" applyBorder="1" applyAlignment="1">
      <alignment vertical="center"/>
    </xf>
    <xf numFmtId="168" fontId="4" fillId="0" borderId="0" xfId="8" applyNumberFormat="1" applyFont="1" applyAlignment="1">
      <alignment horizontal="right" vertical="center"/>
    </xf>
    <xf numFmtId="168" fontId="4" fillId="2" borderId="2" xfId="8" applyNumberFormat="1" applyFont="1" applyFill="1" applyBorder="1" applyAlignment="1">
      <alignment horizontal="right" vertical="center"/>
    </xf>
    <xf numFmtId="168" fontId="4" fillId="0" borderId="2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8" fontId="4" fillId="0" borderId="0" xfId="6" applyNumberFormat="1" applyFont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0" xfId="8" applyNumberFormat="1" applyFont="1" applyFill="1" applyBorder="1" applyAlignment="1">
      <alignment horizontal="right" vertical="center"/>
    </xf>
    <xf numFmtId="168" fontId="4" fillId="2" borderId="1" xfId="8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8" fontId="4" fillId="0" borderId="0" xfId="6" applyNumberFormat="1" applyFont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168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8" fontId="4" fillId="0" borderId="1" xfId="6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8" fontId="4" fillId="0" borderId="2" xfId="6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97">
    <cellStyle name="20% - Accent1 2" xfId="10" xr:uid="{BB29E6B8-AFE9-4699-9A64-CEE48BC86F3C}"/>
    <cellStyle name="20% - Accent1 3" xfId="11" xr:uid="{253223FF-51BA-4DA9-95C4-87D59DAB8478}"/>
    <cellStyle name="20% - Accent2 2" xfId="12" xr:uid="{DEFFB9B3-F409-464A-83CC-A0967CDE05F7}"/>
    <cellStyle name="20% - Accent2 3" xfId="13" xr:uid="{01CD07BF-970D-48F1-803C-5162721CE182}"/>
    <cellStyle name="20% - Accent3 2" xfId="14" xr:uid="{00ED8B3E-50A2-4C8A-A991-9A081A3F67F8}"/>
    <cellStyle name="20% - Accent3 3" xfId="15" xr:uid="{7AE7E5C0-F12F-436F-9D8E-9537F6A05334}"/>
    <cellStyle name="20% - Accent4 2" xfId="16" xr:uid="{4073EDBD-0639-44A1-B57D-8AF0310D269C}"/>
    <cellStyle name="20% - Accent4 3" xfId="17" xr:uid="{27295984-4A0A-4C9A-A6F1-064F0D23A53A}"/>
    <cellStyle name="20% - Accent5 2" xfId="18" xr:uid="{7EA112F8-5332-4ECD-B919-ED3FC0B6C06E}"/>
    <cellStyle name="20% - Accent6 2" xfId="19" xr:uid="{CA816E0F-EC61-4F97-97E4-532B40A24939}"/>
    <cellStyle name="20% - Accent6 3" xfId="20" xr:uid="{5567D9EF-3C5B-47A5-BA17-3A48E2D1A53E}"/>
    <cellStyle name="²ndefined" xfId="21" xr:uid="{6E9978DA-19EF-46A1-AD52-7A51144A8C25}"/>
    <cellStyle name="40% - Accent1 2" xfId="22" xr:uid="{775F0EB1-2E74-45B2-BD1C-EBE0175B15F6}"/>
    <cellStyle name="40% - Accent1 3" xfId="23" xr:uid="{15BEA160-182B-43F2-8708-012FD7B859E2}"/>
    <cellStyle name="40% - Accent2 2" xfId="24" xr:uid="{7AE5EAC6-2547-4DF6-9C0B-90C1A32FA396}"/>
    <cellStyle name="40% - Accent3 2" xfId="25" xr:uid="{ABA6B0DF-DD70-4594-A7F6-A2F444AFC0A5}"/>
    <cellStyle name="40% - Accent3 3" xfId="26" xr:uid="{194E8C07-4703-48BE-9EC4-9B75695F122D}"/>
    <cellStyle name="40% - Accent4 2" xfId="27" xr:uid="{30DCBD90-9FF0-4A96-90EF-9EC6A14CDD50}"/>
    <cellStyle name="40% - Accent4 3" xfId="28" xr:uid="{9F0112FF-2C4B-4780-98D9-0295C001773B}"/>
    <cellStyle name="40% - Accent5 2" xfId="29" xr:uid="{D5093F04-905D-4135-AC84-F82A3820AA24}"/>
    <cellStyle name="40% - Accent6 2" xfId="30" xr:uid="{24D60DC3-9168-48E1-B348-C474DC2B1F7F}"/>
    <cellStyle name="40% - Accent6 3" xfId="31" xr:uid="{171E09BC-750E-41E4-BC7C-FF0DFEB5F135}"/>
    <cellStyle name="60% - Accent1 2" xfId="33" xr:uid="{D27097D0-6B57-4D38-99C4-82B055F867AE}"/>
    <cellStyle name="60% - Accent1 3" xfId="34" xr:uid="{13E8F063-32F5-4879-A3CE-96588F24E423}"/>
    <cellStyle name="60% - Accent1 4" xfId="32" xr:uid="{AA6B6157-29F1-451D-B3E5-7CEC7B4E9F67}"/>
    <cellStyle name="60% - Accent2 2" xfId="36" xr:uid="{A7FC2AC7-7392-4412-989D-6D6E455FD622}"/>
    <cellStyle name="60% - Accent2 3" xfId="35" xr:uid="{E21FCA04-E470-42C4-8D65-AC41C11C0FF0}"/>
    <cellStyle name="60% - Accent3 2" xfId="38" xr:uid="{5BD13E1A-6C10-4912-B3D7-1114F6CFA457}"/>
    <cellStyle name="60% - Accent3 3" xfId="39" xr:uid="{9157DD80-7013-4C1E-BCDD-2A50FE25FCA3}"/>
    <cellStyle name="60% - Accent3 4" xfId="37" xr:uid="{E078C9E4-644F-4A63-8263-E5D693C6EC81}"/>
    <cellStyle name="60% - Accent4 2" xfId="41" xr:uid="{55572B7F-09B1-419C-ACF2-CCA967F48854}"/>
    <cellStyle name="60% - Accent4 3" xfId="42" xr:uid="{E816042D-6797-4DA4-A485-5838ABCCE5DE}"/>
    <cellStyle name="60% - Accent4 4" xfId="40" xr:uid="{52C867CF-117F-48EB-B53A-2B58C790C9DA}"/>
    <cellStyle name="60% - Accent5 2" xfId="44" xr:uid="{06C1BF65-8832-46B2-9E6C-D1D802467CDE}"/>
    <cellStyle name="60% - Accent5 3" xfId="45" xr:uid="{44911CFC-1308-46C8-A976-D78EDFA16BC9}"/>
    <cellStyle name="60% - Accent5 4" xfId="43" xr:uid="{35482B69-CC2B-4CC9-8B8A-3822E3852767}"/>
    <cellStyle name="60% - Accent6 2" xfId="47" xr:uid="{38E23E0F-02BF-4E42-A972-C527B4984154}"/>
    <cellStyle name="60% - Accent6 3" xfId="48" xr:uid="{E5633104-A7BF-417E-BE46-17AED94C670E}"/>
    <cellStyle name="60% - Accent6 4" xfId="46" xr:uid="{4ED76E9F-8E3C-4E3B-A72B-DC42C3753560}"/>
    <cellStyle name="Accent1 2" xfId="50" xr:uid="{723B578E-7103-4E1D-820B-0776F69DAC21}"/>
    <cellStyle name="Accent1 3" xfId="51" xr:uid="{85B4CF1F-9958-4B67-9598-5CBBFD24E4CB}"/>
    <cellStyle name="Accent1 4" xfId="49" xr:uid="{3B1857BF-C464-4473-AF06-1FBEAACDB2A7}"/>
    <cellStyle name="Accent2 2" xfId="53" xr:uid="{85F2061C-F54F-4BC0-8A9F-9A2AE4840039}"/>
    <cellStyle name="Accent2 3" xfId="52" xr:uid="{21526450-3E10-4C7F-B58B-A05E8C51FA97}"/>
    <cellStyle name="Accent3 2" xfId="55" xr:uid="{B1FF0DEE-F7AB-4AF1-B527-483293F29D80}"/>
    <cellStyle name="Accent3 3" xfId="56" xr:uid="{CEF25385-8807-4AF8-A602-F338B2839E82}"/>
    <cellStyle name="Accent3 4" xfId="54" xr:uid="{56AA12EB-97A5-4177-B3EE-3909961D7FE4}"/>
    <cellStyle name="Accent4 2" xfId="58" xr:uid="{F371ACF8-F3B3-4591-A77C-178E7F02E575}"/>
    <cellStyle name="Accent4 3" xfId="59" xr:uid="{828A9B91-059F-4EB6-8091-349FEDC805E0}"/>
    <cellStyle name="Accent4 4" xfId="57" xr:uid="{FC0380CB-ACCE-4DE4-A34F-3AFBF923F9D5}"/>
    <cellStyle name="Accent5 2" xfId="61" xr:uid="{767E617D-D94F-4A0B-B1A7-5DD79172BF28}"/>
    <cellStyle name="Accent5 3" xfId="62" xr:uid="{C7B3EFAA-7B32-4701-B48A-372D52579194}"/>
    <cellStyle name="Accent5 4" xfId="60" xr:uid="{D1F95560-CBE3-4F4D-A80A-858D264606C4}"/>
    <cellStyle name="Accent6 2" xfId="64" xr:uid="{91D656A5-973A-424A-8A39-178E08F97607}"/>
    <cellStyle name="Accent6 3" xfId="65" xr:uid="{5001ECDE-9268-4641-AFA1-FA14CCF0BD3E}"/>
    <cellStyle name="Accent6 4" xfId="63" xr:uid="{B57BDACC-7E14-4B68-B89C-EF6F526FC274}"/>
    <cellStyle name="Bad 2" xfId="67" xr:uid="{B748AC30-45FE-4F2D-809E-D49C9D6E003F}"/>
    <cellStyle name="Bad 3" xfId="68" xr:uid="{7BADDED2-E84C-40C0-B282-AB315776F30E}"/>
    <cellStyle name="Bad 4" xfId="66" xr:uid="{E38F5854-8532-4479-9F9A-F96D6BA5A278}"/>
    <cellStyle name="brackets and dash" xfId="69" xr:uid="{98024E41-6F67-4D22-9215-C1AC786F1F37}"/>
    <cellStyle name="Calc Currency (0)" xfId="70" xr:uid="{E9B7A891-B663-4D7F-B343-D4B51EDD483C}"/>
    <cellStyle name="Calc Currency (2)" xfId="71" xr:uid="{2D062BA5-F22B-4486-82EF-F7497172C040}"/>
    <cellStyle name="Calc Currency (2) 2" xfId="72" xr:uid="{0F5F87AE-E52B-4551-BBBA-A24EB8D3B89F}"/>
    <cellStyle name="Calc Percent (0)" xfId="73" xr:uid="{9A9B0C39-64EB-4CD0-B42C-EAA6BF43FF2E}"/>
    <cellStyle name="Calc Percent (0) 2" xfId="74" xr:uid="{5C246D1A-7C1C-4F2E-B58D-A3037A19EA92}"/>
    <cellStyle name="Calc Percent (1)" xfId="75" xr:uid="{AEE4DECA-30E0-4E1E-9C10-2526F0F27645}"/>
    <cellStyle name="Calc Percent (1) 2" xfId="76" xr:uid="{3374EA5C-D14C-4F2F-970C-DEBADE2DE270}"/>
    <cellStyle name="Calc Percent (2)" xfId="77" xr:uid="{360414C3-8282-4E84-91E2-5883CB10B980}"/>
    <cellStyle name="Calc Percent (2) 2" xfId="78" xr:uid="{7AD808C6-7E8A-462D-A35C-266794136103}"/>
    <cellStyle name="Calc Units (0)" xfId="79" xr:uid="{8DF66709-0345-40C0-8EBB-8DFFF5586FD9}"/>
    <cellStyle name="Calc Units (1)" xfId="80" xr:uid="{4E1758E2-B83C-4D60-82B6-3C658FBDF6F5}"/>
    <cellStyle name="Calc Units (1) 2" xfId="81" xr:uid="{F49DE9DC-FAA4-4AE8-922D-30E0E965DED2}"/>
    <cellStyle name="Calc Units (2)" xfId="82" xr:uid="{D8B09ED6-38C1-4DFA-9ABC-5B17C250E099}"/>
    <cellStyle name="Calc Units (2) 2" xfId="83" xr:uid="{A0CB5456-C988-42DB-8A59-8A508C114139}"/>
    <cellStyle name="Calculation 2" xfId="85" xr:uid="{8E765AE5-1E52-4D79-A3AA-5B2E0201339D}"/>
    <cellStyle name="Calculation 3" xfId="86" xr:uid="{B6BA4E2B-09CF-4A10-B2C5-B2D6503CD87C}"/>
    <cellStyle name="Calculation 4" xfId="84" xr:uid="{5ADF2725-AE69-41E0-ACC4-EA722A036EAF}"/>
    <cellStyle name="Check Cell 2" xfId="88" xr:uid="{EA4E4D9C-E5E9-4AF3-B7E6-1BD42CE4CCE6}"/>
    <cellStyle name="Check Cell 3" xfId="89" xr:uid="{5A77C271-D354-45B3-A6FC-0D1798A37F3C}"/>
    <cellStyle name="Check Cell 4" xfId="87" xr:uid="{2E0DA514-2FF4-4FA1-9426-3ED5C48BA849}"/>
    <cellStyle name="Comma" xfId="1" builtinId="3"/>
    <cellStyle name="Comma  - Style1" xfId="90" xr:uid="{CBCE65D9-9110-42DE-9BC0-7ACE21DC497E}"/>
    <cellStyle name="Comma  - Style1 2" xfId="91" xr:uid="{14C30F08-5481-4733-868F-41FAAD0106FB}"/>
    <cellStyle name="Comma  - Style2" xfId="92" xr:uid="{DBE88F81-2544-4C1E-9854-2AD3141680C9}"/>
    <cellStyle name="Comma  - Style2 2" xfId="93" xr:uid="{3B1B5758-D7AA-410E-9B83-B11ED82A2214}"/>
    <cellStyle name="Comma  - Style3" xfId="94" xr:uid="{80B0C291-92F4-4B9E-AB4B-C0337F1ED54D}"/>
    <cellStyle name="Comma  - Style3 2" xfId="95" xr:uid="{FE722A25-F193-4BE4-824C-F1761707BC36}"/>
    <cellStyle name="Comma  - Style4" xfId="96" xr:uid="{E7C13AC5-9220-4064-978B-819E52398C22}"/>
    <cellStyle name="Comma  - Style4 2" xfId="97" xr:uid="{B1469107-CCE3-41D7-8A25-26FB28F15A66}"/>
    <cellStyle name="Comma  - Style5" xfId="98" xr:uid="{9CCD2056-2C81-4D98-88CD-D408A9A4E768}"/>
    <cellStyle name="Comma  - Style5 2" xfId="99" xr:uid="{95740BDE-091E-4558-8307-94D44E3A19A1}"/>
    <cellStyle name="Comma  - Style6" xfId="100" xr:uid="{D3B7D06E-B015-4F34-861A-AF67C6546C21}"/>
    <cellStyle name="Comma  - Style6 2" xfId="101" xr:uid="{9B31ABBC-CF7F-4878-AF7F-28A142B50413}"/>
    <cellStyle name="Comma  - Style7" xfId="102" xr:uid="{6A0DCBEF-BC25-470D-B417-B5F80A71ED53}"/>
    <cellStyle name="Comma  - Style7 2" xfId="103" xr:uid="{E701B5A2-65B2-401E-8B2E-9662F99D8468}"/>
    <cellStyle name="Comma  - Style8" xfId="104" xr:uid="{07677217-1B32-4BD8-A2F0-CEBAF7E5DD01}"/>
    <cellStyle name="Comma  - Style8 2" xfId="105" xr:uid="{9527C51F-6909-4675-B6CB-A6B418CC2BBA}"/>
    <cellStyle name="Comma [00]" xfId="106" xr:uid="{C3C01632-3055-49FA-8C4E-7F433C826B66}"/>
    <cellStyle name="Comma 10" xfId="107" xr:uid="{F42B3283-3D1F-4DDD-B731-06F7EA509FEC}"/>
    <cellStyle name="Comma 11" xfId="108" xr:uid="{EDB445CA-B0B8-448B-8F89-A57FDC23A64D}"/>
    <cellStyle name="Comma 11 2" xfId="109" xr:uid="{9D768349-2834-4C28-B87F-825DC8B13EF2}"/>
    <cellStyle name="Comma 11 2 2" xfId="110" xr:uid="{42B100EB-44DF-4994-B25D-BB04F20530AD}"/>
    <cellStyle name="Comma 11 2 2 2" xfId="111" xr:uid="{76E20820-1478-4761-B913-08788BB05C6F}"/>
    <cellStyle name="Comma 11 2 2 2 2" xfId="112" xr:uid="{17273C03-386C-4E87-9E1B-E0A9DD949812}"/>
    <cellStyle name="Comma 11 2 2 3" xfId="113" xr:uid="{7AF1C5F9-55A4-48E1-A19F-66EAF1C9A445}"/>
    <cellStyle name="Comma 11 2 2 3 2" xfId="114" xr:uid="{460324B1-82C7-466F-9D4D-6BE7B66815F7}"/>
    <cellStyle name="Comma 11 2 2 4" xfId="115" xr:uid="{C4B8C768-1E17-4EBB-B2D3-881F5EBD6A42}"/>
    <cellStyle name="Comma 11 2 3" xfId="116" xr:uid="{E9DFA155-E281-428A-BC3D-B7E2869AAA4E}"/>
    <cellStyle name="Comma 11 2 3 2" xfId="117" xr:uid="{0DEF11EC-3833-4ACF-8D5F-8EFC1A3E8C18}"/>
    <cellStyle name="Comma 11 2 4" xfId="118" xr:uid="{1C88F0E1-41C1-409B-91D6-743B2B9A9788}"/>
    <cellStyle name="Comma 11 2 4 2" xfId="119" xr:uid="{A8622237-9C1D-46E1-B62F-B45447CB0661}"/>
    <cellStyle name="Comma 11 2 5" xfId="120" xr:uid="{BA98281C-1396-491C-A600-D8E42ECA5ECE}"/>
    <cellStyle name="Comma 11 3" xfId="121" xr:uid="{6CFD315D-3B0B-494D-9AFC-6D5307D9A3D3}"/>
    <cellStyle name="Comma 11 3 2" xfId="122" xr:uid="{48748088-E4B0-4C2F-B41B-68C5810864AB}"/>
    <cellStyle name="Comma 11 3 2 2" xfId="123" xr:uid="{3BA21290-C88C-4A76-B389-90A07CC65F19}"/>
    <cellStyle name="Comma 11 3 3" xfId="124" xr:uid="{8400BB97-F1A6-498E-8DA5-2C188AA78BB2}"/>
    <cellStyle name="Comma 11 3 3 2" xfId="125" xr:uid="{CD44C52F-C102-4955-B0FA-6FA9E5151295}"/>
    <cellStyle name="Comma 11 3 4" xfId="126" xr:uid="{9791D29A-7619-4DD5-A1C4-41FC0FA901C4}"/>
    <cellStyle name="Comma 11 4" xfId="127" xr:uid="{BEF2140E-744A-4C7C-8661-CA5C16F19E7D}"/>
    <cellStyle name="Comma 11 4 2" xfId="128" xr:uid="{F1FD67A0-F814-4A33-A5E3-7F3E4309F200}"/>
    <cellStyle name="Comma 11 5" xfId="129" xr:uid="{94A60B66-EAC5-4F0E-A241-DDDAC256C54F}"/>
    <cellStyle name="Comma 11 5 2" xfId="130" xr:uid="{7E370B19-95F4-4C67-9843-1EE81DAA331A}"/>
    <cellStyle name="Comma 11 6" xfId="131" xr:uid="{4FD85F71-5F1C-406E-90D5-A751E91E5C92}"/>
    <cellStyle name="Comma 12" xfId="132" xr:uid="{4FD894B6-F181-48CB-B1F3-86B065958A6D}"/>
    <cellStyle name="Comma 13" xfId="133" xr:uid="{B6EC516D-B12B-4EDD-930B-BEE0C994B13D}"/>
    <cellStyle name="Comma 14" xfId="134" xr:uid="{7DFA7D7D-32C2-482C-8E25-9A69ACACB1C4}"/>
    <cellStyle name="Comma 14 2" xfId="135" xr:uid="{1DB02118-7663-40DD-AAEA-AF664485C68E}"/>
    <cellStyle name="Comma 14 2 2" xfId="136" xr:uid="{AD951C35-857D-4E44-9B9F-C6C162C8675F}"/>
    <cellStyle name="Comma 14 3" xfId="137" xr:uid="{E9B0920F-6D20-43DD-9D3F-613BD4E815C3}"/>
    <cellStyle name="Comma 14 3 2" xfId="138" xr:uid="{8AEF7674-0051-4C54-9C1D-71C093E8188F}"/>
    <cellStyle name="Comma 14 4" xfId="139" xr:uid="{8D663F36-79F4-42AB-B73A-2A7B6C4414D9}"/>
    <cellStyle name="Comma 15" xfId="140" xr:uid="{59710B48-7F29-4EA0-BA9D-5DE9EDCF63BA}"/>
    <cellStyle name="Comma 15 2" xfId="141" xr:uid="{6A19DCA1-2211-405A-BC52-638DC8F6477F}"/>
    <cellStyle name="Comma 15 2 2" xfId="142" xr:uid="{D68CD3E1-2819-4688-A1C4-1CE27C7DFB8E}"/>
    <cellStyle name="Comma 15 3" xfId="143" xr:uid="{617E1534-3216-40F8-8355-24681ED27C0D}"/>
    <cellStyle name="Comma 15 3 2" xfId="144" xr:uid="{BA90D2B7-995D-4EE5-9A15-4867B9DFDC61}"/>
    <cellStyle name="Comma 15 4" xfId="145" xr:uid="{4576B1BB-C4A5-4E29-B5D3-7F3BC57765CE}"/>
    <cellStyle name="Comma 16" xfId="146" xr:uid="{36417F9D-2EBA-45C6-8DF8-F01BA285F60E}"/>
    <cellStyle name="Comma 16 2" xfId="147" xr:uid="{9B510A91-A793-41A5-8E12-C3891395D359}"/>
    <cellStyle name="Comma 16 2 2" xfId="148" xr:uid="{26481129-59E0-44F3-9924-B9F23E3E8E9C}"/>
    <cellStyle name="Comma 16 3" xfId="149" xr:uid="{5C9AC3B2-FF9F-4115-9A31-4DE297FF14F6}"/>
    <cellStyle name="Comma 16 3 2" xfId="150" xr:uid="{2670EFBC-382A-4A68-8D0A-36FDE865EE81}"/>
    <cellStyle name="Comma 16 4" xfId="151" xr:uid="{2A64FA74-C95A-41F3-B3B5-D40DD2A9C0B0}"/>
    <cellStyle name="Comma 17" xfId="152" xr:uid="{09316996-FA01-474D-B0C3-C2EBBC95EA9C}"/>
    <cellStyle name="Comma 17 2" xfId="153" xr:uid="{DBC393B0-20F9-4D2A-9C9E-A5DE8B4F1133}"/>
    <cellStyle name="Comma 17 2 2" xfId="154" xr:uid="{354BD919-4650-4FAA-8B46-37AB409F6F95}"/>
    <cellStyle name="Comma 17 3" xfId="155" xr:uid="{F5DA2883-93B0-45F8-B83E-0D998BCBDDF7}"/>
    <cellStyle name="Comma 17 3 2" xfId="156" xr:uid="{9A5463D3-9A1A-41D9-8EFF-3F91AF3D9C16}"/>
    <cellStyle name="Comma 17 4" xfId="157" xr:uid="{42040792-79DF-4EA7-919B-61BE230DC9AF}"/>
    <cellStyle name="Comma 18" xfId="158" xr:uid="{0162B0F2-0125-4149-A550-A5F387FCA4D9}"/>
    <cellStyle name="Comma 18 2" xfId="159" xr:uid="{8974F7BF-EC28-44D3-847B-F730662C65E4}"/>
    <cellStyle name="Comma 18 2 2" xfId="160" xr:uid="{689BE330-9ABE-430B-9415-A23D7FACDA24}"/>
    <cellStyle name="Comma 18 2 2 2" xfId="161" xr:uid="{7D092524-AA13-4265-A29E-5CB04F4B8797}"/>
    <cellStyle name="Comma 18 2 2 2 2" xfId="162" xr:uid="{BBB385A7-505C-4D75-B160-91B8B1972AEE}"/>
    <cellStyle name="Comma 18 2 2 3" xfId="163" xr:uid="{BD9799A2-D176-4F9C-A7FD-4769BCFF88B7}"/>
    <cellStyle name="Comma 18 2 2 3 2" xfId="164" xr:uid="{91757D1D-88C5-43A8-8A6F-1E9D2B00657D}"/>
    <cellStyle name="Comma 18 2 2 4" xfId="165" xr:uid="{14D2AAD0-0851-4DE3-B8CE-4144D1198F00}"/>
    <cellStyle name="Comma 18 2 3" xfId="166" xr:uid="{D1D31FC6-3517-4CB0-ABC9-6312420C2C59}"/>
    <cellStyle name="Comma 18 2 3 2" xfId="167" xr:uid="{7ECAF142-126E-413D-A0CE-7C99D5A8197F}"/>
    <cellStyle name="Comma 18 2 4" xfId="168" xr:uid="{F483418A-E997-4988-80D0-68A8EDDB8C10}"/>
    <cellStyle name="Comma 18 2 4 2" xfId="169" xr:uid="{AEC4BAC0-DEA6-4CAA-A4A8-1FBAF4DA1BB0}"/>
    <cellStyle name="Comma 18 2 5" xfId="170" xr:uid="{029EF546-F995-4E25-AA35-3D820E281D71}"/>
    <cellStyle name="Comma 18 3" xfId="171" xr:uid="{41170B5C-BEBB-419D-B553-C8B691BB281C}"/>
    <cellStyle name="Comma 18 3 2" xfId="172" xr:uid="{4B382223-85AE-4608-AAA8-520DD8145641}"/>
    <cellStyle name="Comma 18 4" xfId="173" xr:uid="{5F288F01-9640-4B39-99E7-0F87FE4786A9}"/>
    <cellStyle name="Comma 18 4 2" xfId="174" xr:uid="{F7E62094-D650-4214-A551-514708683402}"/>
    <cellStyle name="Comma 18 5" xfId="175" xr:uid="{4FE400CE-256C-42B0-9495-71DB63D7E5F9}"/>
    <cellStyle name="Comma 19" xfId="176" xr:uid="{8CB040E6-4719-417D-85E0-4D26029E8A74}"/>
    <cellStyle name="Comma 2" xfId="177" xr:uid="{43245C2B-8C2A-4D30-A3BF-83AB1E9251E8}"/>
    <cellStyle name="Comma 2 2" xfId="178" xr:uid="{E4E06800-50F0-453F-AFB8-D1970A30B547}"/>
    <cellStyle name="Comma 2 2 2" xfId="179" xr:uid="{DE105154-D3AA-4891-8325-996C23E3AD28}"/>
    <cellStyle name="Comma 2 2 2 2" xfId="180" xr:uid="{6EC339F8-F0C0-4347-9EF4-A8DB877EECCF}"/>
    <cellStyle name="Comma 2 2 2 2 2" xfId="181" xr:uid="{A8817431-9382-4B3A-9F88-8F1E4B958CF7}"/>
    <cellStyle name="Comma 2 2 2 2 2 2" xfId="182" xr:uid="{BD91DD38-6DB8-4AD9-96FC-1540C2D9A1C2}"/>
    <cellStyle name="Comma 2 2 2 2 3" xfId="183" xr:uid="{EB484E49-3A5E-435D-A3E7-5757D3BAD0EB}"/>
    <cellStyle name="Comma 2 2 2 2 3 2" xfId="184" xr:uid="{408245BF-51EC-4140-A007-71CADE080B45}"/>
    <cellStyle name="Comma 2 2 2 2 4" xfId="185" xr:uid="{C7192D55-8764-44D1-B106-96AB0BA455AA}"/>
    <cellStyle name="Comma 2 2 2 3" xfId="186" xr:uid="{C5A6984B-F407-4D11-9412-08DE7F10970E}"/>
    <cellStyle name="Comma 2 2 2 3 2" xfId="187" xr:uid="{B92F1FF4-CAED-477B-A881-AAD3FA96BB84}"/>
    <cellStyle name="Comma 2 2 2 4" xfId="188" xr:uid="{4134E483-4778-45C5-94A8-B9B0A0BEFE82}"/>
    <cellStyle name="Comma 2 2 2 4 2" xfId="189" xr:uid="{BA6F80A6-ECC0-4E1D-942A-349C2BDD778C}"/>
    <cellStyle name="Comma 2 2 2 5" xfId="190" xr:uid="{EC0EC03A-F788-48BD-A64E-74A5764350BE}"/>
    <cellStyle name="Comma 2 2 3" xfId="191" xr:uid="{8F0C5ABC-20E1-47E3-B5FF-4F051A3231AE}"/>
    <cellStyle name="Comma 2 2 3 2" xfId="192" xr:uid="{16B8EF69-50FC-4EDB-BF19-FD738AA47F9B}"/>
    <cellStyle name="Comma 2 2 3 2 2" xfId="193" xr:uid="{E00BBC36-41F1-47D4-9AA5-1252B1B97F5F}"/>
    <cellStyle name="Comma 2 2 3 3" xfId="194" xr:uid="{F65B1029-B1DE-428D-9BE6-5E96D2FD8BC4}"/>
    <cellStyle name="Comma 2 2 3 3 2" xfId="195" xr:uid="{A69D5CD1-242F-479E-960A-109FEFBFD9D0}"/>
    <cellStyle name="Comma 2 2 3 4" xfId="196" xr:uid="{AFA90052-F6CB-4A8C-9F68-A67786309CFC}"/>
    <cellStyle name="Comma 2 2 4" xfId="197" xr:uid="{51545FC1-A337-4362-853D-75EEB1BD419B}"/>
    <cellStyle name="Comma 2 2 4 2" xfId="198" xr:uid="{9B56CD9C-8768-4EBA-B5D9-EE1615C20E8E}"/>
    <cellStyle name="Comma 2 2 4 2 2" xfId="199" xr:uid="{4B9533DF-80FE-4DBC-BA5F-1F1A9BF16812}"/>
    <cellStyle name="Comma 2 2 4 3" xfId="200" xr:uid="{261853B9-1CDB-4764-83D1-E9C41AA2087E}"/>
    <cellStyle name="Comma 2 2 4 3 2" xfId="201" xr:uid="{9B20E0BF-D180-48B8-9AA5-E35AA227904F}"/>
    <cellStyle name="Comma 2 2 4 4" xfId="202" xr:uid="{09735A31-7A47-46FA-A393-E4BC0C7E1EBF}"/>
    <cellStyle name="Comma 2 2 5" xfId="203" xr:uid="{4DD58BC6-5CE3-4FD3-BBF5-62C95EC26707}"/>
    <cellStyle name="Comma 2 2 5 2" xfId="204" xr:uid="{AEAEE92A-3877-4B05-A57E-8D3370806382}"/>
    <cellStyle name="Comma 2 2 5 2 2" xfId="205" xr:uid="{89F2FE7C-078A-4F22-A4D2-82F48BA8E82C}"/>
    <cellStyle name="Comma 2 3" xfId="206" xr:uid="{5ED2FEEE-2D73-4433-8E86-A23AD99CBD20}"/>
    <cellStyle name="Comma 2 3 2" xfId="207" xr:uid="{8D321CB8-D2E3-476A-A182-436E433F5C3B}"/>
    <cellStyle name="Comma 2 3 2 2" xfId="208" xr:uid="{EF4AF9B5-BD74-465E-8A6B-2DAD8FEB208A}"/>
    <cellStyle name="Comma 2 3 2 2 2" xfId="209" xr:uid="{8201D171-1DE1-4A4F-A489-AF806349E284}"/>
    <cellStyle name="Comma 2 3 2 3" xfId="210" xr:uid="{F1E16949-AB3D-426E-99C6-62E9BB30F368}"/>
    <cellStyle name="Comma 2 3 2 3 2" xfId="211" xr:uid="{12584A54-B933-43B9-AF9B-EAEF13ADC188}"/>
    <cellStyle name="Comma 2 3 2 4" xfId="212" xr:uid="{3C829C71-6309-44D4-9BD4-5751A68B8AF5}"/>
    <cellStyle name="Comma 2 3 3" xfId="213" xr:uid="{5E7AFC4E-3FBB-4978-A8DB-A663EA8892EB}"/>
    <cellStyle name="Comma 2 3 3 2" xfId="214" xr:uid="{33AAE38C-13C0-422B-8F6F-91D8F7CCD4A1}"/>
    <cellStyle name="Comma 2 3 4" xfId="215" xr:uid="{EADAAAD1-2274-4353-9A5A-E6CE87CCBDAF}"/>
    <cellStyle name="Comma 2 3 4 2" xfId="216" xr:uid="{87CE4717-089F-48A2-96B5-F2AC372E91A6}"/>
    <cellStyle name="Comma 2 3 5" xfId="217" xr:uid="{5519D948-F446-4BB4-8052-96661BDF2638}"/>
    <cellStyle name="Comma 2 4" xfId="218" xr:uid="{03901FE0-2342-4A44-B778-EA29E4E225A5}"/>
    <cellStyle name="Comma 2 4 2" xfId="219" xr:uid="{C1342FC0-686D-4404-8278-29D6958E378E}"/>
    <cellStyle name="Comma 2 4 2 2" xfId="220" xr:uid="{45052C00-1FA8-4FFB-9A40-ECE44AD77AF0}"/>
    <cellStyle name="Comma 2 4 3" xfId="221" xr:uid="{0B95C07D-6887-4F16-BBA8-C0ECCCEF9726}"/>
    <cellStyle name="Comma 2 4 3 2" xfId="222" xr:uid="{ECAC39C0-3C5E-4591-8961-E855C691775B}"/>
    <cellStyle name="Comma 2 4 4" xfId="223" xr:uid="{C77C91C1-32FB-4A6C-9E2B-6467F3ADC8F0}"/>
    <cellStyle name="Comma 2 5" xfId="224" xr:uid="{654793CB-CA75-4D72-8804-1D5238243131}"/>
    <cellStyle name="Comma 2 5 2" xfId="225" xr:uid="{0194C1F1-3D82-4F57-8CAF-C72A557BF348}"/>
    <cellStyle name="Comma 2 5 2 2" xfId="226" xr:uid="{4EB66522-31C6-473F-B380-E35B8682A544}"/>
    <cellStyle name="Comma 2 5 3" xfId="227" xr:uid="{D17D2945-B0CC-4A3E-AE1E-20FE24554940}"/>
    <cellStyle name="Comma 2 5 3 2" xfId="228" xr:uid="{474661E7-C828-471B-B11A-0F0A3E8EB623}"/>
    <cellStyle name="Comma 2 5 4" xfId="229" xr:uid="{C8501BDD-481C-4D27-9A88-DCEB84D3B819}"/>
    <cellStyle name="Comma 2 6" xfId="230" xr:uid="{305201EF-09B9-4A8F-9565-61B76F7B9117}"/>
    <cellStyle name="Comma 2 7" xfId="231" xr:uid="{A637C6A2-AC73-4568-8AF4-F6085B6E34C1}"/>
    <cellStyle name="Comma 2 7 2" xfId="232" xr:uid="{AF2A178E-3D51-4309-ADF3-2DA02B53ED89}"/>
    <cellStyle name="Comma 2 8" xfId="233" xr:uid="{89195ADD-8E48-4747-A3B0-4931A4D1E5BB}"/>
    <cellStyle name="Comma 2 8 2" xfId="234" xr:uid="{13BC5534-88C7-4473-A4CA-3A1D1815B39C}"/>
    <cellStyle name="Comma 2 9" xfId="235" xr:uid="{A42668A7-18A2-4938-8A7B-7F75A0F3578A}"/>
    <cellStyle name="Comma 20" xfId="236" xr:uid="{29C9C7B1-2DCB-4D6B-8704-339D53696C13}"/>
    <cellStyle name="Comma 20 2" xfId="237" xr:uid="{F1019A2F-3915-4AB1-A7CB-52A2E00C39DC}"/>
    <cellStyle name="Comma 20 2 2" xfId="238" xr:uid="{91471B44-A7CF-4139-96F3-BE831C2CA07E}"/>
    <cellStyle name="Comma 20 3" xfId="239" xr:uid="{4088F3A2-8D18-4BFC-841D-B0E3FCED3327}"/>
    <cellStyle name="Comma 20 3 2" xfId="240" xr:uid="{47C37F8D-A435-402D-AD1A-AE9610A2C562}"/>
    <cellStyle name="Comma 20 4" xfId="241" xr:uid="{D03FFA62-CF42-4A09-A8D9-7216ED2979CF}"/>
    <cellStyle name="Comma 3" xfId="242" xr:uid="{61A5427D-F9D3-408F-8016-35B3AC0A4294}"/>
    <cellStyle name="Comma 3 2" xfId="243" xr:uid="{3CD73424-D712-4CFA-9C77-21C9D505F76F}"/>
    <cellStyle name="Comma 3 2 2" xfId="244" xr:uid="{F015988F-5F61-4AC3-93B8-799F43766BFF}"/>
    <cellStyle name="Comma 3 2 2 2" xfId="245" xr:uid="{1A358B07-34B3-4BE6-B32F-0FD6EA46B007}"/>
    <cellStyle name="Comma 3 2 2 2 2" xfId="246" xr:uid="{AB1CEC3F-18B3-4C8F-9E96-9B9B34BDA731}"/>
    <cellStyle name="Comma 3 2 2 3" xfId="247" xr:uid="{EA22152B-05F0-4739-AC55-5D2DBA78EB17}"/>
    <cellStyle name="Comma 3 2 2 3 2" xfId="248" xr:uid="{9C001924-BBE3-493E-B17F-2CE671FF8CBB}"/>
    <cellStyle name="Comma 3 2 2 4" xfId="249" xr:uid="{0AE40B2A-DD7C-4E50-9370-9EBA30815914}"/>
    <cellStyle name="Comma 3 2 3" xfId="250" xr:uid="{287A301B-6698-4111-BD35-34A55ED02F90}"/>
    <cellStyle name="Comma 3 2 3 2" xfId="251" xr:uid="{B254378D-26DF-4EDF-88EB-FBF588EE3CD7}"/>
    <cellStyle name="Comma 3 2 3 2 2" xfId="252" xr:uid="{7C49C1BF-09C6-4AA1-9491-6AA1118ECB7E}"/>
    <cellStyle name="Comma 3 3" xfId="253" xr:uid="{6439FBF5-089D-4855-85F2-8680036DCF40}"/>
    <cellStyle name="Comma 3 3 2" xfId="254" xr:uid="{C20DB6B4-7D54-4633-BAC2-E2A750FCE9E4}"/>
    <cellStyle name="Comma 3 3 2 2" xfId="255" xr:uid="{CCCB42AC-59DB-4F0E-8329-71614AB7D839}"/>
    <cellStyle name="Comma 3 3 3" xfId="256" xr:uid="{F7B026A7-3CBA-442B-A21D-9465556B1E12}"/>
    <cellStyle name="Comma 3 3 3 2" xfId="257" xr:uid="{FDCDB2CF-3873-4967-945A-420578B53844}"/>
    <cellStyle name="Comma 3 3 4" xfId="258" xr:uid="{65928BAD-6BD4-4B14-98DE-FA7AE6852C5E}"/>
    <cellStyle name="Comma 3 4" xfId="259" xr:uid="{03E02E71-79DB-4ACE-9EFE-719176BCD1CC}"/>
    <cellStyle name="Comma 3 4 2" xfId="260" xr:uid="{545C6A48-2B30-4666-AF59-43DB372873C4}"/>
    <cellStyle name="Comma 3 4 2 2" xfId="261" xr:uid="{EDF1E4F1-B60F-4064-95D6-F6EEFE5450F9}"/>
    <cellStyle name="Comma 3 4 3" xfId="262" xr:uid="{8E97EB1E-EC95-4650-8A93-058CE9B9521E}"/>
    <cellStyle name="Comma 3 4 3 2" xfId="263" xr:uid="{C5FFA988-277C-4D25-A75A-69780ED71669}"/>
    <cellStyle name="Comma 3 4 4" xfId="264" xr:uid="{03718615-D77D-4DB5-8B93-8838E213E810}"/>
    <cellStyle name="Comma 3 5" xfId="265" xr:uid="{4D29B06A-1816-438E-93B7-31385AB211CD}"/>
    <cellStyle name="Comma 3 5 2" xfId="266" xr:uid="{9414374C-D19E-48B6-9318-084228C25A08}"/>
    <cellStyle name="Comma 3 6" xfId="267" xr:uid="{2D41AFE7-63B4-49A2-AFC8-10B669DF315E}"/>
    <cellStyle name="Comma 3 6 2" xfId="268" xr:uid="{7DAD0DCB-CE65-40D5-8852-A036F19A7199}"/>
    <cellStyle name="Comma 3 7" xfId="269" xr:uid="{BD67EE0A-B692-4735-821D-167885749366}"/>
    <cellStyle name="Comma 39 2" xfId="270" xr:uid="{EDAAAA90-137C-4FBE-A056-C4F0C188BF6B}"/>
    <cellStyle name="Comma 39 2 2" xfId="271" xr:uid="{A94C1B7E-FA3F-49B2-B0D4-A386E6AB025B}"/>
    <cellStyle name="Comma 39 2 2 2" xfId="272" xr:uid="{E220BC30-09A3-4F0A-A7DF-2C191C72EEB2}"/>
    <cellStyle name="Comma 39 2 2 2 2" xfId="273" xr:uid="{994BFD6A-7F51-4470-BE8E-CCA3F050569A}"/>
    <cellStyle name="Comma 39 2 2 3" xfId="274" xr:uid="{54C1120F-B16E-40BA-91F8-4DE5E447417F}"/>
    <cellStyle name="Comma 39 2 2 3 2" xfId="275" xr:uid="{18A4D848-0FD3-4244-B76C-2E3AA5907AC7}"/>
    <cellStyle name="Comma 39 2 2 4" xfId="276" xr:uid="{3FFE513E-4F8B-4AE5-B8BB-1B5C08C35FF9}"/>
    <cellStyle name="Comma 39 2 3" xfId="277" xr:uid="{D65BB191-20A9-450C-94FF-0A23B6B84B4D}"/>
    <cellStyle name="Comma 39 2 3 2" xfId="278" xr:uid="{41BB1F46-AB3F-473A-A1A7-4CAD462D994E}"/>
    <cellStyle name="Comma 39 2 4" xfId="279" xr:uid="{5F73814C-346A-44C2-A76B-9B0B61E6E105}"/>
    <cellStyle name="Comma 39 2 4 2" xfId="280" xr:uid="{E17D89DA-6100-42C0-B9F6-B6E4AD4E478E}"/>
    <cellStyle name="Comma 39 2 5" xfId="281" xr:uid="{989E4822-999B-4073-BE27-D1F5A784A07B}"/>
    <cellStyle name="Comma 4" xfId="282" xr:uid="{223177C3-1515-4DEB-9250-B3919C0735B0}"/>
    <cellStyle name="Comma 4 2" xfId="283" xr:uid="{BE42D0B5-2957-4F50-A358-704CE4560E55}"/>
    <cellStyle name="Comma 4 2 2" xfId="284" xr:uid="{B7C619B8-6E63-4850-B0D3-FA9205CA3FE8}"/>
    <cellStyle name="Comma 4 2 2 2" xfId="285" xr:uid="{0778E14D-4B88-4278-BDDE-D5386C501E09}"/>
    <cellStyle name="Comma 4 2 3" xfId="286" xr:uid="{AC9BDA0A-8EAB-4515-8117-1A6FE8683F42}"/>
    <cellStyle name="Comma 4 2 3 2" xfId="287" xr:uid="{264FCB52-90DD-47B0-8A91-B046C522472F}"/>
    <cellStyle name="Comma 4 2 4" xfId="288" xr:uid="{E9069598-D0CF-44B2-BB5B-6EEC61D4190F}"/>
    <cellStyle name="Comma 4 3" xfId="289" xr:uid="{B97E28C2-4555-4DDC-A424-CFC3243B34ED}"/>
    <cellStyle name="Comma 4 3 2" xfId="290" xr:uid="{C3D3C1F7-433A-4797-B0D8-B2520A3D2672}"/>
    <cellStyle name="Comma 4 4" xfId="291" xr:uid="{D0DE3BC6-7E20-460A-83D7-5E94F103AD2B}"/>
    <cellStyle name="Comma 4 4 2" xfId="292" xr:uid="{FC5087DE-195E-40D9-9476-7D123B3060B9}"/>
    <cellStyle name="Comma 4 5" xfId="293" xr:uid="{9835A860-17A2-43E1-B41E-333519EFC9F1}"/>
    <cellStyle name="Comma 5" xfId="294" xr:uid="{AAE15F65-1941-468A-8B5A-018EDA55D8C0}"/>
    <cellStyle name="Comma 5 2" xfId="295" xr:uid="{6B12751B-B306-431B-8DA8-12B48FE9C9D6}"/>
    <cellStyle name="Comma 5 2 2" xfId="296" xr:uid="{C94E6DA0-2163-452A-8B89-41813351FE36}"/>
    <cellStyle name="Comma 5 2 2 2" xfId="297" xr:uid="{6DB1DFD6-1205-4F63-8BE4-47F73832A66E}"/>
    <cellStyle name="Comma 5 2 3" xfId="298" xr:uid="{083CE426-59AA-47E7-B135-B604D55B9267}"/>
    <cellStyle name="Comma 5 2 3 2" xfId="299" xr:uid="{5DB2CA53-BAD1-4FE5-80B9-F84BD3C22518}"/>
    <cellStyle name="Comma 5 2 4" xfId="300" xr:uid="{736B2DD6-C9EB-49E9-8E0F-E849D38423A4}"/>
    <cellStyle name="Comma 5 3" xfId="301" xr:uid="{F8E328F3-FF5E-49D0-9D92-699D7378A9D7}"/>
    <cellStyle name="Comma 5 3 2" xfId="302" xr:uid="{367DC046-5B40-4CD9-83E8-9E7AE2535918}"/>
    <cellStyle name="Comma 5 4" xfId="303" xr:uid="{28E88170-F529-40BE-8C2B-D4E27E896821}"/>
    <cellStyle name="Comma 5 4 2" xfId="304" xr:uid="{35801330-3343-457D-8DE4-78D9DF63E165}"/>
    <cellStyle name="Comma 5 5" xfId="305" xr:uid="{290DA8E2-9615-4022-B59D-248C63727A0F}"/>
    <cellStyle name="Comma 6" xfId="306" xr:uid="{CC554C7B-174B-4286-B220-8BB61C7148AE}"/>
    <cellStyle name="Comma 6 2" xfId="307" xr:uid="{4B06C638-4717-4229-945F-1CBE1CFCCCA9}"/>
    <cellStyle name="Comma 6 2 2" xfId="308" xr:uid="{7952BE71-25A8-432C-8CF3-568E755E7BBD}"/>
    <cellStyle name="Comma 6 2 2 2" xfId="309" xr:uid="{CA275180-2309-4F2E-9719-751D92C45D9F}"/>
    <cellStyle name="Comma 6 2 3" xfId="310" xr:uid="{1194039E-A2C5-4EF9-BE3F-6AD6B6BF9B98}"/>
    <cellStyle name="Comma 6 2 3 2" xfId="311" xr:uid="{4BEA02A1-1694-43F1-B258-2A98065EE2F5}"/>
    <cellStyle name="Comma 6 2 4" xfId="312" xr:uid="{9FF5BF8B-BD9B-460D-BAC5-AC6C933FF6B6}"/>
    <cellStyle name="Comma 6 3" xfId="313" xr:uid="{03DE4503-E79C-4B97-9D0D-479009935F78}"/>
    <cellStyle name="Comma 6 3 2" xfId="314" xr:uid="{D2AA2AE8-E738-49E9-B18D-6D353595FBD2}"/>
    <cellStyle name="Comma 6 4" xfId="315" xr:uid="{E2EFCF22-C8B9-4AEE-8AD1-FC6A27EB6773}"/>
    <cellStyle name="Comma 6 4 2" xfId="316" xr:uid="{94A253FE-DFE1-46B1-9477-9D2CBCD54314}"/>
    <cellStyle name="Comma 6 5" xfId="317" xr:uid="{F38270D0-CBB3-4D4F-8996-D1054AB7DA8C}"/>
    <cellStyle name="Comma 7" xfId="318" xr:uid="{A931A25B-A244-454A-A773-EBDF3B9F7AD9}"/>
    <cellStyle name="Comma 8" xfId="319" xr:uid="{05DED90B-6CDA-434A-BE97-8F1C518B8642}"/>
    <cellStyle name="Comma 9" xfId="320" xr:uid="{406472C8-739F-4388-9EA1-2932A8C2565F}"/>
    <cellStyle name="comma zerodec" xfId="321" xr:uid="{445E8E32-A72C-41D9-A6A9-F53525C0A2AA}"/>
    <cellStyle name="Comma_Akara 2010 2" xfId="5" xr:uid="{A9A5F534-39DE-4B73-A1F9-6688A4C71D56}"/>
    <cellStyle name="Comma_Akara 2010 3" xfId="4" xr:uid="{9A7B2CA9-640B-4CE4-A90C-81D73A07DF6B}"/>
    <cellStyle name="Comma_Akara_3 years FS_Eng_v 19 March" xfId="8" xr:uid="{F9B40A97-D399-4242-92B9-1D4F20C14C12}"/>
    <cellStyle name="Comma0" xfId="322" xr:uid="{846E0744-A90B-4982-9636-F55A2BDF926D}"/>
    <cellStyle name="Currency [00]" xfId="323" xr:uid="{DB9AEA01-6593-46E5-9AE5-EDBFC5F9765C}"/>
    <cellStyle name="Currency [00] 2" xfId="324" xr:uid="{94E100B6-2406-422F-8A63-D3898557F4F3}"/>
    <cellStyle name="Currency 2" xfId="325" xr:uid="{8AEBDF41-AB01-4AB7-82E9-61C53846C304}"/>
    <cellStyle name="Currency0" xfId="326" xr:uid="{DFA06EC9-12AE-4436-9969-8C261E6C7FEB}"/>
    <cellStyle name="Currency1" xfId="327" xr:uid="{BC231054-6EC2-4E76-9C80-B31B381A2B13}"/>
    <cellStyle name="Date Short" xfId="328" xr:uid="{7BD48DEB-3A68-4B91-A721-BE8998E62827}"/>
    <cellStyle name="Dollar (zero dec)" xfId="329" xr:uid="{70DA1A36-2745-48C7-A62E-92D8DB9924C0}"/>
    <cellStyle name="Enter Currency (0)" xfId="330" xr:uid="{80A28719-2CBC-42A4-96FC-0E9C21BF8FD1}"/>
    <cellStyle name="Enter Currency (2)" xfId="331" xr:uid="{082FD11D-CDB1-4043-8F3F-B775C6AF5740}"/>
    <cellStyle name="Enter Currency (2) 2" xfId="332" xr:uid="{22B574CB-9A5C-44E8-9E0D-CD7DF5D20CF0}"/>
    <cellStyle name="Enter Units (0)" xfId="333" xr:uid="{2C3527D3-8450-4054-BE1D-5268AA0B7161}"/>
    <cellStyle name="Enter Units (1)" xfId="334" xr:uid="{27EC3057-1C0F-463C-A566-D7C44A7CA4E8}"/>
    <cellStyle name="Enter Units (1) 2" xfId="335" xr:uid="{85ACA227-1AA6-486E-A876-E9601143B821}"/>
    <cellStyle name="Enter Units (2)" xfId="336" xr:uid="{B51FA561-4B65-4949-BE69-61E12113497E}"/>
    <cellStyle name="Enter Units (2) 2" xfId="337" xr:uid="{E0AC2153-ED52-42DA-8D1F-783294EB44F3}"/>
    <cellStyle name="Excel Built-in Normal" xfId="338" xr:uid="{690B72EE-F444-40CD-AF61-4801F9D3745D}"/>
    <cellStyle name="Explanatory Text 2" xfId="340" xr:uid="{3E745FCF-6442-42CA-BDB3-F129D1C53269}"/>
    <cellStyle name="Explanatory Text 3" xfId="339" xr:uid="{ACB75296-D86C-4712-95AC-1995A61498BE}"/>
    <cellStyle name="Good 2" xfId="342" xr:uid="{09118167-9003-4D95-A0A8-C8B411A44DB4}"/>
    <cellStyle name="Good 3" xfId="343" xr:uid="{6AABE052-6D1F-4314-9DA8-06B93EAE942C}"/>
    <cellStyle name="Good 4" xfId="341" xr:uid="{5DF59217-34BA-4AB7-90EA-A75DB4329D75}"/>
    <cellStyle name="Grey" xfId="344" xr:uid="{B997C90D-59A7-4C2E-90C7-B8CE5BD5949D}"/>
    <cellStyle name="Grey 2" xfId="345" xr:uid="{C595C4EF-D5BA-453E-B675-14D37A344B76}"/>
    <cellStyle name="Grey 3" xfId="346" xr:uid="{DEE5D34D-2A8A-4C72-98FB-8B06019C7D9A}"/>
    <cellStyle name="Header1" xfId="347" xr:uid="{1C8D293A-89C9-4BA4-B730-FB9BD1506095}"/>
    <cellStyle name="Header2" xfId="348" xr:uid="{A05F2F3B-3C76-4DE9-9E26-5DD6994F0F62}"/>
    <cellStyle name="Heading 1 2" xfId="350" xr:uid="{E3F06443-7938-4DEB-8B95-B8D8853D1861}"/>
    <cellStyle name="Heading 1 3" xfId="351" xr:uid="{00133749-79DF-4AEA-B2CD-FCE5D1EBF978}"/>
    <cellStyle name="Heading 1 4" xfId="349" xr:uid="{66D049B3-4B34-41AA-862F-CB2AC61595BE}"/>
    <cellStyle name="Heading 2 2" xfId="353" xr:uid="{6A92C2F1-5447-427C-9308-0C6675766E9F}"/>
    <cellStyle name="Heading 2 3" xfId="354" xr:uid="{2C8DD5EC-C06D-4B8A-B6D6-5826E43853CB}"/>
    <cellStyle name="Heading 2 4" xfId="352" xr:uid="{767D56E5-333D-4B8A-925A-191CAF775C6B}"/>
    <cellStyle name="Heading 3 2" xfId="356" xr:uid="{D12BD8C8-4530-4709-B87C-1A6BAFA29B78}"/>
    <cellStyle name="Heading 3 3" xfId="357" xr:uid="{5BD138E6-6FD9-4AED-B8BC-97C7E3D2257D}"/>
    <cellStyle name="Heading 3 4" xfId="355" xr:uid="{D528F38B-5CE2-48E3-94C8-B6E926ABB672}"/>
    <cellStyle name="Heading 4 2" xfId="359" xr:uid="{656D9FD9-1DFD-4C93-A0A3-66FE8C3886CF}"/>
    <cellStyle name="Heading 4 3" xfId="360" xr:uid="{BC14028C-4B02-4F31-A144-B1A602924742}"/>
    <cellStyle name="Heading 4 4" xfId="358" xr:uid="{EED101AB-A7D5-4370-9808-0D91C130910B}"/>
    <cellStyle name="HEADING, MAJOR" xfId="361" xr:uid="{6A79A6EB-81F1-4AA5-85F7-8EBC07834089}"/>
    <cellStyle name="HEADING, MINOR" xfId="362" xr:uid="{0B865F52-B4EB-442F-B462-F207560272CF}"/>
    <cellStyle name="HEADING, RIGHT" xfId="363" xr:uid="{B7069951-3A76-4617-AE0A-9C53BCFDB6A0}"/>
    <cellStyle name="HEADING,MAJOR" xfId="364" xr:uid="{C3A61630-7AC4-424B-A930-A209C6FB1C47}"/>
    <cellStyle name="Hyperlink 2" xfId="365" xr:uid="{731727EC-DA6A-40FC-A839-4A30CDC361D2}"/>
    <cellStyle name="Input [yellow]" xfId="367" xr:uid="{A452774B-2BB2-445E-BC77-ED7B27808B9E}"/>
    <cellStyle name="Input [yellow] 2" xfId="368" xr:uid="{1040A484-CEE4-46C3-B1FC-824A5009A788}"/>
    <cellStyle name="Input [yellow] 3" xfId="369" xr:uid="{BD3F29C4-937E-468F-A431-6393FE01B2E3}"/>
    <cellStyle name="Input 10" xfId="366" xr:uid="{A77FCBC8-9AEB-4686-B696-E9F734300F17}"/>
    <cellStyle name="Input 2" xfId="370" xr:uid="{8A31A5A8-A721-415B-B300-55F7D1B939E6}"/>
    <cellStyle name="Input 3" xfId="371" xr:uid="{70513CCE-FAD2-4B94-BE40-BCF930A6A222}"/>
    <cellStyle name="Input 4" xfId="372" xr:uid="{37349368-399B-4B3C-B2CB-D1D39E2EAF76}"/>
    <cellStyle name="Input 5" xfId="373" xr:uid="{13924FE4-8621-485D-A7F3-F1AF363724D5}"/>
    <cellStyle name="Input 6" xfId="374" xr:uid="{F4C68B4A-F166-4B20-A1CF-7B6E57E6E055}"/>
    <cellStyle name="Input 7" xfId="375" xr:uid="{A66A4291-5719-47CD-BA48-44A50383A424}"/>
    <cellStyle name="Input 8" xfId="376" xr:uid="{F1574954-6F28-448F-B9BA-65AF4BB8C390}"/>
    <cellStyle name="Input 9" xfId="377" xr:uid="{D42558CE-CE4E-4237-985F-B7994A575C82}"/>
    <cellStyle name="Link Currency (0)" xfId="378" xr:uid="{851CC41E-14F2-4650-A6EA-17B0FE6D3A9D}"/>
    <cellStyle name="Link Currency (2)" xfId="379" xr:uid="{E0AA38EF-F891-4E07-BB39-B4146C90D8C1}"/>
    <cellStyle name="Link Currency (2) 2" xfId="380" xr:uid="{8109F542-4DD1-4254-B24A-A7C5832805D7}"/>
    <cellStyle name="Link Units (0)" xfId="381" xr:uid="{46E6192A-EB74-49A5-99E9-240D2A017A7B}"/>
    <cellStyle name="Link Units (1)" xfId="382" xr:uid="{6BA365AF-E264-48DD-9C2A-110D729C5EA6}"/>
    <cellStyle name="Link Units (1) 2" xfId="383" xr:uid="{1C0A8AC7-9786-4871-B403-D36BEA04E011}"/>
    <cellStyle name="Link Units (2)" xfId="384" xr:uid="{334ED23B-18A6-4118-82CD-A85CB0AF50A0}"/>
    <cellStyle name="Link Units (2) 2" xfId="385" xr:uid="{146E4C1C-CEC1-43D6-8371-0CD7C79B19E8}"/>
    <cellStyle name="Linked Cell 2" xfId="387" xr:uid="{D870EC94-B002-4884-A5E3-D6AC19339E9D}"/>
    <cellStyle name="Linked Cell 3" xfId="388" xr:uid="{D5FF6809-8BFB-46AC-B12E-C457BBE2E302}"/>
    <cellStyle name="Linked Cell 4" xfId="386" xr:uid="{F07262EB-43E8-49B8-A501-A35D9916CD1C}"/>
    <cellStyle name="M/HEAD - Style1" xfId="389" xr:uid="{F7B0681C-C5DB-4E2D-8452-48BD83DA4E74}"/>
    <cellStyle name="Neutral 2" xfId="391" xr:uid="{956F5815-CD27-4770-A3E0-C3068C43ED13}"/>
    <cellStyle name="Neutral 3" xfId="392" xr:uid="{E4B93F9D-D0C9-4C05-9463-9F0AED305834}"/>
    <cellStyle name="Neutral 4" xfId="393" xr:uid="{14403193-A295-4EFA-B6F7-1C6ED12C8921}"/>
    <cellStyle name="Neutral 5" xfId="390" xr:uid="{8BBAEF44-4BB8-4E6C-A871-49B610C73AFC}"/>
    <cellStyle name="no dec" xfId="394" xr:uid="{FB1B1E58-D93E-4810-860C-EDDE33D28B3C}"/>
    <cellStyle name="Normal" xfId="0" builtinId="0"/>
    <cellStyle name="Normal - Style1" xfId="395" xr:uid="{4F891C0B-987B-47D5-9001-5C4431AD9A10}"/>
    <cellStyle name="Normal - Style1 2" xfId="396" xr:uid="{6E7908F7-1743-4E80-9A42-F0CB49364A6F}"/>
    <cellStyle name="Normal - Style1 3" xfId="397" xr:uid="{937667F4-4C73-4728-A58A-5211D99B7AB7}"/>
    <cellStyle name="Normal - Style1 4" xfId="398" xr:uid="{E6142823-9968-4D4F-AC71-914744B82453}"/>
    <cellStyle name="Normal 10" xfId="399" xr:uid="{6257E49F-3700-45BB-8374-E28E43A1D824}"/>
    <cellStyle name="Normal 11" xfId="400" xr:uid="{E7922B59-7DA7-4B8A-8EA5-D246E7CD6066}"/>
    <cellStyle name="Normal 110" xfId="401" xr:uid="{77D67E5C-D8E9-4E64-BD34-BA904AF1A10C}"/>
    <cellStyle name="Normal 12" xfId="402" xr:uid="{B2C6517D-5672-47AA-A9E3-9721C76BFFA0}"/>
    <cellStyle name="Normal 13" xfId="403" xr:uid="{CBF14BF8-940D-4424-8E58-4D99D78AE163}"/>
    <cellStyle name="Normal 14" xfId="404" xr:uid="{328A7ED8-72E3-4B8B-8D3B-032D524BFA64}"/>
    <cellStyle name="Normal 15" xfId="405" xr:uid="{1DDE55F8-EBBA-44A1-860C-D8CC887B1965}"/>
    <cellStyle name="Normal 16" xfId="406" xr:uid="{55BF6105-A22C-4CC1-A6B4-52D4C6A5E319}"/>
    <cellStyle name="Normal 16 3" xfId="407" xr:uid="{9B0BF808-AC31-4D4C-816A-8E029C9A11F6}"/>
    <cellStyle name="Normal 17" xfId="408" xr:uid="{904BE635-AD49-4E01-9767-05D8488777E0}"/>
    <cellStyle name="Normal 17 5" xfId="409" xr:uid="{2D9D01DB-60AC-42BB-A116-EB2E75BAFD83}"/>
    <cellStyle name="Normal 18" xfId="410" xr:uid="{B115D860-8717-4092-8AD4-615FB7FDB71D}"/>
    <cellStyle name="Normal 19" xfId="411" xr:uid="{F55D0C4C-FDDA-419A-B58E-BE4C14A7B0DB}"/>
    <cellStyle name="Normal 2" xfId="412" xr:uid="{CDF46431-6650-4082-AE9E-3427835592C5}"/>
    <cellStyle name="Normal 2 2" xfId="413" xr:uid="{ECC08C07-8F53-4564-9DEB-CFDF40C384B9}"/>
    <cellStyle name="Normal 2 2 2" xfId="414" xr:uid="{B95763B8-2162-4E48-B2D9-CB873466EA2A}"/>
    <cellStyle name="Normal 2 2 2 2" xfId="415" xr:uid="{83FE38F0-4FAE-401C-B9B9-35D9E75E21AD}"/>
    <cellStyle name="Normal 2 2 3" xfId="416" xr:uid="{83301D21-E9D9-40FD-A40C-F98EB6A11D99}"/>
    <cellStyle name="Normal 2 3" xfId="417" xr:uid="{4DAA1C38-C24B-4717-8EB7-DD82E7F4D544}"/>
    <cellStyle name="Normal 2 4" xfId="418" xr:uid="{6DCED925-C4AD-4635-86F2-A0E8BE7A6440}"/>
    <cellStyle name="Normal 20" xfId="419" xr:uid="{5F856546-35A3-4C2C-A224-698587483AA5}"/>
    <cellStyle name="Normal 21" xfId="420" xr:uid="{55471BC8-1AAA-47A4-A0CC-FBDAEC8865C6}"/>
    <cellStyle name="Normal 22" xfId="421" xr:uid="{23D77BEC-E380-467E-A0A4-2FFD0E65FB2B}"/>
    <cellStyle name="Normal 23" xfId="422" xr:uid="{3E0A3956-FD70-48AF-AFE6-5EA5B2E66E16}"/>
    <cellStyle name="Normal 24" xfId="423" xr:uid="{AB06EBF7-0DA1-47E4-8EE6-B4A028387DF5}"/>
    <cellStyle name="Normal 25" xfId="424" xr:uid="{EA3DFF42-F1CB-4966-AA90-CE93625C07FA}"/>
    <cellStyle name="Normal 3" xfId="9" xr:uid="{CBFF3C9B-77D2-4C6F-B347-6200879EFB6A}"/>
    <cellStyle name="Normal 3 2" xfId="425" xr:uid="{B151B9C7-5DB5-4AD2-8EE5-516999BF8417}"/>
    <cellStyle name="Normal 3 3" xfId="426" xr:uid="{18EE3BC1-C043-41CB-955D-08392C03A107}"/>
    <cellStyle name="Normal 3 3 2" xfId="427" xr:uid="{DA92B246-ABE2-4635-B10B-46D5C9DA8C50}"/>
    <cellStyle name="Normal 3 4" xfId="428" xr:uid="{4D6D3AA3-EA7A-49BF-AD6F-4AF77AA8B009}"/>
    <cellStyle name="Normal 3 5" xfId="429" xr:uid="{901B452B-27F4-4B83-BDC3-9B8FCC95ECAA}"/>
    <cellStyle name="Normal 3 6" xfId="430" xr:uid="{15BD35FC-E940-4044-828D-50DF671E9ECE}"/>
    <cellStyle name="Normal 4" xfId="431" xr:uid="{8C8B1742-602F-4152-9E03-ADFEF318A2B4}"/>
    <cellStyle name="Normal 4 2" xfId="432" xr:uid="{9D54C221-7D7A-4337-A2A8-E2A3B1211707}"/>
    <cellStyle name="Normal 4 3" xfId="433" xr:uid="{1CB11BA3-AD34-4448-A08B-B868A0F25DFC}"/>
    <cellStyle name="Normal 5" xfId="434" xr:uid="{D506C61A-3895-4DF7-8B59-B9CB0C35DE06}"/>
    <cellStyle name="Normal 5 2" xfId="435" xr:uid="{AA04D214-B7A0-4BD7-B3F2-82D9A1CD5C3C}"/>
    <cellStyle name="Normal 6" xfId="436" xr:uid="{A129B9B3-35AF-4632-8D2D-81928B36D940}"/>
    <cellStyle name="Normal 6 10" xfId="437" xr:uid="{869A9BC4-E103-41DC-8362-526CD2B7B842}"/>
    <cellStyle name="Normal 6 2" xfId="438" xr:uid="{06C5E604-6C3C-48A1-89DD-3A5977AE2146}"/>
    <cellStyle name="Normal 7" xfId="439" xr:uid="{1720B803-8FE7-4465-86A4-9FBD1D9D9543}"/>
    <cellStyle name="Normal 7 2" xfId="440" xr:uid="{A5F28AF9-D719-410B-998F-EC5592C05B3E}"/>
    <cellStyle name="Normal 8" xfId="3" xr:uid="{AD93E908-C6E2-4C2B-AF0E-2F5273FEC49C}"/>
    <cellStyle name="Normal 8 2" xfId="441" xr:uid="{1F997AB2-FD0E-4D33-8D34-F0A7B6DF841E}"/>
    <cellStyle name="Normal 8 2 2" xfId="442" xr:uid="{3DE264BE-F4ED-4F67-B125-0C4573487ED9}"/>
    <cellStyle name="Normal 8 2 2 2" xfId="443" xr:uid="{C1C305B5-5894-474D-82A8-12A922E05EB4}"/>
    <cellStyle name="Normal 8 2 3" xfId="444" xr:uid="{C906EAA7-4310-41EE-84D3-9205F25989B9}"/>
    <cellStyle name="Normal 9" xfId="445" xr:uid="{24AA412A-C42C-4150-8F47-1D516CDC8A35}"/>
    <cellStyle name="Normal_Akara 2010" xfId="2" xr:uid="{9E3997E1-B437-433B-BF78-47AC4842A605}"/>
    <cellStyle name="Normal_Akara_3 years FS_Eng_v 19 March" xfId="6" xr:uid="{5D357D94-0066-4622-A09B-CB0AC8FC4947}"/>
    <cellStyle name="Normal_SPRCstatement01-Eng" xfId="7" xr:uid="{18D124A5-BCD5-405A-9DD4-C190372F43B2}"/>
    <cellStyle name="Note 2" xfId="447" xr:uid="{DF03AEE5-42BD-42BC-B6F3-D74A951FA11F}"/>
    <cellStyle name="Note 3" xfId="448" xr:uid="{DDFD93D1-2C35-4060-BE5A-97ADE0C8A62A}"/>
    <cellStyle name="Note 4" xfId="446" xr:uid="{E229DABE-402E-49BD-8A3E-442EDEC65D43}"/>
    <cellStyle name="Output 2" xfId="450" xr:uid="{87DC8DEF-3192-443F-9DA9-103B79E90742}"/>
    <cellStyle name="Output 3" xfId="451" xr:uid="{767EFAB2-F8F8-41E9-BCB6-765EB97BF5C5}"/>
    <cellStyle name="Output 4" xfId="449" xr:uid="{E2B61210-AD7B-496C-9B7A-8D3EFF366D9C}"/>
    <cellStyle name="Percent [0]" xfId="452" xr:uid="{BCF77B72-12EF-436B-B06E-77D8E5228A87}"/>
    <cellStyle name="Percent [0] 2" xfId="453" xr:uid="{83066428-07FB-4283-86BB-2A925F15FEB5}"/>
    <cellStyle name="Percent [00]" xfId="454" xr:uid="{9DB957A9-1D35-4095-B752-8AA6B81A7723}"/>
    <cellStyle name="Percent [2]" xfId="455" xr:uid="{7C417FE1-9F4A-49D7-BC30-E895800E1A1D}"/>
    <cellStyle name="Percent [2] 2" xfId="456" xr:uid="{8E851136-EDFE-4993-8963-65F6A11168D2}"/>
    <cellStyle name="Percent 2" xfId="457" xr:uid="{F5D55616-F5F5-4E9D-976E-C780F0125F53}"/>
    <cellStyle name="Percent 2 2" xfId="458" xr:uid="{E6994BEE-FF94-480A-9D98-E3937F6EDE56}"/>
    <cellStyle name="Percent 2 3" xfId="459" xr:uid="{B0CB0ABA-21CB-4029-837B-48960CF36C74}"/>
    <cellStyle name="Percent 3" xfId="460" xr:uid="{C3B02087-164A-4BF0-8F7E-A9AE208758FF}"/>
    <cellStyle name="Percent 4" xfId="461" xr:uid="{CFE3981D-FC06-4E7F-82EA-940BED36FE48}"/>
    <cellStyle name="Percent 5" xfId="462" xr:uid="{47529130-D3FC-454E-BF3E-5537855B78B0}"/>
    <cellStyle name="Percent 6" xfId="463" xr:uid="{305E30A3-CF5C-4574-81F9-823E9589401E}"/>
    <cellStyle name="Percent 7" xfId="464" xr:uid="{29E36B1D-29CC-4E1A-AF6D-982E614724A3}"/>
    <cellStyle name="PrePop Currency (0)" xfId="465" xr:uid="{C807A9B1-8037-4589-8469-1323C735C594}"/>
    <cellStyle name="PrePop Currency (2)" xfId="466" xr:uid="{3C517766-328B-4537-9725-1D07873F358E}"/>
    <cellStyle name="PrePop Currency (2) 2" xfId="467" xr:uid="{19C7FB08-1DEE-4686-95B6-57546982B793}"/>
    <cellStyle name="PrePop Units (0)" xfId="468" xr:uid="{58138811-FF13-4EE2-9BE3-C11C987E2599}"/>
    <cellStyle name="PrePop Units (1)" xfId="469" xr:uid="{518A1E12-9249-4A5F-A546-859F46CD5199}"/>
    <cellStyle name="PrePop Units (1) 2" xfId="470" xr:uid="{E991ECEF-8885-422B-8964-3BD6DA752129}"/>
    <cellStyle name="PrePop Units (2)" xfId="471" xr:uid="{A8FD67F3-16CD-4ACD-9AB8-3C8D18577289}"/>
    <cellStyle name="PrePop Units (2) 2" xfId="472" xr:uid="{243DFA3F-82E3-4BEE-841A-3C57B5F1B9AC}"/>
    <cellStyle name="Quantity" xfId="473" xr:uid="{4437CAAE-6761-4480-96CA-62CEF3FB18E2}"/>
    <cellStyle name="S/Head - Style1" xfId="474" xr:uid="{B0BCC9AD-FF94-4DBC-9488-753246A5E33A}"/>
    <cellStyle name="S/HEAD - Style2" xfId="475" xr:uid="{2EC17FFB-926A-4566-988C-A1D292F83056}"/>
    <cellStyle name="section head" xfId="476" xr:uid="{6022ED11-0283-4ED2-A8B2-3FCA55C0C611}"/>
    <cellStyle name="Single Cell Column Heading" xfId="477" xr:uid="{30807992-09A1-4E07-AE16-6AD94C7D6A49}"/>
    <cellStyle name="Text Indent A" xfId="478" xr:uid="{EE2AAD96-FA89-42D7-A4DC-D0C7776855E3}"/>
    <cellStyle name="Text Indent B" xfId="479" xr:uid="{C55414A7-FFEA-4A64-96B7-11BA53EDF564}"/>
    <cellStyle name="Text Indent B 2" xfId="480" xr:uid="{9AB3645D-C4A7-4867-9DC2-7F81642CD8A1}"/>
    <cellStyle name="Text Indent C" xfId="481" xr:uid="{6D03C698-F8B1-4BB5-9B21-875CEDB2DD1C}"/>
    <cellStyle name="Text Indent C 2" xfId="482" xr:uid="{B5608CAA-F9BB-4971-905C-4CF49A1BBD14}"/>
    <cellStyle name="Title 2" xfId="484" xr:uid="{F540CACB-44E6-4183-9937-2C98FA78AD6A}"/>
    <cellStyle name="Title 3" xfId="485" xr:uid="{EFE662B2-15D2-46A5-9BC4-D4303A3D2D14}"/>
    <cellStyle name="Title 4" xfId="483" xr:uid="{C8885965-0B71-44FF-8738-7461058EC2F8}"/>
    <cellStyle name="Total 2" xfId="487" xr:uid="{A8B513A9-5074-4162-AFD2-86351081E65C}"/>
    <cellStyle name="Total 3" xfId="488" xr:uid="{6735A9D3-6445-44C6-9E28-1516237972AC}"/>
    <cellStyle name="Total 4" xfId="486" xr:uid="{7C5EE727-0377-47E3-9E50-38052C737AE1}"/>
    <cellStyle name="Warning Text 2" xfId="490" xr:uid="{3373DD3E-7CCE-47F5-9DE1-E5B37D5CF015}"/>
    <cellStyle name="Warning Text 3" xfId="489" xr:uid="{81E80194-EB74-438B-9951-597970F04F95}"/>
    <cellStyle name="น้บะภฒ_95" xfId="491" xr:uid="{ED338CB3-CB88-49A4-AF08-5050F07EA726}"/>
    <cellStyle name="ฤธถ [0]_0e82ylkxXsZu0YORaMwizTk2E" xfId="492" xr:uid="{AA6FCB71-C205-4685-8092-A48595ECEB55}"/>
    <cellStyle name="ฤธถ_0e82ylkxXsZu0YORaMwizTk2E" xfId="493" xr:uid="{7F4B2844-FC36-48CE-BB57-D1A433D83ADD}"/>
    <cellStyle name="ล๋ศญ [0]_0e82ylkxXsZu0YORaMwizTk2E" xfId="494" xr:uid="{32ED8FB9-3B5E-46A5-9541-35F7484093AD}"/>
    <cellStyle name="ล๋ศญ_0e82ylkxXsZu0YORaMwizTk2E" xfId="495" xr:uid="{E7A55E24-E0BF-4668-832E-3DE49A0C5775}"/>
    <cellStyle name="วฅมุ_4ฟ๙ฝวภ๛" xfId="496" xr:uid="{2FDC73F7-BBA7-4AAA-B6F1-44020A6C49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49F14-CF79-4EC2-BA6B-974560E7C340}">
  <dimension ref="A1:M149"/>
  <sheetViews>
    <sheetView topLeftCell="A22" zoomScaleNormal="100" zoomScaleSheetLayoutView="90" workbookViewId="0">
      <selection activeCell="Q41" sqref="Q39:Q41"/>
    </sheetView>
  </sheetViews>
  <sheetFormatPr defaultColWidth="11" defaultRowHeight="16.5" customHeight="1"/>
  <cols>
    <col min="1" max="3" width="1.69921875" style="5" customWidth="1"/>
    <col min="4" max="4" width="32.69921875" style="5" customWidth="1"/>
    <col min="5" max="5" width="5.796875" style="5" customWidth="1"/>
    <col min="6" max="6" width="0.796875" style="5" customWidth="1"/>
    <col min="7" max="7" width="14.69921875" style="5" customWidth="1"/>
    <col min="8" max="8" width="0.796875" style="63" customWidth="1"/>
    <col min="9" max="9" width="14.69921875" style="5" customWidth="1"/>
    <col min="10" max="10" width="0.796875" style="63" customWidth="1"/>
    <col min="11" max="11" width="14.69921875" style="63" customWidth="1"/>
    <col min="12" max="12" width="0.796875" style="63" customWidth="1"/>
    <col min="13" max="13" width="14.69921875" style="63" customWidth="1"/>
    <col min="14" max="16384" width="11" style="5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2"/>
      <c r="H1" s="4"/>
      <c r="I1" s="2"/>
      <c r="J1" s="4"/>
      <c r="K1" s="4"/>
      <c r="L1" s="4"/>
      <c r="M1" s="4"/>
    </row>
    <row r="2" spans="1:13" ht="16.5" customHeight="1">
      <c r="A2" s="1" t="s">
        <v>1</v>
      </c>
      <c r="B2" s="1"/>
      <c r="C2" s="2"/>
      <c r="D2" s="2"/>
      <c r="E2" s="3"/>
      <c r="F2" s="2"/>
      <c r="G2" s="2"/>
      <c r="H2" s="4"/>
      <c r="I2" s="2"/>
      <c r="J2" s="4"/>
      <c r="K2" s="4"/>
      <c r="L2" s="4"/>
      <c r="M2" s="4"/>
    </row>
    <row r="3" spans="1:13" ht="16.5" customHeight="1">
      <c r="A3" s="6" t="s">
        <v>169</v>
      </c>
      <c r="B3" s="6"/>
      <c r="C3" s="7"/>
      <c r="D3" s="7"/>
      <c r="E3" s="8"/>
      <c r="F3" s="7"/>
      <c r="G3" s="7"/>
      <c r="H3" s="9"/>
      <c r="I3" s="7"/>
      <c r="J3" s="9"/>
      <c r="K3" s="9"/>
      <c r="L3" s="9"/>
      <c r="M3" s="9"/>
    </row>
    <row r="4" spans="1:13" ht="16" customHeight="1">
      <c r="A4" s="1"/>
      <c r="B4" s="1"/>
      <c r="C4" s="2"/>
      <c r="D4" s="2"/>
      <c r="E4" s="3"/>
      <c r="F4" s="2"/>
      <c r="G4" s="2"/>
      <c r="H4" s="4"/>
      <c r="I4" s="2"/>
      <c r="J4" s="4"/>
      <c r="K4" s="4"/>
      <c r="L4" s="4"/>
      <c r="M4" s="4"/>
    </row>
    <row r="5" spans="1:13" ht="16" customHeight="1">
      <c r="A5" s="1"/>
      <c r="B5" s="1"/>
      <c r="C5" s="2"/>
      <c r="D5" s="2"/>
      <c r="E5" s="3"/>
      <c r="F5" s="2"/>
      <c r="G5" s="2"/>
      <c r="H5" s="4"/>
      <c r="I5" s="2"/>
      <c r="J5" s="4"/>
      <c r="K5" s="4"/>
      <c r="L5" s="4"/>
      <c r="M5" s="4"/>
    </row>
    <row r="6" spans="1:13" ht="16" customHeight="1">
      <c r="A6" s="1"/>
      <c r="B6" s="1"/>
      <c r="C6" s="2"/>
      <c r="D6" s="2"/>
      <c r="E6" s="3"/>
      <c r="F6" s="2"/>
      <c r="G6" s="163" t="s">
        <v>2</v>
      </c>
      <c r="H6" s="163"/>
      <c r="I6" s="163"/>
      <c r="J6" s="127"/>
      <c r="K6" s="163" t="s">
        <v>3</v>
      </c>
      <c r="L6" s="163"/>
      <c r="M6" s="163"/>
    </row>
    <row r="7" spans="1:13" ht="16" customHeight="1">
      <c r="A7" s="1"/>
      <c r="B7" s="1"/>
      <c r="C7" s="2"/>
      <c r="D7" s="2"/>
      <c r="E7" s="3"/>
      <c r="F7" s="2"/>
      <c r="G7" s="164" t="s">
        <v>4</v>
      </c>
      <c r="H7" s="164"/>
      <c r="I7" s="164"/>
      <c r="J7" s="127"/>
      <c r="K7" s="164" t="s">
        <v>4</v>
      </c>
      <c r="L7" s="164"/>
      <c r="M7" s="164"/>
    </row>
    <row r="8" spans="1:13" ht="16" customHeight="1">
      <c r="A8" s="1"/>
      <c r="B8" s="1"/>
      <c r="C8" s="2"/>
      <c r="D8" s="2"/>
      <c r="E8" s="3"/>
      <c r="F8" s="2"/>
      <c r="G8" s="127" t="s">
        <v>5</v>
      </c>
      <c r="H8" s="127"/>
      <c r="I8" s="127" t="s">
        <v>6</v>
      </c>
      <c r="J8" s="127"/>
      <c r="K8" s="127" t="s">
        <v>5</v>
      </c>
      <c r="L8" s="127"/>
      <c r="M8" s="127" t="s">
        <v>6</v>
      </c>
    </row>
    <row r="9" spans="1:13" ht="16" customHeight="1">
      <c r="A9" s="1"/>
      <c r="B9" s="1"/>
      <c r="C9" s="2"/>
      <c r="D9" s="2"/>
      <c r="E9" s="3"/>
      <c r="F9" s="2"/>
      <c r="G9" s="10" t="s">
        <v>166</v>
      </c>
      <c r="H9" s="127"/>
      <c r="I9" s="10" t="s">
        <v>7</v>
      </c>
      <c r="J9" s="127"/>
      <c r="K9" s="10" t="s">
        <v>166</v>
      </c>
      <c r="L9" s="127"/>
      <c r="M9" s="10" t="s">
        <v>7</v>
      </c>
    </row>
    <row r="10" spans="1:13" ht="16" customHeight="1">
      <c r="A10" s="11"/>
      <c r="B10" s="11"/>
      <c r="C10" s="11"/>
      <c r="D10" s="11"/>
      <c r="F10" s="11"/>
      <c r="G10" s="12" t="s">
        <v>167</v>
      </c>
      <c r="H10" s="138"/>
      <c r="I10" s="12" t="s">
        <v>8</v>
      </c>
      <c r="J10" s="138"/>
      <c r="K10" s="12" t="s">
        <v>167</v>
      </c>
      <c r="L10" s="138"/>
      <c r="M10" s="12" t="s">
        <v>8</v>
      </c>
    </row>
    <row r="11" spans="1:13" ht="16" customHeight="1">
      <c r="A11" s="11"/>
      <c r="B11" s="11"/>
      <c r="C11" s="11"/>
      <c r="D11" s="11"/>
      <c r="E11" s="8" t="s">
        <v>9</v>
      </c>
      <c r="F11" s="11"/>
      <c r="G11" s="13" t="s">
        <v>10</v>
      </c>
      <c r="H11" s="138"/>
      <c r="I11" s="13" t="s">
        <v>10</v>
      </c>
      <c r="J11" s="127"/>
      <c r="K11" s="13" t="s">
        <v>10</v>
      </c>
      <c r="L11" s="127"/>
      <c r="M11" s="13" t="s">
        <v>10</v>
      </c>
    </row>
    <row r="12" spans="1:13" ht="16" customHeight="1">
      <c r="A12" s="14"/>
      <c r="B12" s="14"/>
      <c r="E12" s="11"/>
      <c r="G12" s="15"/>
      <c r="H12" s="16"/>
      <c r="J12" s="16"/>
      <c r="K12" s="17"/>
      <c r="L12" s="16"/>
      <c r="M12" s="16"/>
    </row>
    <row r="13" spans="1:13" ht="16" customHeight="1">
      <c r="A13" s="18" t="s">
        <v>11</v>
      </c>
      <c r="B13" s="14"/>
      <c r="E13" s="11"/>
      <c r="G13" s="15"/>
      <c r="H13" s="16"/>
      <c r="J13" s="16"/>
      <c r="K13" s="17"/>
      <c r="L13" s="16"/>
      <c r="M13" s="16"/>
    </row>
    <row r="14" spans="1:13" ht="16" customHeight="1">
      <c r="A14" s="18"/>
      <c r="B14" s="14"/>
      <c r="E14" s="11"/>
      <c r="G14" s="15"/>
      <c r="H14" s="16"/>
      <c r="J14" s="16"/>
      <c r="K14" s="17"/>
      <c r="L14" s="16"/>
      <c r="M14" s="16"/>
    </row>
    <row r="15" spans="1:13" ht="16" customHeight="1">
      <c r="A15" s="18" t="s">
        <v>12</v>
      </c>
      <c r="B15" s="14"/>
      <c r="E15" s="11"/>
      <c r="G15" s="15"/>
      <c r="H15" s="16"/>
      <c r="J15" s="16"/>
      <c r="K15" s="17"/>
      <c r="L15" s="16"/>
      <c r="M15" s="16"/>
    </row>
    <row r="16" spans="1:13" ht="16" customHeight="1">
      <c r="A16" s="18"/>
      <c r="B16" s="14"/>
      <c r="E16" s="11"/>
      <c r="G16" s="15"/>
      <c r="H16" s="16"/>
      <c r="J16" s="16"/>
      <c r="K16" s="17"/>
      <c r="L16" s="16"/>
      <c r="M16" s="16"/>
    </row>
    <row r="17" spans="1:13" ht="16" customHeight="1">
      <c r="A17" s="19" t="s">
        <v>13</v>
      </c>
      <c r="E17" s="20"/>
      <c r="F17" s="20"/>
      <c r="G17" s="21">
        <v>70021</v>
      </c>
      <c r="H17" s="22"/>
      <c r="I17" s="22">
        <v>82179</v>
      </c>
      <c r="J17" s="22"/>
      <c r="K17" s="21">
        <v>7881</v>
      </c>
      <c r="L17" s="5"/>
      <c r="M17" s="22">
        <v>20238</v>
      </c>
    </row>
    <row r="18" spans="1:13" ht="16" customHeight="1">
      <c r="A18" s="19" t="s">
        <v>14</v>
      </c>
      <c r="E18" s="20"/>
      <c r="F18" s="20"/>
      <c r="G18" s="21"/>
      <c r="H18" s="22"/>
      <c r="I18" s="22"/>
      <c r="J18" s="22"/>
      <c r="K18" s="21"/>
      <c r="L18" s="5"/>
      <c r="M18" s="22"/>
    </row>
    <row r="19" spans="1:13" ht="16" customHeight="1">
      <c r="B19" s="23" t="s">
        <v>177</v>
      </c>
      <c r="E19" s="20"/>
      <c r="F19" s="20"/>
      <c r="G19" s="21">
        <v>100000</v>
      </c>
      <c r="H19" s="22"/>
      <c r="I19" s="22">
        <v>100000</v>
      </c>
      <c r="J19" s="22"/>
      <c r="K19" s="21" t="s">
        <v>175</v>
      </c>
      <c r="L19" s="5"/>
      <c r="M19" s="22">
        <v>0</v>
      </c>
    </row>
    <row r="20" spans="1:13" ht="16" customHeight="1">
      <c r="A20" s="5" t="s">
        <v>15</v>
      </c>
      <c r="B20" s="23"/>
      <c r="E20" s="20"/>
      <c r="F20" s="20"/>
      <c r="G20" s="21"/>
      <c r="H20" s="22"/>
      <c r="I20" s="22"/>
      <c r="J20" s="22"/>
      <c r="K20" s="21"/>
      <c r="L20" s="5"/>
      <c r="M20" s="22"/>
    </row>
    <row r="21" spans="1:13" ht="16" customHeight="1">
      <c r="B21" s="23" t="s">
        <v>178</v>
      </c>
      <c r="E21" s="20"/>
      <c r="F21" s="20"/>
      <c r="G21" s="21">
        <v>100000</v>
      </c>
      <c r="H21" s="22"/>
      <c r="I21" s="22">
        <v>100000</v>
      </c>
      <c r="J21" s="22"/>
      <c r="K21" s="21" t="s">
        <v>175</v>
      </c>
      <c r="L21" s="5"/>
      <c r="M21" s="22">
        <v>0</v>
      </c>
    </row>
    <row r="22" spans="1:13" ht="16" customHeight="1">
      <c r="A22" s="19" t="s">
        <v>16</v>
      </c>
      <c r="E22" s="20">
        <v>6</v>
      </c>
      <c r="F22" s="20"/>
      <c r="G22" s="21">
        <v>362526</v>
      </c>
      <c r="H22" s="22"/>
      <c r="I22" s="22">
        <v>351276</v>
      </c>
      <c r="J22" s="22"/>
      <c r="K22" s="21">
        <v>101522</v>
      </c>
      <c r="L22" s="5"/>
      <c r="M22" s="22">
        <v>102447</v>
      </c>
    </row>
    <row r="23" spans="1:13" ht="16" customHeight="1">
      <c r="A23" s="19" t="s">
        <v>17</v>
      </c>
      <c r="E23" s="20">
        <v>7</v>
      </c>
      <c r="F23" s="20"/>
      <c r="G23" s="21">
        <v>259200</v>
      </c>
      <c r="H23" s="22"/>
      <c r="I23" s="22">
        <v>226029</v>
      </c>
      <c r="J23" s="22"/>
      <c r="K23" s="21">
        <v>86203</v>
      </c>
      <c r="L23" s="5"/>
      <c r="M23" s="22">
        <v>76054</v>
      </c>
    </row>
    <row r="24" spans="1:13" ht="16" customHeight="1">
      <c r="A24" s="19" t="s">
        <v>18</v>
      </c>
      <c r="E24" s="20"/>
      <c r="F24" s="20"/>
      <c r="G24" s="24"/>
      <c r="H24" s="25"/>
      <c r="I24" s="25"/>
      <c r="J24" s="25"/>
      <c r="K24" s="24"/>
      <c r="L24" s="5"/>
      <c r="M24" s="25"/>
    </row>
    <row r="25" spans="1:13" ht="16" customHeight="1">
      <c r="A25" s="19"/>
      <c r="B25" s="5" t="s">
        <v>19</v>
      </c>
      <c r="E25" s="20">
        <v>8</v>
      </c>
      <c r="F25" s="20"/>
      <c r="G25" s="24">
        <v>29982</v>
      </c>
      <c r="H25" s="25"/>
      <c r="I25" s="25">
        <v>19973</v>
      </c>
      <c r="J25" s="25"/>
      <c r="K25" s="24" t="s">
        <v>175</v>
      </c>
      <c r="L25" s="5"/>
      <c r="M25" s="25">
        <v>0</v>
      </c>
    </row>
    <row r="26" spans="1:13" ht="16" customHeight="1">
      <c r="A26" s="19" t="s">
        <v>20</v>
      </c>
      <c r="E26" s="20"/>
      <c r="F26" s="20"/>
      <c r="G26" s="26">
        <v>1410</v>
      </c>
      <c r="H26" s="25"/>
      <c r="I26" s="27">
        <v>7314</v>
      </c>
      <c r="J26" s="25"/>
      <c r="K26" s="26">
        <v>464</v>
      </c>
      <c r="L26" s="5"/>
      <c r="M26" s="27">
        <v>733</v>
      </c>
    </row>
    <row r="27" spans="1:13" ht="16" customHeight="1">
      <c r="E27" s="28"/>
      <c r="F27" s="20"/>
      <c r="G27" s="24"/>
      <c r="H27" s="25"/>
      <c r="I27" s="25"/>
      <c r="J27" s="25"/>
      <c r="K27" s="24"/>
      <c r="L27" s="5"/>
      <c r="M27" s="25"/>
    </row>
    <row r="28" spans="1:13" ht="16" customHeight="1">
      <c r="A28" s="18" t="s">
        <v>21</v>
      </c>
      <c r="E28" s="20"/>
      <c r="F28" s="20"/>
      <c r="G28" s="26">
        <f>SUM(G17:G26)</f>
        <v>923139</v>
      </c>
      <c r="H28" s="22"/>
      <c r="I28" s="27">
        <f>SUM(I17:I26)</f>
        <v>886771</v>
      </c>
      <c r="J28" s="22"/>
      <c r="K28" s="26">
        <f>SUM(K17:K26)</f>
        <v>196070</v>
      </c>
      <c r="L28" s="22"/>
      <c r="M28" s="27">
        <f>SUM(M17:M26)</f>
        <v>199472</v>
      </c>
    </row>
    <row r="29" spans="1:13" ht="16" customHeight="1">
      <c r="A29" s="29"/>
      <c r="E29" s="20"/>
      <c r="F29" s="20"/>
      <c r="G29" s="21"/>
      <c r="H29" s="22"/>
      <c r="I29" s="22"/>
      <c r="J29" s="22"/>
      <c r="K29" s="21"/>
      <c r="L29" s="22"/>
      <c r="M29" s="22"/>
    </row>
    <row r="30" spans="1:13" ht="16" customHeight="1">
      <c r="A30" s="18" t="s">
        <v>22</v>
      </c>
      <c r="E30" s="20"/>
      <c r="F30" s="20"/>
      <c r="G30" s="21"/>
      <c r="H30" s="22"/>
      <c r="I30" s="22"/>
      <c r="J30" s="22"/>
      <c r="K30" s="21"/>
      <c r="L30" s="22"/>
      <c r="M30" s="22"/>
    </row>
    <row r="31" spans="1:13" ht="16" customHeight="1">
      <c r="A31" s="18"/>
      <c r="E31" s="20"/>
      <c r="F31" s="20"/>
      <c r="G31" s="21"/>
      <c r="H31" s="22"/>
      <c r="I31" s="22"/>
      <c r="J31" s="22"/>
      <c r="K31" s="21"/>
      <c r="L31" s="22"/>
      <c r="M31" s="22"/>
    </row>
    <row r="32" spans="1:13" ht="16" customHeight="1">
      <c r="A32" s="5" t="s">
        <v>23</v>
      </c>
      <c r="E32" s="20"/>
      <c r="F32" s="20"/>
      <c r="G32" s="21">
        <v>938</v>
      </c>
      <c r="H32" s="22"/>
      <c r="I32" s="22">
        <v>938</v>
      </c>
      <c r="J32" s="22"/>
      <c r="K32" s="21" t="s">
        <v>175</v>
      </c>
      <c r="L32" s="22"/>
      <c r="M32" s="22">
        <v>0</v>
      </c>
    </row>
    <row r="33" spans="1:13" ht="16" customHeight="1">
      <c r="A33" s="5" t="s">
        <v>195</v>
      </c>
      <c r="E33" s="20">
        <v>11</v>
      </c>
      <c r="F33" s="20"/>
      <c r="G33" s="21" t="s">
        <v>175</v>
      </c>
      <c r="H33" s="22"/>
      <c r="I33" s="22">
        <v>0</v>
      </c>
      <c r="J33" s="22"/>
      <c r="K33" s="21">
        <v>673486</v>
      </c>
      <c r="L33" s="22"/>
      <c r="M33" s="22">
        <v>673486</v>
      </c>
    </row>
    <row r="34" spans="1:13" ht="16" customHeight="1">
      <c r="A34" s="5" t="s">
        <v>24</v>
      </c>
      <c r="E34" s="20"/>
      <c r="F34" s="20"/>
      <c r="G34" s="21"/>
      <c r="H34" s="22"/>
      <c r="I34" s="22"/>
      <c r="J34" s="22"/>
      <c r="K34" s="21"/>
      <c r="L34" s="22"/>
      <c r="M34" s="22"/>
    </row>
    <row r="35" spans="1:13" ht="16" customHeight="1">
      <c r="B35" s="5" t="s">
        <v>25</v>
      </c>
      <c r="E35" s="20">
        <v>8</v>
      </c>
      <c r="F35" s="20"/>
      <c r="G35" s="21">
        <v>83151</v>
      </c>
      <c r="H35" s="22"/>
      <c r="I35" s="22">
        <v>81552</v>
      </c>
      <c r="J35" s="22"/>
      <c r="K35" s="21">
        <v>83151</v>
      </c>
      <c r="L35" s="22"/>
      <c r="M35" s="22">
        <v>81552</v>
      </c>
    </row>
    <row r="36" spans="1:13" ht="16" customHeight="1">
      <c r="A36" s="5" t="s">
        <v>26</v>
      </c>
      <c r="F36" s="20"/>
      <c r="G36" s="21"/>
      <c r="H36" s="22"/>
      <c r="I36" s="22"/>
      <c r="J36" s="22"/>
      <c r="K36" s="21"/>
      <c r="L36" s="22"/>
      <c r="M36" s="22"/>
    </row>
    <row r="37" spans="1:13" ht="16" customHeight="1">
      <c r="B37" s="5" t="s">
        <v>27</v>
      </c>
      <c r="E37" s="20">
        <v>8</v>
      </c>
      <c r="F37" s="20"/>
      <c r="G37" s="21">
        <v>50032</v>
      </c>
      <c r="H37" s="22"/>
      <c r="I37" s="22">
        <v>60036</v>
      </c>
      <c r="J37" s="22"/>
      <c r="K37" s="21" t="s">
        <v>175</v>
      </c>
      <c r="L37" s="22"/>
      <c r="M37" s="22">
        <v>0</v>
      </c>
    </row>
    <row r="38" spans="1:13" ht="16" customHeight="1">
      <c r="A38" s="5" t="s">
        <v>28</v>
      </c>
      <c r="E38" s="20">
        <v>9</v>
      </c>
      <c r="F38" s="20"/>
      <c r="G38" s="21" t="s">
        <v>175</v>
      </c>
      <c r="H38" s="22"/>
      <c r="I38" s="22">
        <v>0</v>
      </c>
      <c r="J38" s="22"/>
      <c r="K38" s="21">
        <v>32667</v>
      </c>
      <c r="L38" s="22"/>
      <c r="M38" s="22">
        <v>33077</v>
      </c>
    </row>
    <row r="39" spans="1:13" ht="16" customHeight="1">
      <c r="A39" s="5" t="s">
        <v>29</v>
      </c>
      <c r="E39" s="20">
        <v>10</v>
      </c>
      <c r="F39" s="20"/>
      <c r="G39" s="21">
        <v>845998</v>
      </c>
      <c r="H39" s="22"/>
      <c r="I39" s="22">
        <v>849253</v>
      </c>
      <c r="J39" s="22"/>
      <c r="K39" s="21">
        <v>348718</v>
      </c>
      <c r="L39" s="22"/>
      <c r="M39" s="22">
        <v>358613</v>
      </c>
    </row>
    <row r="40" spans="1:13" ht="16" customHeight="1">
      <c r="A40" s="5" t="s">
        <v>30</v>
      </c>
      <c r="E40" s="20"/>
      <c r="F40" s="20"/>
      <c r="G40" s="21">
        <v>4850</v>
      </c>
      <c r="H40" s="22"/>
      <c r="I40" s="22">
        <v>6467</v>
      </c>
      <c r="J40" s="22"/>
      <c r="K40" s="21" t="s">
        <v>175</v>
      </c>
      <c r="L40" s="22"/>
      <c r="M40" s="22">
        <v>0</v>
      </c>
    </row>
    <row r="41" spans="1:13" ht="16" customHeight="1">
      <c r="A41" s="5" t="s">
        <v>31</v>
      </c>
      <c r="E41" s="20"/>
      <c r="F41" s="20"/>
      <c r="G41" s="21">
        <v>10345</v>
      </c>
      <c r="H41" s="22"/>
      <c r="I41" s="22">
        <v>10893</v>
      </c>
      <c r="J41" s="22"/>
      <c r="K41" s="21">
        <v>675</v>
      </c>
      <c r="L41" s="22"/>
      <c r="M41" s="22">
        <v>740</v>
      </c>
    </row>
    <row r="42" spans="1:13" ht="16" customHeight="1">
      <c r="A42" s="5" t="s">
        <v>32</v>
      </c>
      <c r="E42" s="20"/>
      <c r="F42" s="20"/>
      <c r="G42" s="21">
        <v>18122</v>
      </c>
      <c r="H42" s="5"/>
      <c r="I42" s="22">
        <v>18062</v>
      </c>
      <c r="J42" s="5"/>
      <c r="K42" s="21" t="s">
        <v>175</v>
      </c>
      <c r="L42" s="5"/>
      <c r="M42" s="22">
        <v>0</v>
      </c>
    </row>
    <row r="43" spans="1:13" ht="16" customHeight="1">
      <c r="A43" s="5" t="s">
        <v>33</v>
      </c>
      <c r="E43" s="20"/>
      <c r="F43" s="20"/>
      <c r="G43" s="26">
        <v>32293</v>
      </c>
      <c r="H43" s="22"/>
      <c r="I43" s="27">
        <v>25210</v>
      </c>
      <c r="J43" s="22"/>
      <c r="K43" s="26">
        <v>650</v>
      </c>
      <c r="L43" s="22"/>
      <c r="M43" s="27">
        <v>2582</v>
      </c>
    </row>
    <row r="44" spans="1:13" ht="16" customHeight="1">
      <c r="E44" s="20"/>
      <c r="F44" s="20"/>
      <c r="G44" s="24"/>
      <c r="H44" s="25"/>
      <c r="I44" s="25"/>
      <c r="J44" s="25"/>
      <c r="K44" s="24"/>
      <c r="L44" s="25"/>
      <c r="M44" s="25"/>
    </row>
    <row r="45" spans="1:13" ht="16" customHeight="1">
      <c r="A45" s="18" t="s">
        <v>34</v>
      </c>
      <c r="E45" s="20"/>
      <c r="F45" s="20"/>
      <c r="G45" s="26">
        <f>SUM(G32:G43)</f>
        <v>1045729</v>
      </c>
      <c r="H45" s="22"/>
      <c r="I45" s="27">
        <f>SUM(I32:I43)</f>
        <v>1052411</v>
      </c>
      <c r="J45" s="22"/>
      <c r="K45" s="26">
        <f>SUM(K32:K44)</f>
        <v>1139347</v>
      </c>
      <c r="L45" s="5"/>
      <c r="M45" s="27">
        <f>SUM(M32:M43)</f>
        <v>1150050</v>
      </c>
    </row>
    <row r="46" spans="1:13" ht="16" customHeight="1">
      <c r="A46" s="29"/>
      <c r="E46" s="20"/>
      <c r="F46" s="20"/>
      <c r="G46" s="21"/>
      <c r="H46" s="22"/>
      <c r="I46" s="22"/>
      <c r="J46" s="22"/>
      <c r="K46" s="21"/>
      <c r="L46" s="5"/>
      <c r="M46" s="22"/>
    </row>
    <row r="47" spans="1:13" ht="16" customHeight="1" thickBot="1">
      <c r="A47" s="18" t="s">
        <v>35</v>
      </c>
      <c r="E47" s="30"/>
      <c r="F47" s="30"/>
      <c r="G47" s="31">
        <f>SUM(G28,G45)</f>
        <v>1968868</v>
      </c>
      <c r="H47" s="22"/>
      <c r="I47" s="32">
        <f>SUM(I28,I45)</f>
        <v>1939182</v>
      </c>
      <c r="J47" s="22"/>
      <c r="K47" s="31">
        <f>SUM(K28,K45)</f>
        <v>1335417</v>
      </c>
      <c r="L47" s="5"/>
      <c r="M47" s="32">
        <f>SUM(M28,M45)</f>
        <v>1349522</v>
      </c>
    </row>
    <row r="48" spans="1:13" ht="16" customHeight="1" thickTop="1">
      <c r="A48" s="18"/>
      <c r="E48" s="30"/>
      <c r="F48" s="30"/>
      <c r="G48" s="25"/>
      <c r="H48" s="22"/>
      <c r="I48" s="25"/>
      <c r="J48" s="22"/>
      <c r="K48" s="25"/>
      <c r="L48" s="5"/>
      <c r="M48" s="25"/>
    </row>
    <row r="49" spans="1:13" ht="10.5" customHeight="1">
      <c r="A49" s="18"/>
      <c r="E49" s="30"/>
      <c r="F49" s="30"/>
      <c r="G49" s="25"/>
      <c r="H49" s="22"/>
      <c r="I49" s="25"/>
      <c r="J49" s="22"/>
      <c r="K49" s="25"/>
      <c r="L49" s="5"/>
      <c r="M49" s="25"/>
    </row>
    <row r="50" spans="1:13" ht="16" customHeight="1">
      <c r="A50" s="18"/>
      <c r="E50" s="30"/>
      <c r="F50" s="30"/>
      <c r="G50" s="25"/>
      <c r="H50" s="22"/>
      <c r="I50" s="25"/>
      <c r="J50" s="22"/>
      <c r="K50" s="25"/>
      <c r="L50" s="5"/>
      <c r="M50" s="25"/>
    </row>
    <row r="51" spans="1:13" ht="22" customHeight="1">
      <c r="A51" s="33" t="s">
        <v>36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</row>
    <row r="52" spans="1:13" ht="16.5" customHeight="1">
      <c r="A52" s="1" t="str">
        <f>A1</f>
        <v>Salee Industry Public Company Limited</v>
      </c>
      <c r="B52" s="1"/>
      <c r="C52" s="2"/>
      <c r="D52" s="2"/>
      <c r="E52" s="3"/>
      <c r="F52" s="2"/>
      <c r="G52" s="2"/>
      <c r="H52" s="4"/>
      <c r="I52" s="2"/>
      <c r="J52" s="4"/>
      <c r="K52" s="4"/>
      <c r="L52" s="4"/>
      <c r="M52" s="4"/>
    </row>
    <row r="53" spans="1:13" ht="16.5" customHeight="1">
      <c r="A53" s="1" t="s">
        <v>37</v>
      </c>
      <c r="B53" s="1"/>
      <c r="C53" s="2"/>
      <c r="D53" s="2"/>
      <c r="E53" s="3"/>
      <c r="F53" s="2"/>
      <c r="G53" s="2"/>
      <c r="H53" s="4"/>
      <c r="I53" s="2"/>
      <c r="J53" s="4"/>
      <c r="K53" s="4"/>
      <c r="L53" s="4"/>
      <c r="M53" s="4"/>
    </row>
    <row r="54" spans="1:13" ht="16.5" customHeight="1">
      <c r="A54" s="6" t="str">
        <f>A3</f>
        <v>As at 31 March 2022</v>
      </c>
      <c r="B54" s="6"/>
      <c r="C54" s="7"/>
      <c r="D54" s="7"/>
      <c r="E54" s="8"/>
      <c r="F54" s="7"/>
      <c r="G54" s="7"/>
      <c r="H54" s="9"/>
      <c r="I54" s="7"/>
      <c r="J54" s="9"/>
      <c r="K54" s="9"/>
      <c r="L54" s="9"/>
      <c r="M54" s="9"/>
    </row>
    <row r="55" spans="1:13" ht="16.5" customHeight="1">
      <c r="A55" s="1"/>
      <c r="B55" s="1"/>
      <c r="C55" s="2"/>
      <c r="D55" s="2"/>
      <c r="E55" s="3"/>
      <c r="F55" s="2"/>
      <c r="G55" s="2"/>
      <c r="H55" s="4"/>
      <c r="I55" s="2"/>
      <c r="J55" s="4"/>
      <c r="K55" s="4"/>
      <c r="L55" s="4"/>
      <c r="M55" s="4"/>
    </row>
    <row r="56" spans="1:13" ht="16.5" customHeight="1">
      <c r="A56" s="1"/>
      <c r="B56" s="1"/>
      <c r="C56" s="2"/>
      <c r="D56" s="2"/>
      <c r="E56" s="3"/>
      <c r="F56" s="2"/>
      <c r="G56" s="2"/>
      <c r="H56" s="4"/>
      <c r="I56" s="2"/>
      <c r="J56" s="4"/>
      <c r="K56" s="4"/>
      <c r="L56" s="4"/>
      <c r="M56" s="4"/>
    </row>
    <row r="57" spans="1:13" ht="16.5" customHeight="1">
      <c r="A57" s="1"/>
      <c r="B57" s="1"/>
      <c r="C57" s="2"/>
      <c r="D57" s="2"/>
      <c r="E57" s="3"/>
      <c r="F57" s="2"/>
      <c r="G57" s="163" t="s">
        <v>2</v>
      </c>
      <c r="H57" s="163"/>
      <c r="I57" s="163"/>
      <c r="J57" s="127"/>
      <c r="K57" s="163" t="s">
        <v>3</v>
      </c>
      <c r="L57" s="163"/>
      <c r="M57" s="163"/>
    </row>
    <row r="58" spans="1:13" ht="16.5" customHeight="1">
      <c r="A58" s="1"/>
      <c r="B58" s="1"/>
      <c r="C58" s="2"/>
      <c r="D58" s="2"/>
      <c r="E58" s="3"/>
      <c r="F58" s="2"/>
      <c r="G58" s="164" t="s">
        <v>4</v>
      </c>
      <c r="H58" s="164"/>
      <c r="I58" s="164"/>
      <c r="J58" s="127"/>
      <c r="K58" s="164" t="s">
        <v>4</v>
      </c>
      <c r="L58" s="164"/>
      <c r="M58" s="164"/>
    </row>
    <row r="59" spans="1:13" ht="16.5" customHeight="1">
      <c r="A59" s="1"/>
      <c r="B59" s="1"/>
      <c r="C59" s="2"/>
      <c r="D59" s="2"/>
      <c r="E59" s="3"/>
      <c r="F59" s="2"/>
      <c r="G59" s="127" t="s">
        <v>5</v>
      </c>
      <c r="H59" s="127"/>
      <c r="I59" s="127" t="s">
        <v>6</v>
      </c>
      <c r="J59" s="127"/>
      <c r="K59" s="127" t="s">
        <v>5</v>
      </c>
      <c r="L59" s="127"/>
      <c r="M59" s="127" t="s">
        <v>6</v>
      </c>
    </row>
    <row r="60" spans="1:13" ht="16.5" customHeight="1">
      <c r="A60" s="1"/>
      <c r="B60" s="1"/>
      <c r="C60" s="2"/>
      <c r="D60" s="2"/>
      <c r="E60" s="3"/>
      <c r="F60" s="2"/>
      <c r="G60" s="10" t="s">
        <v>166</v>
      </c>
      <c r="H60" s="127"/>
      <c r="I60" s="10" t="s">
        <v>7</v>
      </c>
      <c r="J60" s="127"/>
      <c r="K60" s="10" t="s">
        <v>166</v>
      </c>
      <c r="L60" s="127"/>
      <c r="M60" s="10" t="s">
        <v>7</v>
      </c>
    </row>
    <row r="61" spans="1:13" ht="16.5" customHeight="1">
      <c r="A61" s="1"/>
      <c r="B61" s="1"/>
      <c r="C61" s="2"/>
      <c r="D61" s="2"/>
      <c r="E61" s="3"/>
      <c r="F61" s="2"/>
      <c r="G61" s="12" t="s">
        <v>167</v>
      </c>
      <c r="H61" s="138"/>
      <c r="I61" s="12" t="s">
        <v>8</v>
      </c>
      <c r="J61" s="138"/>
      <c r="K61" s="12" t="s">
        <v>167</v>
      </c>
      <c r="L61" s="138"/>
      <c r="M61" s="12" t="s">
        <v>8</v>
      </c>
    </row>
    <row r="62" spans="1:13" ht="16.5" customHeight="1">
      <c r="A62" s="1"/>
      <c r="B62" s="1"/>
      <c r="C62" s="2"/>
      <c r="D62" s="2"/>
      <c r="E62" s="8" t="s">
        <v>9</v>
      </c>
      <c r="F62" s="2"/>
      <c r="G62" s="13" t="s">
        <v>10</v>
      </c>
      <c r="H62" s="138"/>
      <c r="I62" s="13" t="s">
        <v>10</v>
      </c>
      <c r="J62" s="127"/>
      <c r="K62" s="13" t="s">
        <v>10</v>
      </c>
      <c r="L62" s="127"/>
      <c r="M62" s="13" t="s">
        <v>10</v>
      </c>
    </row>
    <row r="63" spans="1:13" ht="16.5" customHeight="1">
      <c r="A63" s="1"/>
      <c r="B63" s="1"/>
      <c r="C63" s="2"/>
      <c r="D63" s="2"/>
      <c r="E63" s="3"/>
      <c r="F63" s="2"/>
      <c r="G63" s="35"/>
      <c r="H63" s="138"/>
      <c r="I63" s="127"/>
      <c r="J63" s="127"/>
      <c r="K63" s="35"/>
      <c r="L63" s="127"/>
      <c r="M63" s="127"/>
    </row>
    <row r="64" spans="1:13" ht="16.5" customHeight="1">
      <c r="A64" s="36" t="s">
        <v>38</v>
      </c>
      <c r="B64" s="37"/>
      <c r="C64" s="37"/>
      <c r="D64" s="38"/>
      <c r="E64" s="39"/>
      <c r="F64" s="38"/>
      <c r="G64" s="40"/>
      <c r="H64" s="38"/>
      <c r="I64" s="38"/>
      <c r="J64" s="38"/>
      <c r="K64" s="40"/>
      <c r="L64" s="38"/>
      <c r="M64" s="38"/>
    </row>
    <row r="65" spans="1:13" ht="16.5" customHeight="1">
      <c r="A65" s="37"/>
      <c r="B65" s="37"/>
      <c r="C65" s="37"/>
      <c r="D65" s="41"/>
      <c r="E65" s="41"/>
      <c r="F65" s="41"/>
      <c r="G65" s="42"/>
      <c r="H65" s="43"/>
      <c r="I65" s="41"/>
      <c r="J65" s="43"/>
      <c r="K65" s="44"/>
      <c r="L65" s="43"/>
      <c r="M65" s="43"/>
    </row>
    <row r="66" spans="1:13" ht="16.5" customHeight="1">
      <c r="A66" s="36" t="s">
        <v>39</v>
      </c>
      <c r="B66" s="37"/>
      <c r="C66" s="37"/>
      <c r="D66" s="38"/>
      <c r="E66" s="45"/>
      <c r="F66" s="41"/>
      <c r="G66" s="42"/>
      <c r="H66" s="41"/>
      <c r="I66" s="41"/>
      <c r="J66" s="41"/>
      <c r="K66" s="42"/>
      <c r="L66" s="41"/>
      <c r="M66" s="41"/>
    </row>
    <row r="67" spans="1:13" ht="16.5" customHeight="1">
      <c r="A67" s="37"/>
      <c r="B67" s="37"/>
      <c r="C67" s="37"/>
      <c r="D67" s="41"/>
      <c r="E67" s="41"/>
      <c r="F67" s="41"/>
      <c r="G67" s="42"/>
      <c r="H67" s="43"/>
      <c r="I67" s="41"/>
      <c r="J67" s="43"/>
      <c r="K67" s="44"/>
      <c r="L67" s="43"/>
      <c r="M67" s="43"/>
    </row>
    <row r="68" spans="1:13" ht="16.5" customHeight="1">
      <c r="A68" s="38" t="s">
        <v>40</v>
      </c>
      <c r="B68" s="38"/>
      <c r="C68" s="38"/>
      <c r="D68" s="38"/>
      <c r="E68" s="46">
        <v>12</v>
      </c>
      <c r="F68" s="45"/>
      <c r="G68" s="47">
        <v>181095</v>
      </c>
      <c r="H68" s="48"/>
      <c r="I68" s="49">
        <v>162151</v>
      </c>
      <c r="J68" s="48"/>
      <c r="K68" s="47">
        <v>53908</v>
      </c>
      <c r="L68" s="41"/>
      <c r="M68" s="49">
        <v>76074</v>
      </c>
    </row>
    <row r="69" spans="1:13" ht="16.5" customHeight="1">
      <c r="A69" s="38" t="s">
        <v>41</v>
      </c>
      <c r="C69" s="38"/>
      <c r="D69" s="38"/>
      <c r="E69" s="45"/>
      <c r="F69" s="45"/>
      <c r="G69" s="47"/>
      <c r="H69" s="48"/>
      <c r="I69" s="49"/>
      <c r="J69" s="48"/>
      <c r="K69" s="47"/>
      <c r="L69" s="41"/>
      <c r="M69" s="49"/>
    </row>
    <row r="70" spans="1:13" ht="16.5" customHeight="1">
      <c r="A70" s="38"/>
      <c r="B70" s="5" t="s">
        <v>42</v>
      </c>
      <c r="C70" s="38"/>
      <c r="D70" s="38"/>
      <c r="E70" s="45">
        <v>13</v>
      </c>
      <c r="F70" s="45"/>
      <c r="G70" s="47">
        <v>47500</v>
      </c>
      <c r="H70" s="48"/>
      <c r="I70" s="49">
        <v>47500</v>
      </c>
      <c r="J70" s="48"/>
      <c r="K70" s="47">
        <v>47500</v>
      </c>
      <c r="L70" s="41"/>
      <c r="M70" s="49">
        <v>47500</v>
      </c>
    </row>
    <row r="71" spans="1:13" ht="16.5" customHeight="1">
      <c r="A71" s="38" t="s">
        <v>43</v>
      </c>
      <c r="B71" s="38"/>
      <c r="C71" s="38"/>
      <c r="D71" s="38"/>
      <c r="E71" s="46"/>
      <c r="F71" s="45"/>
      <c r="G71" s="47"/>
      <c r="H71" s="48"/>
      <c r="I71" s="49"/>
      <c r="J71" s="48"/>
      <c r="K71" s="47"/>
      <c r="L71" s="41"/>
      <c r="M71" s="49"/>
    </row>
    <row r="72" spans="1:13" ht="16.5" customHeight="1">
      <c r="A72" s="38"/>
      <c r="B72" s="38" t="s">
        <v>44</v>
      </c>
      <c r="C72" s="38"/>
      <c r="D72" s="38"/>
      <c r="E72" s="45">
        <v>13</v>
      </c>
      <c r="F72" s="45"/>
      <c r="G72" s="47">
        <v>35433</v>
      </c>
      <c r="H72" s="25"/>
      <c r="I72" s="49">
        <v>36465</v>
      </c>
      <c r="J72" s="48"/>
      <c r="K72" s="47">
        <v>33360</v>
      </c>
      <c r="L72" s="41"/>
      <c r="M72" s="49">
        <v>34413</v>
      </c>
    </row>
    <row r="73" spans="1:13" ht="16.5" customHeight="1">
      <c r="A73" s="38" t="s">
        <v>45</v>
      </c>
      <c r="E73" s="20"/>
      <c r="F73" s="45"/>
      <c r="G73" s="47">
        <v>5936</v>
      </c>
      <c r="H73" s="48"/>
      <c r="I73" s="49">
        <v>5607</v>
      </c>
      <c r="J73" s="48"/>
      <c r="K73" s="47">
        <v>510</v>
      </c>
      <c r="L73" s="41"/>
      <c r="M73" s="49">
        <v>408</v>
      </c>
    </row>
    <row r="74" spans="1:13" ht="16.5" customHeight="1">
      <c r="A74" s="38" t="s">
        <v>46</v>
      </c>
      <c r="E74" s="20"/>
      <c r="F74" s="45"/>
      <c r="G74" s="47">
        <v>3982</v>
      </c>
      <c r="H74" s="48"/>
      <c r="I74" s="49">
        <v>2670</v>
      </c>
      <c r="J74" s="48"/>
      <c r="K74" s="47">
        <v>3982</v>
      </c>
      <c r="L74" s="41"/>
      <c r="M74" s="49">
        <v>2670</v>
      </c>
    </row>
    <row r="75" spans="1:13" ht="16.5" customHeight="1">
      <c r="A75" s="5" t="s">
        <v>47</v>
      </c>
      <c r="E75" s="50"/>
      <c r="F75" s="45"/>
      <c r="G75" s="51">
        <v>5003</v>
      </c>
      <c r="H75" s="48"/>
      <c r="I75" s="52">
        <v>6710</v>
      </c>
      <c r="J75" s="48"/>
      <c r="K75" s="51">
        <v>2095</v>
      </c>
      <c r="L75" s="41"/>
      <c r="M75" s="52">
        <v>1644</v>
      </c>
    </row>
    <row r="76" spans="1:13" ht="16.5" customHeight="1">
      <c r="A76" s="37"/>
      <c r="B76" s="37"/>
      <c r="C76" s="37"/>
      <c r="D76" s="41"/>
      <c r="E76" s="41"/>
      <c r="F76" s="41"/>
      <c r="G76" s="42"/>
      <c r="H76" s="43"/>
      <c r="I76" s="41"/>
      <c r="J76" s="43"/>
      <c r="K76" s="44"/>
      <c r="L76" s="43"/>
      <c r="M76" s="43"/>
    </row>
    <row r="77" spans="1:13" ht="16.5" customHeight="1">
      <c r="A77" s="36" t="s">
        <v>48</v>
      </c>
      <c r="B77" s="37"/>
      <c r="C77" s="37"/>
      <c r="D77" s="38"/>
      <c r="E77" s="45"/>
      <c r="F77" s="45"/>
      <c r="G77" s="53">
        <f>SUM(G68:G75)</f>
        <v>278949</v>
      </c>
      <c r="H77" s="22"/>
      <c r="I77" s="54">
        <f>SUM(I68:I75)</f>
        <v>261103</v>
      </c>
      <c r="J77" s="22"/>
      <c r="K77" s="53">
        <f>SUM(K68:K75)</f>
        <v>141355</v>
      </c>
      <c r="L77" s="41"/>
      <c r="M77" s="54">
        <f>SUM(M68:M75)</f>
        <v>162709</v>
      </c>
    </row>
    <row r="78" spans="1:13" ht="16.5" customHeight="1">
      <c r="A78" s="37"/>
      <c r="B78" s="37"/>
      <c r="C78" s="37"/>
      <c r="D78" s="38"/>
      <c r="E78" s="45"/>
      <c r="F78" s="45"/>
      <c r="G78" s="21"/>
      <c r="H78" s="22"/>
      <c r="I78" s="22"/>
      <c r="J78" s="22"/>
      <c r="K78" s="21"/>
      <c r="L78" s="41"/>
      <c r="M78" s="22"/>
    </row>
    <row r="79" spans="1:13" ht="16.5" customHeight="1">
      <c r="A79" s="36" t="s">
        <v>49</v>
      </c>
      <c r="B79" s="37"/>
      <c r="C79" s="37"/>
      <c r="D79" s="38"/>
      <c r="E79" s="45"/>
      <c r="F79" s="45"/>
      <c r="G79" s="21"/>
      <c r="H79" s="22"/>
      <c r="I79" s="22"/>
      <c r="J79" s="22"/>
      <c r="K79" s="21"/>
      <c r="L79" s="41"/>
      <c r="M79" s="22"/>
    </row>
    <row r="80" spans="1:13" ht="16.5" customHeight="1">
      <c r="A80" s="37"/>
      <c r="B80" s="37"/>
      <c r="C80" s="37"/>
      <c r="D80" s="41"/>
      <c r="E80" s="41"/>
      <c r="F80" s="41"/>
      <c r="G80" s="42"/>
      <c r="H80" s="43"/>
      <c r="I80" s="41"/>
      <c r="J80" s="43"/>
      <c r="K80" s="44"/>
      <c r="L80" s="43"/>
      <c r="M80" s="43"/>
    </row>
    <row r="81" spans="1:13" ht="16.5" customHeight="1">
      <c r="A81" s="38" t="s">
        <v>50</v>
      </c>
      <c r="B81" s="37"/>
      <c r="C81" s="37"/>
      <c r="D81" s="38"/>
      <c r="E81" s="50"/>
      <c r="F81" s="45"/>
      <c r="G81" s="21"/>
      <c r="H81" s="22"/>
      <c r="I81" s="22"/>
      <c r="J81" s="22"/>
      <c r="K81" s="21"/>
      <c r="L81" s="41"/>
      <c r="M81" s="22"/>
    </row>
    <row r="82" spans="1:13" ht="16.5" customHeight="1">
      <c r="A82" s="38"/>
      <c r="B82" s="38" t="s">
        <v>51</v>
      </c>
      <c r="C82" s="38"/>
      <c r="E82" s="45">
        <v>13</v>
      </c>
      <c r="F82" s="45"/>
      <c r="G82" s="47">
        <v>22700</v>
      </c>
      <c r="H82" s="48"/>
      <c r="I82" s="49">
        <v>31566</v>
      </c>
      <c r="J82" s="48"/>
      <c r="K82" s="47">
        <v>2700</v>
      </c>
      <c r="L82" s="41"/>
      <c r="M82" s="49">
        <v>11040</v>
      </c>
    </row>
    <row r="83" spans="1:13" ht="16.5" customHeight="1">
      <c r="A83" s="37" t="s">
        <v>52</v>
      </c>
      <c r="B83" s="37"/>
      <c r="C83" s="37"/>
      <c r="D83" s="38"/>
      <c r="E83" s="20"/>
      <c r="F83" s="45"/>
      <c r="G83" s="21">
        <v>1690</v>
      </c>
      <c r="H83" s="22"/>
      <c r="I83" s="22">
        <v>302</v>
      </c>
      <c r="J83" s="22"/>
      <c r="K83" s="21">
        <v>934</v>
      </c>
      <c r="L83" s="41"/>
      <c r="M83" s="22">
        <v>297</v>
      </c>
    </row>
    <row r="84" spans="1:13" ht="16.5" customHeight="1">
      <c r="A84" s="38" t="s">
        <v>53</v>
      </c>
      <c r="B84" s="38"/>
      <c r="C84" s="38"/>
      <c r="D84" s="38"/>
      <c r="E84" s="50"/>
      <c r="F84" s="45"/>
      <c r="G84" s="47">
        <v>47112</v>
      </c>
      <c r="H84" s="55"/>
      <c r="I84" s="49">
        <v>45645</v>
      </c>
      <c r="J84" s="55"/>
      <c r="K84" s="47">
        <v>29644</v>
      </c>
      <c r="L84" s="41"/>
      <c r="M84" s="49">
        <v>29019</v>
      </c>
    </row>
    <row r="85" spans="1:13" ht="16.5" customHeight="1">
      <c r="A85" s="38" t="s">
        <v>54</v>
      </c>
      <c r="B85" s="38"/>
      <c r="C85" s="38"/>
      <c r="D85" s="38"/>
      <c r="E85" s="45"/>
      <c r="F85" s="45"/>
      <c r="G85" s="51">
        <v>7550</v>
      </c>
      <c r="H85" s="48"/>
      <c r="I85" s="52">
        <v>7294</v>
      </c>
      <c r="J85" s="48"/>
      <c r="K85" s="51">
        <v>10826</v>
      </c>
      <c r="L85" s="41"/>
      <c r="M85" s="52">
        <v>9682</v>
      </c>
    </row>
    <row r="86" spans="1:13" ht="16.5" customHeight="1">
      <c r="A86" s="37"/>
      <c r="B86" s="37"/>
      <c r="C86" s="37"/>
      <c r="D86" s="41"/>
      <c r="E86" s="41"/>
      <c r="F86" s="41"/>
      <c r="G86" s="42"/>
      <c r="H86" s="43"/>
      <c r="I86" s="41"/>
      <c r="J86" s="43"/>
      <c r="K86" s="44"/>
      <c r="L86" s="43"/>
      <c r="M86" s="43"/>
    </row>
    <row r="87" spans="1:13" ht="16.5" customHeight="1">
      <c r="A87" s="36" t="s">
        <v>55</v>
      </c>
      <c r="B87" s="37"/>
      <c r="C87" s="37"/>
      <c r="D87" s="38"/>
      <c r="E87" s="45"/>
      <c r="F87" s="45"/>
      <c r="G87" s="26">
        <f>SUM(G81:G85)</f>
        <v>79052</v>
      </c>
      <c r="H87" s="22"/>
      <c r="I87" s="27">
        <f>SUM(I81:I85)</f>
        <v>84807</v>
      </c>
      <c r="J87" s="22"/>
      <c r="K87" s="26">
        <f>SUM(K81:K85)</f>
        <v>44104</v>
      </c>
      <c r="L87" s="41"/>
      <c r="M87" s="27">
        <f>SUM(M81:M85)</f>
        <v>50038</v>
      </c>
    </row>
    <row r="88" spans="1:13" ht="16.5" customHeight="1">
      <c r="A88" s="37"/>
      <c r="B88" s="37"/>
      <c r="C88" s="37"/>
      <c r="D88" s="41"/>
      <c r="E88" s="41"/>
      <c r="F88" s="41"/>
      <c r="G88" s="42"/>
      <c r="H88" s="43"/>
      <c r="I88" s="41"/>
      <c r="J88" s="43"/>
      <c r="K88" s="44"/>
      <c r="L88" s="43"/>
      <c r="M88" s="43"/>
    </row>
    <row r="89" spans="1:13" ht="16.5" customHeight="1">
      <c r="A89" s="36" t="s">
        <v>56</v>
      </c>
      <c r="B89" s="37"/>
      <c r="C89" s="37"/>
      <c r="D89" s="38"/>
      <c r="E89" s="45"/>
      <c r="F89" s="45"/>
      <c r="G89" s="26">
        <f>SUM(G77,G87)</f>
        <v>358001</v>
      </c>
      <c r="H89" s="25"/>
      <c r="I89" s="27">
        <f>SUM(I77,I87)</f>
        <v>345910</v>
      </c>
      <c r="J89" s="25"/>
      <c r="K89" s="26">
        <f>SUM(K77,K87)</f>
        <v>185459</v>
      </c>
      <c r="L89" s="41"/>
      <c r="M89" s="27">
        <f>SUM(M77,M87)</f>
        <v>212747</v>
      </c>
    </row>
    <row r="90" spans="1:13" ht="16.5" customHeight="1">
      <c r="A90" s="36"/>
      <c r="B90" s="37"/>
      <c r="C90" s="37"/>
      <c r="D90" s="38"/>
      <c r="E90" s="45"/>
      <c r="F90" s="45"/>
      <c r="G90" s="25"/>
      <c r="H90" s="25"/>
      <c r="I90" s="25"/>
      <c r="J90" s="25"/>
      <c r="K90" s="25"/>
      <c r="L90" s="41"/>
      <c r="M90" s="25"/>
    </row>
    <row r="91" spans="1:13" ht="15.65" customHeight="1">
      <c r="A91" s="36"/>
      <c r="B91" s="37"/>
      <c r="C91" s="37"/>
      <c r="D91" s="38"/>
      <c r="E91" s="45"/>
      <c r="F91" s="45"/>
      <c r="G91" s="25"/>
      <c r="H91" s="25"/>
      <c r="I91" s="25"/>
      <c r="J91" s="25"/>
      <c r="K91" s="25"/>
      <c r="L91" s="41"/>
      <c r="M91" s="25"/>
    </row>
    <row r="92" spans="1:13" ht="15.65" customHeight="1">
      <c r="A92" s="36"/>
      <c r="B92" s="37"/>
      <c r="C92" s="37"/>
      <c r="D92" s="38"/>
      <c r="E92" s="45"/>
      <c r="F92" s="45"/>
      <c r="G92" s="25"/>
      <c r="H92" s="25"/>
      <c r="I92" s="25"/>
      <c r="J92" s="25"/>
      <c r="K92" s="25"/>
      <c r="L92" s="41"/>
      <c r="M92" s="25"/>
    </row>
    <row r="93" spans="1:13" ht="15.65" customHeight="1">
      <c r="A93" s="36"/>
      <c r="B93" s="37"/>
      <c r="C93" s="37"/>
      <c r="D93" s="38"/>
      <c r="E93" s="45"/>
      <c r="F93" s="45"/>
      <c r="G93" s="25"/>
      <c r="H93" s="25"/>
      <c r="I93" s="25"/>
      <c r="J93" s="25"/>
      <c r="K93" s="25"/>
      <c r="L93" s="41"/>
      <c r="M93" s="25"/>
    </row>
    <row r="94" spans="1:13" ht="15.65" customHeight="1">
      <c r="A94" s="36"/>
      <c r="B94" s="37"/>
      <c r="C94" s="37"/>
      <c r="D94" s="38"/>
      <c r="E94" s="45"/>
      <c r="F94" s="45"/>
      <c r="G94" s="25"/>
      <c r="H94" s="25"/>
      <c r="I94" s="25"/>
      <c r="J94" s="25"/>
      <c r="K94" s="25"/>
      <c r="L94" s="41"/>
      <c r="M94" s="25"/>
    </row>
    <row r="95" spans="1:13" ht="15.65" customHeight="1">
      <c r="A95" s="36"/>
      <c r="B95" s="37"/>
      <c r="C95" s="37"/>
      <c r="D95" s="38"/>
      <c r="E95" s="45"/>
      <c r="F95" s="45"/>
      <c r="G95" s="25"/>
      <c r="H95" s="25"/>
      <c r="I95" s="25"/>
      <c r="J95" s="25"/>
      <c r="K95" s="25"/>
      <c r="L95" s="41"/>
      <c r="M95" s="25"/>
    </row>
    <row r="96" spans="1:13" ht="15.65" customHeight="1">
      <c r="A96" s="36"/>
      <c r="B96" s="37"/>
      <c r="C96" s="37"/>
      <c r="D96" s="38"/>
      <c r="E96" s="45"/>
      <c r="F96" s="45"/>
      <c r="G96" s="25"/>
      <c r="H96" s="25"/>
      <c r="I96" s="25"/>
      <c r="J96" s="25"/>
      <c r="K96" s="25"/>
      <c r="L96" s="41"/>
      <c r="M96" s="25"/>
    </row>
    <row r="97" spans="1:13" ht="15.65" customHeight="1">
      <c r="A97" s="36"/>
      <c r="B97" s="37"/>
      <c r="C97" s="37"/>
      <c r="D97" s="38"/>
      <c r="E97" s="45"/>
      <c r="F97" s="45"/>
      <c r="G97" s="25"/>
      <c r="H97" s="25"/>
      <c r="I97" s="25"/>
      <c r="J97" s="25"/>
      <c r="K97" s="25"/>
      <c r="L97" s="41"/>
      <c r="M97" s="25"/>
    </row>
    <row r="98" spans="1:13" ht="22.5" customHeight="1">
      <c r="A98" s="36"/>
      <c r="B98" s="37"/>
      <c r="C98" s="37"/>
      <c r="D98" s="38"/>
      <c r="E98" s="45"/>
      <c r="F98" s="45"/>
      <c r="G98" s="25"/>
      <c r="H98" s="25"/>
      <c r="I98" s="25"/>
      <c r="J98" s="25"/>
      <c r="K98" s="25"/>
      <c r="L98" s="41"/>
      <c r="M98" s="25"/>
    </row>
    <row r="99" spans="1:13" ht="16.5" customHeight="1">
      <c r="A99" s="36"/>
      <c r="B99" s="37"/>
      <c r="C99" s="37"/>
      <c r="D99" s="38"/>
      <c r="E99" s="45"/>
      <c r="F99" s="45"/>
      <c r="G99" s="25"/>
      <c r="H99" s="25"/>
      <c r="I99" s="25"/>
      <c r="J99" s="25"/>
      <c r="K99" s="25"/>
      <c r="L99" s="41"/>
      <c r="M99" s="25"/>
    </row>
    <row r="100" spans="1:13" ht="22" customHeight="1">
      <c r="A100" s="33" t="str">
        <f>A51</f>
        <v>The condensed notes to the interim financial information are an integral part of this interim financial information.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</row>
    <row r="101" spans="1:13" ht="16.5" customHeight="1">
      <c r="A101" s="1" t="str">
        <f>+A1</f>
        <v>Salee Industry Public Company Limited</v>
      </c>
      <c r="B101" s="37"/>
      <c r="C101" s="37"/>
      <c r="D101" s="38"/>
      <c r="E101" s="45"/>
      <c r="F101" s="45"/>
      <c r="G101" s="25"/>
      <c r="H101" s="25"/>
      <c r="I101" s="25"/>
      <c r="J101" s="25"/>
      <c r="K101" s="25"/>
      <c r="L101" s="41"/>
      <c r="M101" s="25"/>
    </row>
    <row r="102" spans="1:13" ht="16.5" customHeight="1">
      <c r="A102" s="1" t="s">
        <v>37</v>
      </c>
      <c r="B102" s="37"/>
      <c r="C102" s="37"/>
      <c r="D102" s="38"/>
      <c r="E102" s="45"/>
      <c r="F102" s="45"/>
      <c r="G102" s="25"/>
      <c r="H102" s="25"/>
      <c r="I102" s="25"/>
      <c r="J102" s="25"/>
      <c r="K102" s="25"/>
      <c r="L102" s="41"/>
      <c r="M102" s="25"/>
    </row>
    <row r="103" spans="1:13" ht="16.5" customHeight="1">
      <c r="A103" s="6" t="str">
        <f>A54</f>
        <v>As at 31 March 2022</v>
      </c>
      <c r="B103" s="56"/>
      <c r="C103" s="56"/>
      <c r="D103" s="57"/>
      <c r="E103" s="58"/>
      <c r="F103" s="58"/>
      <c r="G103" s="27"/>
      <c r="H103" s="27"/>
      <c r="I103" s="27"/>
      <c r="J103" s="27"/>
      <c r="K103" s="27"/>
      <c r="L103" s="59"/>
      <c r="M103" s="27"/>
    </row>
    <row r="104" spans="1:13" ht="16.5" customHeight="1">
      <c r="A104" s="36"/>
      <c r="B104" s="37"/>
      <c r="C104" s="37"/>
      <c r="D104" s="38"/>
      <c r="E104" s="45"/>
      <c r="F104" s="45"/>
      <c r="G104" s="25"/>
      <c r="H104" s="25"/>
      <c r="I104" s="25"/>
      <c r="J104" s="25"/>
      <c r="K104" s="25"/>
      <c r="L104" s="41"/>
      <c r="M104" s="25"/>
    </row>
    <row r="105" spans="1:13" ht="16.5" customHeight="1">
      <c r="A105" s="36"/>
      <c r="B105" s="37"/>
      <c r="C105" s="37"/>
      <c r="D105" s="38"/>
      <c r="E105" s="45"/>
      <c r="F105" s="45"/>
      <c r="G105" s="25"/>
      <c r="H105" s="25"/>
      <c r="I105" s="25"/>
      <c r="J105" s="25"/>
      <c r="K105" s="25"/>
      <c r="L105" s="41"/>
      <c r="M105" s="25"/>
    </row>
    <row r="106" spans="1:13" ht="16.5" customHeight="1">
      <c r="A106" s="1"/>
      <c r="B106" s="1"/>
      <c r="C106" s="2"/>
      <c r="D106" s="2"/>
      <c r="E106" s="3"/>
      <c r="F106" s="2"/>
      <c r="G106" s="163" t="s">
        <v>2</v>
      </c>
      <c r="H106" s="163"/>
      <c r="I106" s="163"/>
      <c r="J106" s="127"/>
      <c r="K106" s="163" t="s">
        <v>3</v>
      </c>
      <c r="L106" s="163"/>
      <c r="M106" s="163"/>
    </row>
    <row r="107" spans="1:13" ht="16.5" customHeight="1">
      <c r="A107" s="1"/>
      <c r="B107" s="1"/>
      <c r="C107" s="2"/>
      <c r="D107" s="2"/>
      <c r="E107" s="3"/>
      <c r="F107" s="2"/>
      <c r="G107" s="164" t="s">
        <v>4</v>
      </c>
      <c r="H107" s="164"/>
      <c r="I107" s="164"/>
      <c r="J107" s="127"/>
      <c r="K107" s="164" t="s">
        <v>4</v>
      </c>
      <c r="L107" s="164"/>
      <c r="M107" s="164"/>
    </row>
    <row r="108" spans="1:13" ht="16.5" customHeight="1">
      <c r="A108" s="1"/>
      <c r="B108" s="1"/>
      <c r="C108" s="2"/>
      <c r="D108" s="2"/>
      <c r="E108" s="3"/>
      <c r="F108" s="2"/>
      <c r="G108" s="127" t="s">
        <v>5</v>
      </c>
      <c r="H108" s="127"/>
      <c r="I108" s="127" t="s">
        <v>6</v>
      </c>
      <c r="J108" s="127"/>
      <c r="K108" s="127" t="s">
        <v>5</v>
      </c>
      <c r="L108" s="127"/>
      <c r="M108" s="127" t="s">
        <v>6</v>
      </c>
    </row>
    <row r="109" spans="1:13" ht="16.5" customHeight="1">
      <c r="A109" s="1"/>
      <c r="B109" s="1"/>
      <c r="C109" s="2"/>
      <c r="D109" s="2"/>
      <c r="E109" s="3"/>
      <c r="F109" s="2"/>
      <c r="G109" s="10" t="s">
        <v>166</v>
      </c>
      <c r="H109" s="127"/>
      <c r="I109" s="10" t="s">
        <v>7</v>
      </c>
      <c r="J109" s="127"/>
      <c r="K109" s="10" t="s">
        <v>166</v>
      </c>
      <c r="L109" s="127"/>
      <c r="M109" s="10" t="s">
        <v>7</v>
      </c>
    </row>
    <row r="110" spans="1:13" ht="16.5" customHeight="1">
      <c r="A110" s="11"/>
      <c r="B110" s="11"/>
      <c r="C110" s="11"/>
      <c r="D110" s="11"/>
      <c r="E110" s="3"/>
      <c r="F110" s="2"/>
      <c r="G110" s="12" t="s">
        <v>167</v>
      </c>
      <c r="H110" s="138"/>
      <c r="I110" s="12" t="s">
        <v>8</v>
      </c>
      <c r="J110" s="138"/>
      <c r="K110" s="12" t="s">
        <v>167</v>
      </c>
      <c r="L110" s="138"/>
      <c r="M110" s="12" t="s">
        <v>8</v>
      </c>
    </row>
    <row r="111" spans="1:13" ht="16.5" customHeight="1">
      <c r="A111" s="1"/>
      <c r="B111" s="1"/>
      <c r="C111" s="2"/>
      <c r="D111" s="2"/>
      <c r="E111" s="3"/>
      <c r="F111" s="2"/>
      <c r="G111" s="13" t="s">
        <v>10</v>
      </c>
      <c r="H111" s="138"/>
      <c r="I111" s="13" t="s">
        <v>10</v>
      </c>
      <c r="J111" s="127"/>
      <c r="K111" s="13" t="s">
        <v>10</v>
      </c>
      <c r="L111" s="127"/>
      <c r="M111" s="13" t="s">
        <v>10</v>
      </c>
    </row>
    <row r="112" spans="1:13" ht="16.5" customHeight="1">
      <c r="A112" s="14"/>
      <c r="B112" s="14"/>
      <c r="E112" s="3"/>
      <c r="G112" s="15"/>
      <c r="H112" s="16"/>
      <c r="J112" s="16"/>
      <c r="K112" s="17"/>
      <c r="L112" s="16"/>
      <c r="M112" s="16"/>
    </row>
    <row r="113" spans="1:13" ht="16.5" customHeight="1">
      <c r="A113" s="36" t="s">
        <v>57</v>
      </c>
      <c r="B113" s="37"/>
      <c r="C113" s="37"/>
      <c r="D113" s="38"/>
      <c r="E113" s="3"/>
      <c r="F113" s="38"/>
      <c r="G113" s="40"/>
      <c r="H113" s="38"/>
      <c r="I113" s="38"/>
      <c r="J113" s="38"/>
      <c r="K113" s="40"/>
      <c r="L113" s="38"/>
      <c r="M113" s="38"/>
    </row>
    <row r="114" spans="1:13" ht="16.5" customHeight="1">
      <c r="A114" s="36"/>
      <c r="B114" s="36"/>
      <c r="C114" s="37"/>
      <c r="D114" s="38"/>
      <c r="E114" s="39"/>
      <c r="F114" s="38"/>
      <c r="G114" s="40"/>
      <c r="H114" s="38"/>
      <c r="I114" s="38"/>
      <c r="J114" s="38"/>
      <c r="K114" s="40"/>
      <c r="L114" s="38"/>
      <c r="M114" s="38"/>
    </row>
    <row r="115" spans="1:13" ht="16.5" customHeight="1">
      <c r="A115" s="36" t="s">
        <v>58</v>
      </c>
      <c r="B115" s="37"/>
      <c r="C115" s="37"/>
      <c r="D115" s="38"/>
      <c r="E115" s="45"/>
      <c r="F115" s="45"/>
      <c r="G115" s="21"/>
      <c r="H115" s="22"/>
      <c r="I115" s="22"/>
      <c r="J115" s="22"/>
      <c r="K115" s="21"/>
      <c r="L115" s="41"/>
      <c r="M115" s="22"/>
    </row>
    <row r="116" spans="1:13" ht="16.5" customHeight="1">
      <c r="A116" s="37"/>
      <c r="B116" s="37"/>
      <c r="C116" s="37"/>
      <c r="D116" s="38"/>
      <c r="E116" s="45"/>
      <c r="F116" s="45"/>
      <c r="G116" s="21"/>
      <c r="H116" s="22"/>
      <c r="I116" s="22"/>
      <c r="J116" s="22"/>
      <c r="K116" s="21"/>
      <c r="L116" s="41"/>
      <c r="M116" s="22"/>
    </row>
    <row r="117" spans="1:13" ht="16.5" customHeight="1">
      <c r="A117" s="37" t="s">
        <v>59</v>
      </c>
      <c r="B117" s="37"/>
      <c r="C117" s="37"/>
      <c r="D117" s="38"/>
      <c r="E117" s="45"/>
      <c r="F117" s="45"/>
      <c r="G117" s="21"/>
      <c r="H117" s="22"/>
      <c r="I117" s="22"/>
      <c r="J117" s="22"/>
      <c r="K117" s="21"/>
      <c r="L117" s="41"/>
      <c r="M117" s="22"/>
    </row>
    <row r="118" spans="1:13" ht="16.5" customHeight="1">
      <c r="A118" s="37"/>
      <c r="B118" s="38" t="s">
        <v>60</v>
      </c>
      <c r="C118" s="38"/>
      <c r="D118" s="38"/>
      <c r="F118" s="45"/>
      <c r="G118" s="24"/>
      <c r="H118" s="25"/>
      <c r="I118" s="25"/>
      <c r="J118" s="25"/>
      <c r="K118" s="24"/>
      <c r="L118" s="41"/>
      <c r="M118" s="25"/>
    </row>
    <row r="119" spans="1:13" ht="16.5" customHeight="1">
      <c r="A119" s="37"/>
      <c r="B119" s="38"/>
      <c r="C119" s="38" t="s">
        <v>61</v>
      </c>
      <c r="D119" s="38"/>
      <c r="F119" s="45"/>
      <c r="G119" s="24"/>
      <c r="H119" s="25"/>
      <c r="I119" s="25"/>
      <c r="J119" s="25"/>
      <c r="K119" s="24"/>
      <c r="L119" s="41"/>
      <c r="M119" s="25"/>
    </row>
    <row r="120" spans="1:13" ht="16.5" customHeight="1" thickBot="1">
      <c r="A120" s="37"/>
      <c r="B120" s="38"/>
      <c r="C120" s="38"/>
      <c r="D120" s="38" t="s">
        <v>62</v>
      </c>
      <c r="F120" s="45"/>
      <c r="G120" s="31">
        <v>380121.01699999999</v>
      </c>
      <c r="H120" s="25"/>
      <c r="I120" s="32">
        <v>380121</v>
      </c>
      <c r="J120" s="25"/>
      <c r="K120" s="31">
        <v>380121.01699999999</v>
      </c>
      <c r="L120" s="41"/>
      <c r="M120" s="32">
        <v>380121</v>
      </c>
    </row>
    <row r="121" spans="1:13" ht="16.5" customHeight="1" thickTop="1">
      <c r="B121" s="38" t="s">
        <v>63</v>
      </c>
      <c r="C121" s="38"/>
      <c r="D121" s="38"/>
      <c r="F121" s="45"/>
      <c r="G121" s="60"/>
      <c r="H121" s="55"/>
      <c r="I121" s="55"/>
      <c r="J121" s="55"/>
      <c r="K121" s="60"/>
      <c r="L121" s="41"/>
      <c r="M121" s="55"/>
    </row>
    <row r="122" spans="1:13" ht="16.5" customHeight="1">
      <c r="B122" s="38"/>
      <c r="C122" s="38" t="s">
        <v>64</v>
      </c>
      <c r="D122" s="38"/>
      <c r="F122" s="45"/>
      <c r="G122" s="60"/>
      <c r="H122" s="55"/>
      <c r="I122" s="55"/>
      <c r="J122" s="55"/>
      <c r="K122" s="60"/>
      <c r="L122" s="41"/>
      <c r="M122" s="55"/>
    </row>
    <row r="123" spans="1:13" ht="16.5" customHeight="1">
      <c r="B123" s="38"/>
      <c r="D123" s="38" t="s">
        <v>65</v>
      </c>
      <c r="F123" s="45"/>
      <c r="G123" s="60">
        <v>380121</v>
      </c>
      <c r="H123" s="55"/>
      <c r="I123" s="55">
        <v>380121</v>
      </c>
      <c r="J123" s="55"/>
      <c r="K123" s="60">
        <v>380121</v>
      </c>
      <c r="L123" s="41"/>
      <c r="M123" s="55">
        <v>380121</v>
      </c>
    </row>
    <row r="124" spans="1:13" ht="16.5" customHeight="1">
      <c r="A124" s="37" t="s">
        <v>66</v>
      </c>
      <c r="B124" s="37"/>
      <c r="C124" s="37"/>
      <c r="D124" s="38"/>
      <c r="E124" s="45"/>
      <c r="F124" s="45"/>
      <c r="G124" s="24">
        <v>147665</v>
      </c>
      <c r="H124" s="55"/>
      <c r="I124" s="25">
        <v>147665</v>
      </c>
      <c r="J124" s="55"/>
      <c r="K124" s="24">
        <v>147665</v>
      </c>
      <c r="L124" s="41"/>
      <c r="M124" s="25">
        <v>147665</v>
      </c>
    </row>
    <row r="125" spans="1:13" ht="16.5" customHeight="1">
      <c r="A125" s="37" t="s">
        <v>67</v>
      </c>
      <c r="B125" s="37"/>
      <c r="C125" s="37"/>
      <c r="D125" s="38"/>
      <c r="E125" s="45"/>
      <c r="F125" s="45"/>
      <c r="G125" s="15"/>
      <c r="H125" s="5"/>
      <c r="J125" s="5"/>
      <c r="K125" s="15"/>
      <c r="L125" s="5"/>
      <c r="M125" s="5"/>
    </row>
    <row r="126" spans="1:13" ht="16.5" customHeight="1">
      <c r="B126" s="37" t="s">
        <v>68</v>
      </c>
      <c r="C126" s="37"/>
      <c r="D126" s="38"/>
      <c r="E126" s="45"/>
      <c r="F126" s="45"/>
      <c r="G126" s="24">
        <v>58202</v>
      </c>
      <c r="H126" s="48"/>
      <c r="I126" s="25">
        <v>58202</v>
      </c>
      <c r="J126" s="48"/>
      <c r="K126" s="24">
        <v>38012</v>
      </c>
      <c r="L126" s="41"/>
      <c r="M126" s="25">
        <v>38012</v>
      </c>
    </row>
    <row r="127" spans="1:13" ht="16.5" customHeight="1">
      <c r="B127" s="37" t="s">
        <v>69</v>
      </c>
      <c r="C127" s="37"/>
      <c r="D127" s="38"/>
      <c r="E127" s="45"/>
      <c r="F127" s="45"/>
      <c r="G127" s="24">
        <v>238676</v>
      </c>
      <c r="H127" s="48"/>
      <c r="I127" s="25">
        <v>223886</v>
      </c>
      <c r="J127" s="48"/>
      <c r="K127" s="24">
        <v>551874</v>
      </c>
      <c r="L127" s="41"/>
      <c r="M127" s="25">
        <v>539970</v>
      </c>
    </row>
    <row r="128" spans="1:13" ht="16.5" customHeight="1">
      <c r="A128" s="5" t="s">
        <v>70</v>
      </c>
      <c r="C128" s="37"/>
      <c r="D128" s="38"/>
      <c r="E128" s="45"/>
      <c r="F128" s="45"/>
      <c r="G128" s="26">
        <v>419254</v>
      </c>
      <c r="H128" s="61"/>
      <c r="I128" s="27">
        <v>417975</v>
      </c>
      <c r="J128" s="55"/>
      <c r="K128" s="26">
        <v>32286</v>
      </c>
      <c r="L128" s="41"/>
      <c r="M128" s="27">
        <v>31007</v>
      </c>
    </row>
    <row r="129" spans="1:13" ht="16.5" customHeight="1">
      <c r="A129" s="37"/>
      <c r="B129" s="37"/>
      <c r="C129" s="37"/>
      <c r="D129" s="38"/>
      <c r="E129" s="45"/>
      <c r="F129" s="45"/>
      <c r="G129" s="21"/>
      <c r="H129" s="22"/>
      <c r="I129" s="22"/>
      <c r="J129" s="22"/>
      <c r="K129" s="21"/>
      <c r="L129" s="128"/>
      <c r="M129" s="22"/>
    </row>
    <row r="130" spans="1:13" ht="16.5" customHeight="1">
      <c r="A130" s="36" t="s">
        <v>71</v>
      </c>
      <c r="B130" s="36"/>
      <c r="C130" s="37"/>
      <c r="D130" s="38"/>
      <c r="E130" s="45"/>
      <c r="F130" s="45"/>
      <c r="G130" s="21"/>
      <c r="H130" s="22"/>
      <c r="I130" s="22"/>
      <c r="J130" s="22"/>
      <c r="K130" s="21"/>
      <c r="L130" s="128"/>
      <c r="M130" s="22"/>
    </row>
    <row r="131" spans="1:13" ht="16.5" customHeight="1">
      <c r="A131" s="36"/>
      <c r="B131" s="36" t="s">
        <v>72</v>
      </c>
      <c r="C131" s="37"/>
      <c r="D131" s="38"/>
      <c r="E131" s="45"/>
      <c r="F131" s="45"/>
      <c r="G131" s="21">
        <f>SUM(G123:G128)</f>
        <v>1243918</v>
      </c>
      <c r="H131" s="22"/>
      <c r="I131" s="22">
        <f>SUM(I123:I128)</f>
        <v>1227849</v>
      </c>
      <c r="J131" s="22"/>
      <c r="K131" s="21">
        <f>SUM(K123:K128)</f>
        <v>1149958</v>
      </c>
      <c r="L131" s="128"/>
      <c r="M131" s="22">
        <f>SUM(M123:M128)</f>
        <v>1136775</v>
      </c>
    </row>
    <row r="132" spans="1:13" ht="16.5" customHeight="1">
      <c r="A132" s="37" t="s">
        <v>73</v>
      </c>
      <c r="B132" s="37"/>
      <c r="C132" s="37"/>
      <c r="D132" s="38"/>
      <c r="E132" s="45"/>
      <c r="F132" s="45"/>
      <c r="G132" s="26">
        <v>366949</v>
      </c>
      <c r="H132" s="22"/>
      <c r="I132" s="27">
        <v>365423</v>
      </c>
      <c r="J132" s="22"/>
      <c r="K132" s="26">
        <v>0</v>
      </c>
      <c r="L132" s="128"/>
      <c r="M132" s="27">
        <v>0</v>
      </c>
    </row>
    <row r="133" spans="1:13" ht="16.5" customHeight="1">
      <c r="A133" s="37"/>
      <c r="B133" s="37"/>
      <c r="C133" s="37"/>
      <c r="D133" s="38"/>
      <c r="E133" s="45"/>
      <c r="F133" s="45"/>
      <c r="G133" s="21"/>
      <c r="H133" s="22"/>
      <c r="I133" s="22"/>
      <c r="J133" s="22"/>
      <c r="K133" s="21"/>
      <c r="L133" s="128"/>
      <c r="M133" s="22"/>
    </row>
    <row r="134" spans="1:13" ht="16.5" customHeight="1">
      <c r="A134" s="36" t="s">
        <v>74</v>
      </c>
      <c r="B134" s="37"/>
      <c r="C134" s="37"/>
      <c r="D134" s="38"/>
      <c r="E134" s="45"/>
      <c r="F134" s="45"/>
      <c r="G134" s="26">
        <f>SUM(G131:G132)</f>
        <v>1610867</v>
      </c>
      <c r="H134" s="25"/>
      <c r="I134" s="27">
        <f>SUM(I131:I132)</f>
        <v>1593272</v>
      </c>
      <c r="J134" s="25"/>
      <c r="K134" s="26">
        <f>SUM(K131:K132)</f>
        <v>1149958</v>
      </c>
      <c r="L134" s="25"/>
      <c r="M134" s="27">
        <f>SUM(M131:M132)</f>
        <v>1136775</v>
      </c>
    </row>
    <row r="135" spans="1:13" ht="16.5" customHeight="1">
      <c r="A135" s="36"/>
      <c r="B135" s="37"/>
      <c r="C135" s="37"/>
      <c r="D135" s="38"/>
      <c r="E135" s="45"/>
      <c r="F135" s="45"/>
      <c r="G135" s="24"/>
      <c r="H135" s="25"/>
      <c r="I135" s="25"/>
      <c r="J135" s="25"/>
      <c r="K135" s="24"/>
      <c r="L135" s="25"/>
      <c r="M135" s="25"/>
    </row>
    <row r="136" spans="1:13" ht="16.5" customHeight="1" thickBot="1">
      <c r="A136" s="36" t="s">
        <v>75</v>
      </c>
      <c r="B136" s="36"/>
      <c r="C136" s="36"/>
      <c r="D136" s="38"/>
      <c r="E136" s="62"/>
      <c r="F136" s="62"/>
      <c r="G136" s="31">
        <f>SUM(G89+G134)</f>
        <v>1968868</v>
      </c>
      <c r="H136" s="22"/>
      <c r="I136" s="32">
        <f>SUM(I89+I134)</f>
        <v>1939182</v>
      </c>
      <c r="J136" s="22"/>
      <c r="K136" s="31">
        <f>SUM(K89+K134)</f>
        <v>1335417</v>
      </c>
      <c r="L136" s="22"/>
      <c r="M136" s="32">
        <f>SUM(M89+M134)</f>
        <v>1349522</v>
      </c>
    </row>
    <row r="137" spans="1:13" ht="16.5" customHeight="1" thickTop="1">
      <c r="A137" s="37"/>
      <c r="B137" s="38"/>
      <c r="C137" s="38"/>
      <c r="D137" s="38"/>
      <c r="E137" s="45"/>
      <c r="F137" s="45"/>
      <c r="G137" s="25"/>
      <c r="H137" s="22"/>
      <c r="I137" s="25"/>
      <c r="J137" s="22"/>
      <c r="K137" s="25"/>
      <c r="L137" s="22"/>
      <c r="M137" s="25"/>
    </row>
    <row r="138" spans="1:13" ht="16.5" customHeight="1">
      <c r="A138" s="37"/>
      <c r="B138" s="38"/>
      <c r="C138" s="38"/>
      <c r="D138" s="38"/>
      <c r="E138" s="45"/>
      <c r="F138" s="45"/>
      <c r="G138" s="25"/>
      <c r="H138" s="22"/>
      <c r="I138" s="25"/>
      <c r="J138" s="22"/>
      <c r="K138" s="25"/>
      <c r="L138" s="22"/>
      <c r="M138" s="25"/>
    </row>
    <row r="139" spans="1:13" ht="16.5" customHeight="1">
      <c r="A139" s="37"/>
      <c r="B139" s="38"/>
      <c r="C139" s="38"/>
      <c r="D139" s="38"/>
      <c r="E139" s="45"/>
      <c r="F139" s="45"/>
      <c r="G139" s="25"/>
      <c r="H139" s="22"/>
      <c r="I139" s="25"/>
      <c r="J139" s="22"/>
      <c r="K139" s="25"/>
      <c r="L139" s="22"/>
      <c r="M139" s="25"/>
    </row>
    <row r="140" spans="1:13" ht="16.5" customHeight="1">
      <c r="A140" s="37"/>
      <c r="B140" s="38"/>
      <c r="C140" s="38"/>
      <c r="D140" s="38"/>
      <c r="E140" s="45"/>
      <c r="F140" s="45"/>
      <c r="G140" s="25"/>
      <c r="H140" s="22"/>
      <c r="I140" s="25"/>
      <c r="J140" s="22"/>
      <c r="K140" s="25"/>
      <c r="L140" s="22"/>
      <c r="M140" s="25"/>
    </row>
    <row r="141" spans="1:13" ht="16.5" customHeight="1">
      <c r="A141" s="37"/>
      <c r="B141" s="38"/>
      <c r="C141" s="38"/>
      <c r="D141" s="38"/>
      <c r="E141" s="45"/>
      <c r="F141" s="45"/>
      <c r="G141" s="25"/>
      <c r="H141" s="22"/>
      <c r="I141" s="25"/>
      <c r="J141" s="22"/>
      <c r="K141" s="25"/>
      <c r="L141" s="22"/>
      <c r="M141" s="25"/>
    </row>
    <row r="142" spans="1:13" ht="16.5" customHeight="1">
      <c r="A142" s="37"/>
      <c r="B142" s="38"/>
      <c r="C142" s="38"/>
      <c r="D142" s="38"/>
      <c r="E142" s="45"/>
      <c r="F142" s="45"/>
      <c r="G142" s="25"/>
      <c r="H142" s="22"/>
      <c r="I142" s="25"/>
      <c r="J142" s="22"/>
      <c r="K142" s="25"/>
      <c r="L142" s="22"/>
      <c r="M142" s="25"/>
    </row>
    <row r="143" spans="1:13" ht="16.5" customHeight="1">
      <c r="A143" s="37"/>
      <c r="B143" s="38"/>
      <c r="C143" s="38"/>
      <c r="D143" s="38"/>
      <c r="E143" s="45"/>
      <c r="F143" s="45"/>
      <c r="G143" s="25"/>
      <c r="H143" s="22"/>
      <c r="I143" s="25"/>
      <c r="J143" s="22"/>
      <c r="K143" s="25"/>
      <c r="L143" s="22"/>
      <c r="M143" s="25"/>
    </row>
    <row r="144" spans="1:13" ht="16.5" customHeight="1">
      <c r="A144" s="37"/>
      <c r="B144" s="38"/>
      <c r="C144" s="38"/>
      <c r="D144" s="38"/>
      <c r="E144" s="45"/>
      <c r="F144" s="45"/>
      <c r="G144" s="25"/>
      <c r="H144" s="22"/>
      <c r="I144" s="25"/>
      <c r="J144" s="22"/>
      <c r="K144" s="25"/>
      <c r="L144" s="22"/>
      <c r="M144" s="25"/>
    </row>
    <row r="145" spans="1:13" ht="16.5" customHeight="1">
      <c r="A145" s="37"/>
      <c r="B145" s="38"/>
      <c r="C145" s="38"/>
      <c r="D145" s="38"/>
      <c r="E145" s="45"/>
      <c r="F145" s="45"/>
      <c r="G145" s="25"/>
      <c r="H145" s="22"/>
      <c r="I145" s="25"/>
      <c r="J145" s="22"/>
      <c r="K145" s="25"/>
      <c r="L145" s="22"/>
      <c r="M145" s="25"/>
    </row>
    <row r="146" spans="1:13" ht="16.5" customHeight="1">
      <c r="A146" s="38"/>
      <c r="B146" s="38"/>
      <c r="C146" s="38"/>
      <c r="D146" s="38"/>
      <c r="E146" s="45"/>
      <c r="F146" s="45"/>
      <c r="G146" s="25"/>
      <c r="H146" s="22"/>
      <c r="I146" s="25"/>
      <c r="J146" s="22"/>
      <c r="K146" s="25"/>
      <c r="L146" s="22"/>
      <c r="M146" s="25"/>
    </row>
    <row r="148" spans="1:13" ht="17.25" customHeight="1"/>
    <row r="149" spans="1:13" ht="22" customHeight="1">
      <c r="A149" s="33" t="str">
        <f>A51</f>
        <v>The condensed notes to the interim financial information are an integral part of this interim financial information.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</row>
  </sheetData>
  <mergeCells count="12">
    <mergeCell ref="G58:I58"/>
    <mergeCell ref="K58:M58"/>
    <mergeCell ref="G106:I106"/>
    <mergeCell ref="K106:M106"/>
    <mergeCell ref="G107:I107"/>
    <mergeCell ref="K107:M107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EB5FE-7AF0-46D7-BB0F-CFF90ABEBD4B}">
  <dimension ref="A1:M98"/>
  <sheetViews>
    <sheetView topLeftCell="A37" zoomScaleNormal="100" zoomScaleSheetLayoutView="90" workbookViewId="0">
      <selection activeCell="Q84" sqref="Q84"/>
    </sheetView>
  </sheetViews>
  <sheetFormatPr defaultColWidth="11" defaultRowHeight="16.5" customHeight="1"/>
  <cols>
    <col min="1" max="3" width="1.796875" style="5" customWidth="1"/>
    <col min="4" max="4" width="34" style="5" customWidth="1"/>
    <col min="5" max="5" width="5.296875" style="5" customWidth="1"/>
    <col min="6" max="6" width="1" style="5" customWidth="1"/>
    <col min="7" max="7" width="14.19921875" style="5" customWidth="1"/>
    <col min="8" max="8" width="1" style="5" customWidth="1"/>
    <col min="9" max="9" width="14.19921875" style="5" customWidth="1"/>
    <col min="10" max="10" width="1" style="5" customWidth="1"/>
    <col min="11" max="11" width="14.19921875" style="99" customWidth="1"/>
    <col min="12" max="12" width="1" style="99" customWidth="1"/>
    <col min="13" max="13" width="14.19921875" style="99" customWidth="1"/>
    <col min="14" max="16384" width="11" style="5"/>
  </cols>
  <sheetData>
    <row r="1" spans="1:13" ht="16.5" customHeight="1">
      <c r="A1" s="1" t="s">
        <v>0</v>
      </c>
      <c r="B1" s="1"/>
      <c r="C1" s="64"/>
      <c r="D1" s="64"/>
      <c r="E1" s="64"/>
      <c r="F1" s="64"/>
      <c r="G1" s="64"/>
      <c r="H1" s="64"/>
      <c r="I1" s="64"/>
      <c r="J1" s="64"/>
      <c r="K1" s="65"/>
      <c r="L1" s="65"/>
      <c r="M1" s="65"/>
    </row>
    <row r="2" spans="1:13" ht="16.5" customHeight="1">
      <c r="A2" s="1" t="s">
        <v>76</v>
      </c>
      <c r="B2" s="1"/>
      <c r="C2" s="64"/>
      <c r="D2" s="64"/>
      <c r="E2" s="64"/>
      <c r="F2" s="64"/>
      <c r="G2" s="64"/>
      <c r="H2" s="64"/>
      <c r="I2" s="64"/>
      <c r="J2" s="64"/>
      <c r="K2" s="65"/>
      <c r="L2" s="65"/>
      <c r="M2" s="65"/>
    </row>
    <row r="3" spans="1:13" ht="16.5" customHeight="1">
      <c r="A3" s="6" t="s">
        <v>168</v>
      </c>
      <c r="B3" s="6"/>
      <c r="C3" s="66"/>
      <c r="D3" s="66"/>
      <c r="E3" s="66"/>
      <c r="F3" s="66"/>
      <c r="G3" s="66"/>
      <c r="H3" s="66"/>
      <c r="I3" s="66"/>
      <c r="J3" s="66"/>
      <c r="K3" s="67"/>
      <c r="L3" s="67"/>
      <c r="M3" s="67"/>
    </row>
    <row r="4" spans="1:13" ht="16.5" customHeight="1">
      <c r="A4" s="1"/>
      <c r="B4" s="1"/>
      <c r="C4" s="64"/>
      <c r="D4" s="64"/>
      <c r="E4" s="64"/>
      <c r="F4" s="64"/>
      <c r="G4" s="64"/>
      <c r="H4" s="64"/>
      <c r="I4" s="64"/>
      <c r="J4" s="64"/>
      <c r="K4" s="65"/>
      <c r="L4" s="65"/>
      <c r="M4" s="65"/>
    </row>
    <row r="5" spans="1:13" ht="16.5" customHeight="1">
      <c r="A5" s="1"/>
      <c r="B5" s="1"/>
      <c r="C5" s="64"/>
      <c r="D5" s="64"/>
      <c r="E5" s="64"/>
      <c r="F5" s="64"/>
      <c r="G5" s="64"/>
      <c r="H5" s="64"/>
      <c r="I5" s="64"/>
      <c r="J5" s="64"/>
      <c r="K5" s="65"/>
      <c r="L5" s="65"/>
      <c r="M5" s="65"/>
    </row>
    <row r="6" spans="1:13" ht="16.5" customHeight="1">
      <c r="A6" s="1"/>
      <c r="B6" s="1"/>
      <c r="C6" s="2"/>
      <c r="D6" s="2"/>
      <c r="E6" s="3"/>
      <c r="F6" s="2"/>
      <c r="G6" s="163" t="s">
        <v>2</v>
      </c>
      <c r="H6" s="163"/>
      <c r="I6" s="163"/>
      <c r="J6" s="127"/>
      <c r="K6" s="163" t="s">
        <v>3</v>
      </c>
      <c r="L6" s="163"/>
      <c r="M6" s="163"/>
    </row>
    <row r="7" spans="1:13" ht="16.5" customHeight="1">
      <c r="A7" s="1"/>
      <c r="B7" s="1"/>
      <c r="C7" s="2"/>
      <c r="D7" s="2"/>
      <c r="E7" s="3"/>
      <c r="F7" s="2"/>
      <c r="G7" s="164" t="s">
        <v>4</v>
      </c>
      <c r="H7" s="164"/>
      <c r="I7" s="164"/>
      <c r="J7" s="127"/>
      <c r="K7" s="164" t="s">
        <v>4</v>
      </c>
      <c r="L7" s="164"/>
      <c r="M7" s="164"/>
    </row>
    <row r="8" spans="1:13" ht="16.5" customHeight="1">
      <c r="A8" s="64"/>
      <c r="B8" s="64"/>
      <c r="C8" s="64"/>
      <c r="D8" s="64"/>
      <c r="E8" s="3"/>
      <c r="F8" s="2"/>
      <c r="G8" s="127" t="s">
        <v>5</v>
      </c>
      <c r="H8" s="127"/>
      <c r="I8" s="127" t="s">
        <v>5</v>
      </c>
      <c r="J8" s="14"/>
      <c r="K8" s="127" t="s">
        <v>5</v>
      </c>
      <c r="L8" s="3"/>
      <c r="M8" s="127" t="s">
        <v>5</v>
      </c>
    </row>
    <row r="9" spans="1:13" ht="16.5" customHeight="1">
      <c r="A9" s="64"/>
      <c r="B9" s="64"/>
      <c r="C9" s="64"/>
      <c r="D9" s="64"/>
      <c r="E9" s="3"/>
      <c r="F9" s="2"/>
      <c r="G9" s="10" t="s">
        <v>166</v>
      </c>
      <c r="H9" s="127"/>
      <c r="I9" s="10" t="s">
        <v>166</v>
      </c>
      <c r="J9" s="14"/>
      <c r="K9" s="10" t="s">
        <v>166</v>
      </c>
      <c r="L9" s="127"/>
      <c r="M9" s="10" t="s">
        <v>166</v>
      </c>
    </row>
    <row r="10" spans="1:13" ht="16.5" customHeight="1">
      <c r="E10" s="11"/>
      <c r="F10" s="3"/>
      <c r="G10" s="12" t="s">
        <v>167</v>
      </c>
      <c r="H10" s="12"/>
      <c r="I10" s="12" t="s">
        <v>8</v>
      </c>
      <c r="J10" s="3"/>
      <c r="K10" s="12" t="s">
        <v>167</v>
      </c>
      <c r="L10" s="12"/>
      <c r="M10" s="12" t="s">
        <v>8</v>
      </c>
    </row>
    <row r="11" spans="1:13" ht="16.5" customHeight="1">
      <c r="E11" s="8" t="s">
        <v>77</v>
      </c>
      <c r="F11" s="11"/>
      <c r="G11" s="13" t="s">
        <v>10</v>
      </c>
      <c r="H11" s="138"/>
      <c r="I11" s="13" t="s">
        <v>10</v>
      </c>
      <c r="J11" s="13"/>
      <c r="K11" s="13" t="s">
        <v>10</v>
      </c>
      <c r="L11" s="127"/>
      <c r="M11" s="13" t="s">
        <v>10</v>
      </c>
    </row>
    <row r="12" spans="1:13" ht="16.5" customHeight="1">
      <c r="E12" s="11"/>
      <c r="F12" s="11"/>
      <c r="G12" s="68"/>
      <c r="H12" s="69"/>
      <c r="I12" s="69"/>
      <c r="J12" s="11"/>
      <c r="K12" s="70"/>
      <c r="L12" s="71"/>
      <c r="M12" s="71"/>
    </row>
    <row r="13" spans="1:13" ht="16.5" customHeight="1">
      <c r="A13" s="5" t="s">
        <v>78</v>
      </c>
      <c r="E13" s="11"/>
      <c r="F13" s="11"/>
      <c r="G13" s="68">
        <v>375735</v>
      </c>
      <c r="H13" s="69"/>
      <c r="I13" s="69">
        <v>326702</v>
      </c>
      <c r="J13" s="69"/>
      <c r="K13" s="68">
        <v>123083</v>
      </c>
      <c r="L13" s="69"/>
      <c r="M13" s="69">
        <v>106302</v>
      </c>
    </row>
    <row r="14" spans="1:13" ht="16.5" customHeight="1">
      <c r="A14" s="5" t="s">
        <v>79</v>
      </c>
      <c r="E14" s="11"/>
      <c r="F14" s="11"/>
      <c r="G14" s="72">
        <v>-296064</v>
      </c>
      <c r="H14" s="69"/>
      <c r="I14" s="73">
        <v>-255833</v>
      </c>
      <c r="J14" s="69"/>
      <c r="K14" s="72">
        <v>-89706</v>
      </c>
      <c r="L14" s="69"/>
      <c r="M14" s="73">
        <v>-77921</v>
      </c>
    </row>
    <row r="15" spans="1:13" ht="16.5" customHeight="1">
      <c r="A15" s="74"/>
      <c r="E15" s="11"/>
      <c r="G15" s="68"/>
      <c r="H15" s="69"/>
      <c r="I15" s="69"/>
      <c r="J15" s="69"/>
      <c r="K15" s="68"/>
      <c r="L15" s="69"/>
      <c r="M15" s="69"/>
    </row>
    <row r="16" spans="1:13" ht="16.5" customHeight="1">
      <c r="A16" s="1" t="s">
        <v>80</v>
      </c>
      <c r="E16" s="11"/>
      <c r="G16" s="68">
        <f>SUM(G13:G15)</f>
        <v>79671</v>
      </c>
      <c r="H16" s="69"/>
      <c r="I16" s="69">
        <f>SUM(I13:I15)</f>
        <v>70869</v>
      </c>
      <c r="J16" s="69"/>
      <c r="K16" s="68">
        <f>SUM(K13:K15)</f>
        <v>33377</v>
      </c>
      <c r="L16" s="69"/>
      <c r="M16" s="69">
        <f>SUM(M13:M15)</f>
        <v>28381</v>
      </c>
    </row>
    <row r="17" spans="1:13" ht="16.5" customHeight="1">
      <c r="A17" s="5" t="s">
        <v>81</v>
      </c>
      <c r="E17" s="11"/>
      <c r="G17" s="68">
        <v>5019</v>
      </c>
      <c r="H17" s="69"/>
      <c r="I17" s="69">
        <v>3473</v>
      </c>
      <c r="J17" s="69"/>
      <c r="K17" s="68">
        <v>4973</v>
      </c>
      <c r="L17" s="69"/>
      <c r="M17" s="69">
        <v>2281</v>
      </c>
    </row>
    <row r="18" spans="1:13" ht="16.5" customHeight="1">
      <c r="A18" s="5" t="s">
        <v>82</v>
      </c>
      <c r="E18" s="11"/>
      <c r="G18" s="68">
        <v>-21724</v>
      </c>
      <c r="H18" s="69"/>
      <c r="I18" s="69">
        <v>-19800</v>
      </c>
      <c r="J18" s="69"/>
      <c r="K18" s="68">
        <v>-5528</v>
      </c>
      <c r="L18" s="69"/>
      <c r="M18" s="69">
        <v>-4458</v>
      </c>
    </row>
    <row r="19" spans="1:13" ht="16.5" customHeight="1">
      <c r="A19" s="5" t="s">
        <v>83</v>
      </c>
      <c r="E19" s="11"/>
      <c r="F19" s="11"/>
      <c r="G19" s="72">
        <v>-42312</v>
      </c>
      <c r="H19" s="69"/>
      <c r="I19" s="73">
        <v>-38208</v>
      </c>
      <c r="J19" s="69"/>
      <c r="K19" s="72">
        <v>-15100</v>
      </c>
      <c r="L19" s="69"/>
      <c r="M19" s="73">
        <v>-13984</v>
      </c>
    </row>
    <row r="20" spans="1:13" ht="16.5" customHeight="1">
      <c r="A20" s="74"/>
      <c r="E20" s="11"/>
      <c r="F20" s="11"/>
      <c r="G20" s="75"/>
      <c r="H20" s="76"/>
      <c r="I20" s="76"/>
      <c r="J20" s="76"/>
      <c r="K20" s="75"/>
      <c r="L20" s="76"/>
      <c r="M20" s="76"/>
    </row>
    <row r="21" spans="1:13" ht="16.5" customHeight="1">
      <c r="A21" s="1" t="s">
        <v>84</v>
      </c>
      <c r="E21" s="11"/>
      <c r="F21" s="11"/>
      <c r="G21" s="68"/>
      <c r="H21" s="69"/>
      <c r="I21" s="69"/>
      <c r="J21" s="69"/>
      <c r="K21" s="68"/>
      <c r="L21" s="69"/>
      <c r="M21" s="69"/>
    </row>
    <row r="22" spans="1:13" ht="16.5" customHeight="1">
      <c r="B22" s="14" t="s">
        <v>85</v>
      </c>
      <c r="E22" s="11"/>
      <c r="F22" s="11"/>
      <c r="G22" s="68">
        <f>SUM(G16:G19)</f>
        <v>20654</v>
      </c>
      <c r="H22" s="69"/>
      <c r="I22" s="69">
        <f>SUM(I16:I19)</f>
        <v>16334</v>
      </c>
      <c r="J22" s="69"/>
      <c r="K22" s="68">
        <f>SUM(K16:K19)</f>
        <v>17722</v>
      </c>
      <c r="L22" s="69"/>
      <c r="M22" s="69">
        <f>SUM(M16:M19)</f>
        <v>12220</v>
      </c>
    </row>
    <row r="23" spans="1:13" ht="16.5" customHeight="1">
      <c r="A23" s="5" t="s">
        <v>86</v>
      </c>
      <c r="E23" s="11"/>
      <c r="F23" s="11"/>
      <c r="G23" s="72">
        <v>-995</v>
      </c>
      <c r="H23" s="69"/>
      <c r="I23" s="73">
        <v>-1494</v>
      </c>
      <c r="J23" s="69"/>
      <c r="K23" s="72">
        <v>-807</v>
      </c>
      <c r="L23" s="69"/>
      <c r="M23" s="73">
        <v>-1198</v>
      </c>
    </row>
    <row r="24" spans="1:13" ht="16.5" customHeight="1">
      <c r="E24" s="11"/>
      <c r="F24" s="11"/>
      <c r="G24" s="68"/>
      <c r="H24" s="69"/>
      <c r="I24" s="69"/>
      <c r="J24" s="69"/>
      <c r="K24" s="68"/>
      <c r="L24" s="69"/>
      <c r="M24" s="69"/>
    </row>
    <row r="25" spans="1:13" ht="16.5" customHeight="1">
      <c r="A25" s="1" t="s">
        <v>87</v>
      </c>
      <c r="B25" s="1"/>
      <c r="C25" s="1"/>
      <c r="E25" s="11"/>
      <c r="F25" s="11"/>
      <c r="G25" s="68">
        <f>SUM(G22:G24)</f>
        <v>19659</v>
      </c>
      <c r="H25" s="69"/>
      <c r="I25" s="69">
        <f>SUM(I22:I24)</f>
        <v>14840</v>
      </c>
      <c r="J25" s="69"/>
      <c r="K25" s="68">
        <f>SUM(K22:K24)</f>
        <v>16915</v>
      </c>
      <c r="L25" s="69"/>
      <c r="M25" s="69">
        <f>SUM(M22:M24)</f>
        <v>11022</v>
      </c>
    </row>
    <row r="26" spans="1:13" ht="16.5" customHeight="1">
      <c r="A26" s="74" t="s">
        <v>88</v>
      </c>
      <c r="E26" s="77">
        <v>14</v>
      </c>
      <c r="F26" s="77"/>
      <c r="G26" s="72">
        <v>-3343</v>
      </c>
      <c r="H26" s="69"/>
      <c r="I26" s="73">
        <v>-4676</v>
      </c>
      <c r="J26" s="69"/>
      <c r="K26" s="72">
        <v>-5011</v>
      </c>
      <c r="L26" s="69"/>
      <c r="M26" s="73">
        <v>-3748</v>
      </c>
    </row>
    <row r="27" spans="1:13" ht="16.5" customHeight="1">
      <c r="A27" s="74"/>
      <c r="E27" s="77"/>
      <c r="F27" s="77"/>
      <c r="G27" s="68"/>
      <c r="H27" s="69"/>
      <c r="I27" s="69"/>
      <c r="J27" s="69"/>
      <c r="K27" s="68"/>
      <c r="L27" s="69"/>
      <c r="M27" s="69"/>
    </row>
    <row r="28" spans="1:13" ht="16.5" customHeight="1">
      <c r="A28" s="1" t="s">
        <v>179</v>
      </c>
      <c r="B28" s="1"/>
      <c r="C28" s="14"/>
      <c r="E28" s="11"/>
      <c r="F28" s="11"/>
      <c r="G28" s="78">
        <f>SUM(G25:G26)</f>
        <v>16316</v>
      </c>
      <c r="H28" s="79"/>
      <c r="I28" s="79">
        <f>SUM(I25:I26)</f>
        <v>10164</v>
      </c>
      <c r="J28" s="79"/>
      <c r="K28" s="78">
        <f>SUM(K25:K26)</f>
        <v>11904</v>
      </c>
      <c r="L28" s="79"/>
      <c r="M28" s="79">
        <f>SUM(M25:M26)</f>
        <v>7274</v>
      </c>
    </row>
    <row r="29" spans="1:13" ht="16.5" customHeight="1">
      <c r="A29" s="1" t="s">
        <v>180</v>
      </c>
      <c r="B29" s="1"/>
      <c r="C29" s="14"/>
      <c r="E29" s="11"/>
      <c r="F29" s="11"/>
      <c r="G29" s="78"/>
      <c r="H29" s="79"/>
      <c r="I29" s="79"/>
      <c r="J29" s="79"/>
      <c r="K29" s="78"/>
      <c r="L29" s="79"/>
      <c r="M29" s="79"/>
    </row>
    <row r="30" spans="1:13" ht="16.5" customHeight="1">
      <c r="A30" s="80" t="s">
        <v>89</v>
      </c>
      <c r="B30" s="1"/>
      <c r="C30" s="14"/>
      <c r="E30" s="11"/>
      <c r="F30" s="11"/>
      <c r="G30" s="78"/>
      <c r="H30" s="79"/>
      <c r="I30" s="79"/>
      <c r="J30" s="79"/>
      <c r="K30" s="78"/>
      <c r="L30" s="79"/>
      <c r="M30" s="79"/>
    </row>
    <row r="31" spans="1:13" ht="16.5" customHeight="1">
      <c r="B31" s="80" t="s">
        <v>90</v>
      </c>
      <c r="E31" s="11"/>
      <c r="F31" s="11"/>
      <c r="G31" s="78"/>
      <c r="H31" s="79"/>
      <c r="I31" s="79"/>
      <c r="J31" s="79"/>
      <c r="K31" s="78"/>
      <c r="L31" s="79"/>
      <c r="M31" s="79"/>
    </row>
    <row r="32" spans="1:13" ht="16.5" customHeight="1">
      <c r="A32" s="80"/>
      <c r="B32" s="74" t="s">
        <v>181</v>
      </c>
      <c r="C32" s="14"/>
      <c r="E32" s="11"/>
      <c r="F32" s="11"/>
      <c r="G32" s="78"/>
      <c r="H32" s="79"/>
      <c r="I32" s="79"/>
      <c r="J32" s="79"/>
      <c r="K32" s="78"/>
      <c r="L32" s="79"/>
      <c r="M32" s="79"/>
    </row>
    <row r="33" spans="1:13" ht="16.5" customHeight="1">
      <c r="B33" s="74"/>
      <c r="C33" s="81" t="s">
        <v>183</v>
      </c>
      <c r="D33" s="74"/>
      <c r="E33" s="11"/>
      <c r="F33" s="11"/>
      <c r="G33" s="78"/>
      <c r="H33" s="79"/>
      <c r="I33" s="79"/>
      <c r="J33" s="79"/>
      <c r="K33" s="78"/>
      <c r="L33" s="79"/>
      <c r="M33" s="79"/>
    </row>
    <row r="34" spans="1:13" ht="16.5" customHeight="1">
      <c r="B34" s="74"/>
      <c r="C34" s="81"/>
      <c r="D34" s="81" t="s">
        <v>182</v>
      </c>
      <c r="E34" s="11"/>
      <c r="F34" s="11"/>
      <c r="G34" s="82">
        <v>1279</v>
      </c>
      <c r="H34" s="79"/>
      <c r="I34" s="83">
        <v>12964</v>
      </c>
      <c r="J34" s="79"/>
      <c r="K34" s="82">
        <v>1279</v>
      </c>
      <c r="L34" s="79"/>
      <c r="M34" s="83">
        <v>12964</v>
      </c>
    </row>
    <row r="35" spans="1:13" ht="16.5" customHeight="1">
      <c r="B35" s="74"/>
      <c r="C35" s="14"/>
      <c r="E35" s="11"/>
      <c r="F35" s="11"/>
      <c r="G35" s="78"/>
      <c r="H35" s="79"/>
      <c r="I35" s="79"/>
      <c r="J35" s="79"/>
      <c r="K35" s="78"/>
      <c r="L35" s="79"/>
      <c r="M35" s="79"/>
    </row>
    <row r="36" spans="1:13" ht="16.5" customHeight="1">
      <c r="A36" s="14" t="s">
        <v>184</v>
      </c>
      <c r="B36" s="74"/>
      <c r="C36" s="14"/>
      <c r="E36" s="11"/>
      <c r="F36" s="11"/>
      <c r="G36" s="78"/>
      <c r="H36" s="79"/>
      <c r="I36" s="79"/>
      <c r="J36" s="79"/>
      <c r="K36" s="78"/>
      <c r="L36" s="79"/>
      <c r="M36" s="79"/>
    </row>
    <row r="37" spans="1:13" ht="16.5" customHeight="1">
      <c r="A37" s="14"/>
      <c r="B37" s="84" t="s">
        <v>91</v>
      </c>
      <c r="C37" s="14"/>
      <c r="E37" s="11"/>
      <c r="F37" s="11"/>
      <c r="G37" s="82">
        <f>SUM(G34)</f>
        <v>1279</v>
      </c>
      <c r="H37" s="79"/>
      <c r="I37" s="83">
        <f>SUM(I34)</f>
        <v>12964</v>
      </c>
      <c r="J37" s="79"/>
      <c r="K37" s="82">
        <f>SUM(K34)</f>
        <v>1279</v>
      </c>
      <c r="L37" s="79"/>
      <c r="M37" s="83">
        <f>SUM(M34)</f>
        <v>12964</v>
      </c>
    </row>
    <row r="38" spans="1:13" ht="16.5" customHeight="1">
      <c r="B38" s="74"/>
      <c r="C38" s="14"/>
      <c r="E38" s="11"/>
      <c r="F38" s="11"/>
      <c r="G38" s="78"/>
      <c r="H38" s="79"/>
      <c r="I38" s="79"/>
      <c r="J38" s="79"/>
      <c r="K38" s="78"/>
      <c r="L38" s="79"/>
      <c r="M38" s="79"/>
    </row>
    <row r="39" spans="1:13" ht="16.5" customHeight="1">
      <c r="A39" s="14" t="s">
        <v>185</v>
      </c>
      <c r="B39" s="74"/>
      <c r="C39" s="14"/>
      <c r="E39" s="11"/>
      <c r="F39" s="11"/>
      <c r="G39" s="78"/>
      <c r="H39" s="79"/>
      <c r="I39" s="79"/>
      <c r="J39" s="79"/>
      <c r="K39" s="78"/>
      <c r="L39" s="5"/>
      <c r="M39" s="79"/>
    </row>
    <row r="40" spans="1:13" ht="16.5" customHeight="1" thickBot="1">
      <c r="A40" s="14"/>
      <c r="B40" s="1" t="s">
        <v>91</v>
      </c>
      <c r="C40" s="14"/>
      <c r="E40" s="11"/>
      <c r="F40" s="11"/>
      <c r="G40" s="85">
        <f>SUM(G28,G37)</f>
        <v>17595</v>
      </c>
      <c r="H40" s="79"/>
      <c r="I40" s="86">
        <f>SUM(I28,I37)</f>
        <v>23128</v>
      </c>
      <c r="J40" s="79"/>
      <c r="K40" s="85">
        <f>SUM(K28,K37)</f>
        <v>13183</v>
      </c>
      <c r="L40" s="79"/>
      <c r="M40" s="86">
        <f>SUM(M28,M37)</f>
        <v>20238</v>
      </c>
    </row>
    <row r="41" spans="1:13" ht="16.5" customHeight="1" thickTop="1">
      <c r="B41" s="74"/>
      <c r="C41" s="14"/>
      <c r="E41" s="11"/>
      <c r="F41" s="11"/>
      <c r="G41" s="79"/>
      <c r="H41" s="79"/>
      <c r="I41" s="79"/>
      <c r="J41" s="79"/>
      <c r="K41" s="79"/>
      <c r="L41" s="79"/>
      <c r="M41" s="79"/>
    </row>
    <row r="42" spans="1:13" ht="16.5" customHeight="1">
      <c r="B42" s="74"/>
      <c r="C42" s="14"/>
      <c r="E42" s="11"/>
      <c r="F42" s="11"/>
      <c r="G42" s="79"/>
      <c r="H42" s="79"/>
      <c r="I42" s="79"/>
      <c r="J42" s="79"/>
      <c r="K42" s="79"/>
      <c r="L42" s="79"/>
      <c r="M42" s="79"/>
    </row>
    <row r="43" spans="1:13" ht="16.5" customHeight="1">
      <c r="B43" s="74"/>
      <c r="C43" s="14"/>
      <c r="E43" s="11"/>
      <c r="F43" s="11"/>
      <c r="G43" s="79"/>
      <c r="H43" s="79"/>
      <c r="I43" s="79"/>
      <c r="J43" s="79"/>
      <c r="K43" s="79"/>
      <c r="L43" s="79"/>
      <c r="M43" s="79"/>
    </row>
    <row r="44" spans="1:13" ht="16.5" customHeight="1">
      <c r="B44" s="74"/>
      <c r="C44" s="14"/>
      <c r="E44" s="11"/>
      <c r="F44" s="11"/>
      <c r="G44" s="79"/>
      <c r="H44" s="79"/>
      <c r="I44" s="79"/>
      <c r="J44" s="79"/>
      <c r="K44" s="79"/>
      <c r="L44" s="79"/>
      <c r="M44" s="79"/>
    </row>
    <row r="45" spans="1:13" ht="16.5" customHeight="1">
      <c r="B45" s="74"/>
      <c r="C45" s="14"/>
      <c r="E45" s="11"/>
      <c r="F45" s="11"/>
      <c r="G45" s="79"/>
      <c r="H45" s="79"/>
      <c r="I45" s="79"/>
      <c r="J45" s="79"/>
      <c r="K45" s="79"/>
      <c r="L45" s="79"/>
      <c r="M45" s="79"/>
    </row>
    <row r="46" spans="1:13" ht="16.5" customHeight="1">
      <c r="B46" s="74"/>
      <c r="C46" s="14"/>
      <c r="E46" s="11"/>
      <c r="F46" s="11"/>
      <c r="G46" s="79"/>
      <c r="H46" s="79"/>
      <c r="I46" s="79"/>
      <c r="J46" s="79"/>
      <c r="K46" s="79"/>
      <c r="L46" s="79"/>
      <c r="M46" s="79"/>
    </row>
    <row r="47" spans="1:13" ht="16.5" customHeight="1">
      <c r="B47" s="74"/>
      <c r="C47" s="14"/>
      <c r="E47" s="11"/>
      <c r="F47" s="11"/>
      <c r="G47" s="79"/>
      <c r="H47" s="79"/>
      <c r="I47" s="79"/>
      <c r="J47" s="79"/>
      <c r="K47" s="79"/>
      <c r="L47" s="79"/>
      <c r="M47" s="79"/>
    </row>
    <row r="48" spans="1:13" ht="17.25" customHeight="1">
      <c r="B48" s="74"/>
      <c r="C48" s="14"/>
      <c r="E48" s="11"/>
      <c r="F48" s="11"/>
      <c r="G48" s="79"/>
      <c r="H48" s="79"/>
      <c r="I48" s="79"/>
      <c r="J48" s="79"/>
      <c r="K48" s="79"/>
      <c r="L48" s="79"/>
      <c r="M48" s="79"/>
    </row>
    <row r="49" spans="1:13" ht="22" customHeight="1">
      <c r="A49" s="33" t="s">
        <v>36</v>
      </c>
      <c r="B49" s="87"/>
      <c r="C49" s="88"/>
      <c r="D49" s="33"/>
      <c r="E49" s="89"/>
      <c r="F49" s="89"/>
      <c r="G49" s="83"/>
      <c r="H49" s="83"/>
      <c r="I49" s="83"/>
      <c r="J49" s="83"/>
      <c r="K49" s="83"/>
      <c r="L49" s="83"/>
      <c r="M49" s="83"/>
    </row>
    <row r="50" spans="1:13" ht="16.5" customHeight="1">
      <c r="A50" s="1" t="str">
        <f>+A1</f>
        <v>Salee Industry Public Company Limited</v>
      </c>
      <c r="B50" s="1"/>
      <c r="C50" s="64"/>
      <c r="D50" s="64"/>
      <c r="E50" s="64"/>
      <c r="F50" s="64"/>
      <c r="G50" s="64"/>
      <c r="H50" s="64"/>
      <c r="I50" s="64"/>
      <c r="J50" s="64"/>
      <c r="K50" s="65"/>
      <c r="L50" s="65"/>
      <c r="M50" s="65"/>
    </row>
    <row r="51" spans="1:13" ht="16.5" customHeight="1">
      <c r="A51" s="1" t="s">
        <v>93</v>
      </c>
      <c r="B51" s="1"/>
      <c r="C51" s="64"/>
      <c r="D51" s="64"/>
      <c r="E51" s="64"/>
      <c r="F51" s="64"/>
      <c r="G51" s="64"/>
      <c r="H51" s="64"/>
      <c r="I51" s="64"/>
      <c r="J51" s="64"/>
      <c r="K51" s="65"/>
      <c r="L51" s="65"/>
      <c r="M51" s="65"/>
    </row>
    <row r="52" spans="1:13" ht="16.5" customHeight="1">
      <c r="A52" s="6" t="str">
        <f>A3</f>
        <v>For the three-month period ended 31 March 2022</v>
      </c>
      <c r="B52" s="6"/>
      <c r="C52" s="66"/>
      <c r="D52" s="66"/>
      <c r="E52" s="66"/>
      <c r="F52" s="66"/>
      <c r="G52" s="66"/>
      <c r="H52" s="66"/>
      <c r="I52" s="66"/>
      <c r="J52" s="66"/>
      <c r="K52" s="67"/>
      <c r="L52" s="67"/>
      <c r="M52" s="67"/>
    </row>
    <row r="53" spans="1:13" ht="16.5" customHeight="1">
      <c r="A53" s="1"/>
      <c r="B53" s="1"/>
      <c r="C53" s="64"/>
      <c r="D53" s="64"/>
      <c r="E53" s="64"/>
      <c r="F53" s="64"/>
      <c r="G53" s="64"/>
      <c r="H53" s="64"/>
      <c r="I53" s="64"/>
      <c r="J53" s="64"/>
      <c r="K53" s="65"/>
      <c r="L53" s="65"/>
      <c r="M53" s="65"/>
    </row>
    <row r="54" spans="1:13" ht="16.5" customHeight="1">
      <c r="A54" s="1"/>
      <c r="B54" s="1"/>
      <c r="C54" s="64"/>
      <c r="D54" s="64"/>
      <c r="E54" s="64"/>
      <c r="F54" s="64"/>
      <c r="G54" s="64"/>
      <c r="H54" s="64"/>
      <c r="I54" s="64"/>
      <c r="J54" s="64"/>
      <c r="K54" s="65"/>
      <c r="L54" s="65"/>
      <c r="M54" s="65"/>
    </row>
    <row r="55" spans="1:13" ht="16.5" customHeight="1">
      <c r="A55" s="1"/>
      <c r="B55" s="1"/>
      <c r="C55" s="2"/>
      <c r="D55" s="2"/>
      <c r="E55" s="3"/>
      <c r="F55" s="2"/>
      <c r="G55" s="163" t="s">
        <v>2</v>
      </c>
      <c r="H55" s="163"/>
      <c r="I55" s="163"/>
      <c r="J55" s="127"/>
      <c r="K55" s="163" t="s">
        <v>3</v>
      </c>
      <c r="L55" s="163"/>
      <c r="M55" s="163"/>
    </row>
    <row r="56" spans="1:13" ht="16.5" customHeight="1">
      <c r="A56" s="1"/>
      <c r="B56" s="1"/>
      <c r="C56" s="2"/>
      <c r="D56" s="2"/>
      <c r="E56" s="3"/>
      <c r="F56" s="2"/>
      <c r="G56" s="164" t="s">
        <v>4</v>
      </c>
      <c r="H56" s="164"/>
      <c r="I56" s="164"/>
      <c r="J56" s="127"/>
      <c r="K56" s="164" t="s">
        <v>4</v>
      </c>
      <c r="L56" s="164"/>
      <c r="M56" s="164"/>
    </row>
    <row r="57" spans="1:13" ht="16.5" customHeight="1">
      <c r="A57" s="64"/>
      <c r="B57" s="64"/>
      <c r="C57" s="64"/>
      <c r="D57" s="64"/>
      <c r="E57" s="3"/>
      <c r="F57" s="2"/>
      <c r="G57" s="127" t="s">
        <v>5</v>
      </c>
      <c r="H57" s="127"/>
      <c r="I57" s="127" t="s">
        <v>5</v>
      </c>
      <c r="J57" s="14"/>
      <c r="K57" s="127" t="s">
        <v>5</v>
      </c>
      <c r="L57" s="3"/>
      <c r="M57" s="127" t="s">
        <v>5</v>
      </c>
    </row>
    <row r="58" spans="1:13" ht="16.5" customHeight="1">
      <c r="A58" s="64"/>
      <c r="B58" s="64"/>
      <c r="C58" s="64"/>
      <c r="D58" s="64"/>
      <c r="E58" s="3"/>
      <c r="F58" s="2"/>
      <c r="G58" s="10" t="s">
        <v>166</v>
      </c>
      <c r="H58" s="127"/>
      <c r="I58" s="10" t="s">
        <v>166</v>
      </c>
      <c r="J58" s="14"/>
      <c r="K58" s="10" t="s">
        <v>166</v>
      </c>
      <c r="L58" s="127"/>
      <c r="M58" s="10" t="s">
        <v>166</v>
      </c>
    </row>
    <row r="59" spans="1:13" ht="16.5" customHeight="1">
      <c r="E59" s="11"/>
      <c r="F59" s="3"/>
      <c r="G59" s="12" t="s">
        <v>167</v>
      </c>
      <c r="H59" s="12"/>
      <c r="I59" s="12" t="s">
        <v>8</v>
      </c>
      <c r="J59" s="3"/>
      <c r="K59" s="12" t="s">
        <v>167</v>
      </c>
      <c r="L59" s="12"/>
      <c r="M59" s="12" t="s">
        <v>8</v>
      </c>
    </row>
    <row r="60" spans="1:13" ht="16.5" customHeight="1">
      <c r="E60" s="11"/>
      <c r="F60" s="11"/>
      <c r="G60" s="13" t="s">
        <v>10</v>
      </c>
      <c r="H60" s="138"/>
      <c r="I60" s="13" t="s">
        <v>10</v>
      </c>
      <c r="J60" s="13"/>
      <c r="K60" s="13" t="s">
        <v>10</v>
      </c>
      <c r="L60" s="127"/>
      <c r="M60" s="13" t="s">
        <v>10</v>
      </c>
    </row>
    <row r="61" spans="1:13" ht="16.5" customHeight="1">
      <c r="E61" s="11"/>
      <c r="F61" s="11"/>
      <c r="G61" s="68"/>
      <c r="H61" s="69"/>
      <c r="I61" s="69"/>
      <c r="J61" s="11"/>
      <c r="K61" s="70"/>
      <c r="L61" s="71"/>
      <c r="M61" s="71"/>
    </row>
    <row r="62" spans="1:13" ht="16.5" customHeight="1">
      <c r="A62" s="14" t="s">
        <v>94</v>
      </c>
      <c r="C62" s="14"/>
      <c r="E62" s="11"/>
      <c r="F62" s="11"/>
      <c r="G62" s="78"/>
      <c r="H62" s="79"/>
      <c r="I62" s="79"/>
      <c r="J62" s="79"/>
      <c r="K62" s="78"/>
      <c r="L62" s="79"/>
      <c r="M62" s="79"/>
    </row>
    <row r="63" spans="1:13" ht="16.5" customHeight="1">
      <c r="A63" s="5" t="s">
        <v>95</v>
      </c>
      <c r="D63" s="14"/>
      <c r="E63" s="11"/>
      <c r="F63" s="11"/>
      <c r="G63" s="78">
        <v>14790</v>
      </c>
      <c r="H63" s="79"/>
      <c r="I63" s="79">
        <v>10565</v>
      </c>
      <c r="J63" s="79"/>
      <c r="K63" s="78">
        <v>11904</v>
      </c>
      <c r="L63" s="79"/>
      <c r="M63" s="79">
        <v>7274</v>
      </c>
    </row>
    <row r="64" spans="1:13" ht="16.5" customHeight="1">
      <c r="A64" s="5" t="s">
        <v>73</v>
      </c>
      <c r="D64" s="14"/>
      <c r="E64" s="11"/>
      <c r="F64" s="11"/>
      <c r="G64" s="82">
        <v>1526</v>
      </c>
      <c r="H64" s="79"/>
      <c r="I64" s="83">
        <v>-401</v>
      </c>
      <c r="J64" s="79"/>
      <c r="K64" s="82">
        <v>0</v>
      </c>
      <c r="L64" s="79"/>
      <c r="M64" s="83">
        <v>0</v>
      </c>
    </row>
    <row r="65" spans="1:13" ht="16.5" customHeight="1">
      <c r="A65" s="1"/>
      <c r="B65" s="90"/>
      <c r="C65" s="90"/>
      <c r="F65" s="11"/>
      <c r="G65" s="91"/>
      <c r="H65" s="92"/>
      <c r="I65" s="92"/>
      <c r="J65" s="92"/>
      <c r="K65" s="91"/>
      <c r="L65" s="92"/>
      <c r="M65" s="92"/>
    </row>
    <row r="66" spans="1:13" ht="16.5" customHeight="1" thickBot="1">
      <c r="A66" s="1"/>
      <c r="B66" s="90"/>
      <c r="C66" s="90"/>
      <c r="G66" s="85">
        <f>SUM(G63:G64)</f>
        <v>16316</v>
      </c>
      <c r="H66" s="79"/>
      <c r="I66" s="86">
        <f>SUM(I63:I64)</f>
        <v>10164</v>
      </c>
      <c r="J66" s="79"/>
      <c r="K66" s="85">
        <f>SUM(K63:K64)</f>
        <v>11904</v>
      </c>
      <c r="L66" s="79"/>
      <c r="M66" s="86">
        <f>SUM(M63:M64)</f>
        <v>7274</v>
      </c>
    </row>
    <row r="67" spans="1:13" ht="16.5" customHeight="1" thickTop="1">
      <c r="C67" s="14"/>
      <c r="E67" s="11"/>
      <c r="F67" s="11"/>
      <c r="G67" s="78"/>
      <c r="H67" s="79"/>
      <c r="I67" s="79"/>
      <c r="J67" s="79"/>
      <c r="K67" s="78"/>
      <c r="L67" s="79"/>
      <c r="M67" s="79"/>
    </row>
    <row r="68" spans="1:13" ht="16.5" customHeight="1">
      <c r="A68" s="1" t="s">
        <v>92</v>
      </c>
      <c r="C68" s="14"/>
      <c r="E68" s="11"/>
      <c r="F68" s="11"/>
      <c r="G68" s="78"/>
      <c r="H68" s="79"/>
      <c r="I68" s="79"/>
      <c r="J68" s="79"/>
      <c r="K68" s="78"/>
      <c r="L68" s="79"/>
      <c r="M68" s="79"/>
    </row>
    <row r="69" spans="1:13" ht="16.5" customHeight="1">
      <c r="A69" s="1"/>
      <c r="B69" s="1" t="s">
        <v>96</v>
      </c>
      <c r="C69" s="1"/>
      <c r="D69" s="1"/>
      <c r="E69" s="11"/>
      <c r="F69" s="11"/>
      <c r="G69" s="78"/>
      <c r="H69" s="79"/>
      <c r="I69" s="79"/>
      <c r="J69" s="79"/>
      <c r="K69" s="78"/>
      <c r="L69" s="79"/>
      <c r="M69" s="79"/>
    </row>
    <row r="70" spans="1:13" ht="16.5" customHeight="1">
      <c r="A70" s="5" t="s">
        <v>95</v>
      </c>
      <c r="D70" s="14"/>
      <c r="E70" s="11"/>
      <c r="F70" s="11"/>
      <c r="G70" s="78">
        <v>16069</v>
      </c>
      <c r="H70" s="79"/>
      <c r="I70" s="79">
        <v>23529</v>
      </c>
      <c r="J70" s="79"/>
      <c r="K70" s="78">
        <v>13183</v>
      </c>
      <c r="L70" s="79"/>
      <c r="M70" s="79">
        <v>20238</v>
      </c>
    </row>
    <row r="71" spans="1:13" ht="16.5" customHeight="1">
      <c r="A71" s="5" t="s">
        <v>73</v>
      </c>
      <c r="D71" s="14"/>
      <c r="E71" s="11"/>
      <c r="F71" s="11"/>
      <c r="G71" s="82">
        <v>1526</v>
      </c>
      <c r="H71" s="79"/>
      <c r="I71" s="83">
        <v>-401</v>
      </c>
      <c r="J71" s="79"/>
      <c r="K71" s="82"/>
      <c r="L71" s="79"/>
      <c r="M71" s="83">
        <v>0</v>
      </c>
    </row>
    <row r="72" spans="1:13" ht="16.5" customHeight="1">
      <c r="A72" s="90"/>
      <c r="C72" s="90"/>
      <c r="F72" s="11"/>
      <c r="G72" s="91"/>
      <c r="H72" s="92"/>
      <c r="I72" s="92"/>
      <c r="J72" s="92"/>
      <c r="K72" s="91"/>
      <c r="L72" s="92"/>
      <c r="M72" s="92"/>
    </row>
    <row r="73" spans="1:13" ht="16.5" customHeight="1" thickBot="1">
      <c r="A73" s="1"/>
      <c r="B73" s="90"/>
      <c r="C73" s="90"/>
      <c r="G73" s="85">
        <f>SUM(G70:G71)</f>
        <v>17595</v>
      </c>
      <c r="H73" s="79"/>
      <c r="I73" s="86">
        <f>SUM(I70:I71)</f>
        <v>23128</v>
      </c>
      <c r="J73" s="79"/>
      <c r="K73" s="85">
        <f>SUM(K70:K71)</f>
        <v>13183</v>
      </c>
      <c r="L73" s="79"/>
      <c r="M73" s="86">
        <f>SUM(M70:M71)</f>
        <v>20238</v>
      </c>
    </row>
    <row r="74" spans="1:13" ht="16.5" customHeight="1" thickTop="1">
      <c r="A74" s="1"/>
      <c r="B74" s="90"/>
      <c r="C74" s="90"/>
      <c r="G74" s="78"/>
      <c r="H74" s="79"/>
      <c r="I74" s="79"/>
      <c r="J74" s="79"/>
      <c r="K74" s="78"/>
      <c r="L74" s="79"/>
      <c r="M74" s="79"/>
    </row>
    <row r="75" spans="1:13" ht="16.5" customHeight="1">
      <c r="A75" s="1" t="s">
        <v>186</v>
      </c>
      <c r="C75" s="14"/>
      <c r="E75" s="11"/>
      <c r="F75" s="11"/>
      <c r="G75" s="78"/>
      <c r="H75" s="79"/>
      <c r="I75" s="79"/>
      <c r="J75" s="79"/>
      <c r="K75" s="78"/>
      <c r="L75" s="79"/>
      <c r="M75" s="79"/>
    </row>
    <row r="76" spans="1:13" ht="16.5" customHeight="1">
      <c r="E76" s="11"/>
      <c r="F76" s="11"/>
      <c r="G76" s="93"/>
      <c r="H76" s="11"/>
      <c r="I76" s="11"/>
      <c r="J76" s="11"/>
      <c r="K76" s="93"/>
      <c r="L76" s="11"/>
      <c r="M76" s="11"/>
    </row>
    <row r="77" spans="1:13" ht="16.5" customHeight="1" thickBot="1">
      <c r="A77" s="5" t="s">
        <v>187</v>
      </c>
      <c r="E77" s="11"/>
      <c r="F77" s="11"/>
      <c r="G77" s="94">
        <f>G63*1000/1520484296</f>
        <v>9.7271639298798784E-3</v>
      </c>
      <c r="H77" s="95"/>
      <c r="I77" s="96">
        <f>I63*1000/1520484296</f>
        <v>6.9484440107627395E-3</v>
      </c>
      <c r="J77" s="95"/>
      <c r="K77" s="94">
        <f>K63*1000/1520484296</f>
        <v>7.8290844774367863E-3</v>
      </c>
      <c r="L77" s="95"/>
      <c r="M77" s="96">
        <f>M63*1000/1520484296</f>
        <v>4.7840020571971757E-3</v>
      </c>
    </row>
    <row r="78" spans="1:13" ht="16.5" customHeight="1" thickTop="1">
      <c r="E78" s="11"/>
      <c r="F78" s="11"/>
      <c r="G78" s="97"/>
      <c r="H78" s="98"/>
      <c r="I78" s="97"/>
      <c r="J78" s="98"/>
      <c r="K78" s="97"/>
      <c r="L78" s="98"/>
      <c r="M78" s="97"/>
    </row>
    <row r="79" spans="1:13" ht="16.5" customHeight="1">
      <c r="E79" s="11"/>
      <c r="F79" s="11"/>
      <c r="G79" s="97"/>
      <c r="H79" s="98"/>
      <c r="I79" s="97"/>
      <c r="J79" s="98"/>
      <c r="K79" s="97"/>
      <c r="L79" s="98"/>
      <c r="M79" s="97"/>
    </row>
    <row r="80" spans="1:13" ht="16.5" customHeight="1">
      <c r="E80" s="11"/>
      <c r="F80" s="11"/>
      <c r="G80" s="97"/>
      <c r="H80" s="98"/>
      <c r="I80" s="97"/>
      <c r="J80" s="98"/>
      <c r="K80" s="97"/>
      <c r="L80" s="98"/>
      <c r="M80" s="97"/>
    </row>
    <row r="81" spans="5:13" ht="16.5" customHeight="1">
      <c r="E81" s="11"/>
      <c r="F81" s="11"/>
      <c r="G81" s="97"/>
      <c r="H81" s="98"/>
      <c r="I81" s="97"/>
      <c r="J81" s="98"/>
      <c r="K81" s="97"/>
      <c r="L81" s="98"/>
      <c r="M81" s="97"/>
    </row>
    <row r="82" spans="5:13" ht="16.5" customHeight="1">
      <c r="E82" s="11"/>
      <c r="F82" s="11"/>
      <c r="G82" s="97"/>
      <c r="H82" s="98"/>
      <c r="I82" s="97"/>
      <c r="J82" s="98"/>
      <c r="K82" s="97"/>
      <c r="L82" s="98"/>
      <c r="M82" s="97"/>
    </row>
    <row r="83" spans="5:13" ht="16.5" customHeight="1">
      <c r="E83" s="11"/>
      <c r="F83" s="11"/>
      <c r="G83" s="97"/>
      <c r="H83" s="98"/>
      <c r="I83" s="97"/>
      <c r="J83" s="98"/>
      <c r="K83" s="97"/>
      <c r="L83" s="98"/>
      <c r="M83" s="97"/>
    </row>
    <row r="84" spans="5:13" ht="16.5" customHeight="1">
      <c r="E84" s="11"/>
      <c r="F84" s="11"/>
      <c r="G84" s="97"/>
      <c r="H84" s="98"/>
      <c r="I84" s="97"/>
      <c r="J84" s="98"/>
      <c r="K84" s="97"/>
      <c r="L84" s="98"/>
      <c r="M84" s="97"/>
    </row>
    <row r="85" spans="5:13" ht="16.5" customHeight="1">
      <c r="E85" s="11"/>
      <c r="F85" s="11"/>
      <c r="G85" s="97"/>
      <c r="H85" s="98"/>
      <c r="I85" s="97"/>
      <c r="J85" s="98"/>
      <c r="K85" s="97"/>
      <c r="L85" s="98"/>
      <c r="M85" s="97"/>
    </row>
    <row r="86" spans="5:13" ht="16.5" customHeight="1">
      <c r="E86" s="11"/>
      <c r="F86" s="11"/>
      <c r="G86" s="97"/>
      <c r="H86" s="98"/>
      <c r="I86" s="97"/>
      <c r="J86" s="98"/>
      <c r="K86" s="97"/>
      <c r="L86" s="98"/>
      <c r="M86" s="97"/>
    </row>
    <row r="87" spans="5:13" ht="16.5" customHeight="1">
      <c r="E87" s="11"/>
      <c r="F87" s="11"/>
      <c r="G87" s="97"/>
      <c r="H87" s="98"/>
      <c r="I87" s="97"/>
      <c r="J87" s="98"/>
      <c r="K87" s="97"/>
      <c r="L87" s="98"/>
      <c r="M87" s="97"/>
    </row>
    <row r="88" spans="5:13" ht="16.5" customHeight="1">
      <c r="E88" s="11"/>
      <c r="F88" s="11"/>
      <c r="G88" s="97"/>
      <c r="H88" s="98"/>
      <c r="I88" s="97"/>
      <c r="J88" s="98"/>
      <c r="K88" s="97"/>
      <c r="L88" s="98"/>
      <c r="M88" s="97"/>
    </row>
    <row r="89" spans="5:13" ht="16.5" customHeight="1">
      <c r="E89" s="11"/>
      <c r="F89" s="11"/>
      <c r="G89" s="97"/>
      <c r="H89" s="98"/>
      <c r="I89" s="97"/>
      <c r="J89" s="98"/>
      <c r="K89" s="97"/>
      <c r="L89" s="98"/>
      <c r="M89" s="97"/>
    </row>
    <row r="90" spans="5:13" ht="16.5" customHeight="1">
      <c r="E90" s="11"/>
      <c r="F90" s="11"/>
      <c r="G90" s="97"/>
      <c r="H90" s="98"/>
      <c r="I90" s="97"/>
      <c r="J90" s="98"/>
      <c r="K90" s="97"/>
      <c r="L90" s="98"/>
      <c r="M90" s="97"/>
    </row>
    <row r="91" spans="5:13" ht="16.5" customHeight="1">
      <c r="E91" s="11"/>
      <c r="F91" s="11"/>
      <c r="G91" s="97"/>
      <c r="H91" s="98"/>
      <c r="I91" s="97"/>
      <c r="J91" s="98"/>
      <c r="K91" s="97"/>
      <c r="L91" s="98"/>
      <c r="M91" s="97"/>
    </row>
    <row r="92" spans="5:13" ht="16.5" customHeight="1">
      <c r="E92" s="11"/>
      <c r="F92" s="11"/>
      <c r="G92" s="97"/>
      <c r="H92" s="98"/>
      <c r="I92" s="97"/>
      <c r="J92" s="98"/>
      <c r="K92" s="97"/>
      <c r="L92" s="98"/>
      <c r="M92" s="97"/>
    </row>
    <row r="93" spans="5:13" ht="16.5" customHeight="1">
      <c r="E93" s="11"/>
      <c r="F93" s="11"/>
      <c r="G93" s="97"/>
      <c r="H93" s="98"/>
      <c r="I93" s="97"/>
      <c r="J93" s="98"/>
      <c r="K93" s="97"/>
      <c r="L93" s="98"/>
      <c r="M93" s="97"/>
    </row>
    <row r="94" spans="5:13" ht="16.5" customHeight="1">
      <c r="E94" s="11"/>
      <c r="F94" s="11"/>
      <c r="G94" s="97"/>
      <c r="H94" s="98"/>
      <c r="I94" s="97"/>
      <c r="J94" s="98"/>
      <c r="K94" s="97"/>
      <c r="L94" s="98"/>
      <c r="M94" s="97"/>
    </row>
    <row r="95" spans="5:13" ht="16.5" customHeight="1">
      <c r="E95" s="11"/>
      <c r="F95" s="11"/>
      <c r="G95" s="97"/>
      <c r="H95" s="98"/>
      <c r="I95" s="97"/>
      <c r="J95" s="98"/>
      <c r="K95" s="97"/>
      <c r="L95" s="98"/>
      <c r="M95" s="97"/>
    </row>
    <row r="96" spans="5:13" ht="16.5" customHeight="1">
      <c r="E96" s="11"/>
      <c r="F96" s="11"/>
      <c r="G96" s="97"/>
      <c r="H96" s="98"/>
      <c r="I96" s="97"/>
      <c r="J96" s="98"/>
      <c r="K96" s="97"/>
      <c r="L96" s="98"/>
      <c r="M96" s="97"/>
    </row>
    <row r="97" spans="1:13" ht="16.5" customHeight="1">
      <c r="E97" s="11"/>
      <c r="F97" s="11"/>
      <c r="G97" s="97"/>
      <c r="H97" s="98"/>
      <c r="I97" s="97"/>
      <c r="J97" s="98"/>
      <c r="K97" s="97"/>
      <c r="L97" s="98"/>
      <c r="M97" s="97"/>
    </row>
    <row r="98" spans="1:13" ht="22" customHeight="1">
      <c r="A98" s="165" t="str">
        <f>'2-4'!A149</f>
        <v>The condensed notes to the interim financial information are an integral part of this interim financial information.</v>
      </c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</row>
  </sheetData>
  <mergeCells count="9">
    <mergeCell ref="G56:I56"/>
    <mergeCell ref="K56:M56"/>
    <mergeCell ref="A98:M98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FB42D-02AF-4943-98CC-B7AFA38C72E5}">
  <dimension ref="A1:U41"/>
  <sheetViews>
    <sheetView topLeftCell="A10" zoomScaleNormal="100" zoomScaleSheetLayoutView="100" workbookViewId="0">
      <selection activeCell="Q21" sqref="Q21"/>
    </sheetView>
  </sheetViews>
  <sheetFormatPr defaultColWidth="9.296875" defaultRowHeight="16.5" customHeight="1"/>
  <cols>
    <col min="1" max="1" width="1.796875" style="5" customWidth="1"/>
    <col min="2" max="2" width="37.5" style="5" customWidth="1"/>
    <col min="3" max="3" width="15.19921875" style="63" customWidth="1"/>
    <col min="4" max="4" width="0.69921875" style="16" customWidth="1"/>
    <col min="5" max="5" width="16.296875" style="63" customWidth="1"/>
    <col min="6" max="6" width="0.69921875" style="16" customWidth="1"/>
    <col min="7" max="7" width="14.796875" style="63" customWidth="1"/>
    <col min="8" max="8" width="0.69921875" style="16" customWidth="1"/>
    <col min="9" max="9" width="16.5" style="63" customWidth="1"/>
    <col min="10" max="10" width="0.69921875" style="63" customWidth="1"/>
    <col min="11" max="11" width="21" style="63" customWidth="1"/>
    <col min="12" max="12" width="0.69921875" style="63" customWidth="1"/>
    <col min="13" max="13" width="18.296875" style="63" customWidth="1"/>
    <col min="14" max="14" width="0.69921875" style="63" customWidth="1"/>
    <col min="15" max="15" width="15.19921875" style="63" customWidth="1"/>
    <col min="16" max="16" width="0.69921875" style="63" customWidth="1"/>
    <col min="17" max="17" width="15" style="63" customWidth="1"/>
    <col min="18" max="18" width="0.69921875" style="63" customWidth="1"/>
    <col min="19" max="19" width="15.19921875" style="63" customWidth="1"/>
    <col min="20" max="20" width="0.69921875" style="16" customWidth="1"/>
    <col min="21" max="21" width="14.796875" style="69" customWidth="1"/>
    <col min="22" max="16384" width="9.296875" style="5"/>
  </cols>
  <sheetData>
    <row r="1" spans="1:21" ht="16.5" customHeight="1">
      <c r="A1" s="1" t="s">
        <v>0</v>
      </c>
      <c r="T1" s="63"/>
    </row>
    <row r="2" spans="1:21" ht="16.5" customHeight="1">
      <c r="A2" s="14" t="s">
        <v>98</v>
      </c>
    </row>
    <row r="3" spans="1:21" ht="16.5" customHeight="1">
      <c r="A3" s="88" t="str">
        <f>'P5-6 (3 Month)'!A3</f>
        <v>For the three-month period ended 31 March 2022</v>
      </c>
      <c r="B3" s="33"/>
      <c r="C3" s="100"/>
      <c r="D3" s="101"/>
      <c r="E3" s="100"/>
      <c r="F3" s="101"/>
      <c r="G3" s="100"/>
      <c r="H3" s="101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1"/>
      <c r="U3" s="73"/>
    </row>
    <row r="4" spans="1:21" ht="16.5" customHeight="1">
      <c r="A4" s="14"/>
    </row>
    <row r="6" spans="1:21" ht="16.5" customHeight="1">
      <c r="C6" s="164" t="s">
        <v>99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</row>
    <row r="7" spans="1:21" ht="16.5" customHeight="1">
      <c r="C7" s="166" t="s">
        <v>100</v>
      </c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38"/>
      <c r="S7" s="138"/>
      <c r="T7" s="138"/>
      <c r="U7" s="138"/>
    </row>
    <row r="8" spans="1:21" s="14" customFormat="1" ht="16.5" customHeight="1">
      <c r="C8" s="127"/>
      <c r="D8" s="127"/>
      <c r="F8" s="127"/>
      <c r="G8" s="164" t="s">
        <v>67</v>
      </c>
      <c r="H8" s="168"/>
      <c r="I8" s="168"/>
      <c r="J8" s="139"/>
      <c r="K8" s="167" t="s">
        <v>70</v>
      </c>
      <c r="L8" s="167"/>
      <c r="M8" s="167"/>
      <c r="N8" s="167"/>
      <c r="O8" s="167"/>
      <c r="P8" s="139"/>
      <c r="Q8" s="139"/>
      <c r="R8" s="139"/>
      <c r="S8" s="139"/>
      <c r="T8" s="102"/>
      <c r="U8" s="103"/>
    </row>
    <row r="9" spans="1:21" s="142" customFormat="1" ht="16.5" customHeight="1">
      <c r="J9" s="143"/>
      <c r="K9" s="144"/>
      <c r="L9" s="143"/>
      <c r="M9" s="143" t="s">
        <v>102</v>
      </c>
      <c r="N9" s="145"/>
      <c r="O9" s="143"/>
      <c r="P9" s="143"/>
      <c r="Q9" s="143"/>
      <c r="R9" s="143"/>
      <c r="S9" s="143"/>
      <c r="T9" s="145"/>
    </row>
    <row r="10" spans="1:21" s="142" customFormat="1" ht="16.5" customHeight="1">
      <c r="C10" s="143" t="s">
        <v>103</v>
      </c>
      <c r="J10" s="143"/>
      <c r="K10" s="144"/>
      <c r="L10" s="143"/>
      <c r="M10" s="143" t="s">
        <v>104</v>
      </c>
      <c r="N10" s="143"/>
      <c r="O10" s="143" t="s">
        <v>105</v>
      </c>
      <c r="P10" s="143"/>
      <c r="Q10" s="143"/>
      <c r="R10" s="143"/>
      <c r="S10" s="143"/>
      <c r="T10" s="145"/>
    </row>
    <row r="11" spans="1:21" s="142" customFormat="1" ht="16.5" customHeight="1">
      <c r="C11" s="143" t="s">
        <v>106</v>
      </c>
      <c r="D11" s="143"/>
      <c r="E11" s="143" t="s">
        <v>107</v>
      </c>
      <c r="F11" s="143"/>
      <c r="G11" s="143" t="s">
        <v>192</v>
      </c>
      <c r="H11" s="143"/>
      <c r="I11" s="145"/>
      <c r="J11" s="143"/>
      <c r="K11" s="143" t="s">
        <v>101</v>
      </c>
      <c r="L11" s="143"/>
      <c r="M11" s="143" t="s">
        <v>108</v>
      </c>
      <c r="N11" s="143"/>
      <c r="O11" s="143" t="s">
        <v>109</v>
      </c>
      <c r="P11" s="143"/>
      <c r="Q11" s="143" t="s">
        <v>110</v>
      </c>
      <c r="R11" s="143"/>
      <c r="S11" s="143" t="s">
        <v>111</v>
      </c>
      <c r="T11" s="145"/>
      <c r="U11" s="146"/>
    </row>
    <row r="12" spans="1:21" s="142" customFormat="1" ht="16.5" customHeight="1">
      <c r="C12" s="143" t="s">
        <v>112</v>
      </c>
      <c r="D12" s="143"/>
      <c r="E12" s="143" t="s">
        <v>113</v>
      </c>
      <c r="F12" s="143"/>
      <c r="G12" s="162" t="s">
        <v>193</v>
      </c>
      <c r="H12" s="143"/>
      <c r="I12" s="143" t="s">
        <v>114</v>
      </c>
      <c r="J12" s="143"/>
      <c r="K12" s="143" t="s">
        <v>176</v>
      </c>
      <c r="L12" s="143"/>
      <c r="M12" s="143" t="s">
        <v>115</v>
      </c>
      <c r="N12" s="143"/>
      <c r="O12" s="143" t="s">
        <v>116</v>
      </c>
      <c r="P12" s="143"/>
      <c r="Q12" s="143" t="s">
        <v>72</v>
      </c>
      <c r="R12" s="143"/>
      <c r="S12" s="143" t="s">
        <v>117</v>
      </c>
      <c r="T12" s="145"/>
      <c r="U12" s="146" t="s">
        <v>74</v>
      </c>
    </row>
    <row r="13" spans="1:21" s="142" customFormat="1" ht="16.5" customHeight="1">
      <c r="C13" s="147" t="s">
        <v>10</v>
      </c>
      <c r="D13" s="143"/>
      <c r="E13" s="147" t="s">
        <v>10</v>
      </c>
      <c r="F13" s="143"/>
      <c r="G13" s="147" t="s">
        <v>10</v>
      </c>
      <c r="H13" s="143"/>
      <c r="I13" s="147" t="s">
        <v>10</v>
      </c>
      <c r="J13" s="148"/>
      <c r="K13" s="147" t="s">
        <v>10</v>
      </c>
      <c r="L13" s="148"/>
      <c r="M13" s="147" t="s">
        <v>10</v>
      </c>
      <c r="N13" s="148"/>
      <c r="O13" s="147" t="s">
        <v>10</v>
      </c>
      <c r="P13" s="148"/>
      <c r="Q13" s="147" t="s">
        <v>10</v>
      </c>
      <c r="R13" s="148"/>
      <c r="S13" s="147" t="s">
        <v>10</v>
      </c>
      <c r="T13" s="143"/>
      <c r="U13" s="147" t="s">
        <v>10</v>
      </c>
    </row>
    <row r="14" spans="1:21" s="142" customFormat="1" ht="16.5" customHeight="1">
      <c r="C14" s="148"/>
      <c r="D14" s="143"/>
      <c r="E14" s="148"/>
      <c r="F14" s="143"/>
      <c r="G14" s="148"/>
      <c r="H14" s="143"/>
      <c r="I14" s="148"/>
      <c r="J14" s="148"/>
      <c r="L14" s="148"/>
      <c r="N14" s="148"/>
      <c r="P14" s="148"/>
      <c r="Q14" s="148"/>
      <c r="R14" s="148"/>
      <c r="S14" s="148"/>
      <c r="T14" s="143"/>
      <c r="U14" s="149"/>
    </row>
    <row r="15" spans="1:21" s="154" customFormat="1" ht="16.5" customHeight="1">
      <c r="A15" s="150" t="s">
        <v>118</v>
      </c>
      <c r="B15" s="151"/>
      <c r="C15" s="152">
        <v>380121</v>
      </c>
      <c r="D15" s="153"/>
      <c r="E15" s="152">
        <v>147665</v>
      </c>
      <c r="F15" s="153"/>
      <c r="G15" s="152">
        <v>58202</v>
      </c>
      <c r="H15" s="153"/>
      <c r="I15" s="152">
        <v>211695</v>
      </c>
      <c r="J15" s="153"/>
      <c r="K15" s="152">
        <v>2050</v>
      </c>
      <c r="L15" s="153"/>
      <c r="M15" s="152">
        <v>386923</v>
      </c>
      <c r="N15" s="153"/>
      <c r="O15" s="152">
        <f>SUM(M15,K15)</f>
        <v>388973</v>
      </c>
      <c r="P15" s="152"/>
      <c r="Q15" s="152">
        <f>SUM(O15,I15,G15,E15,C15)</f>
        <v>1186656</v>
      </c>
      <c r="R15" s="153"/>
      <c r="S15" s="152">
        <v>381796</v>
      </c>
      <c r="T15" s="152"/>
      <c r="U15" s="152">
        <f>SUM(Q15:S15)</f>
        <v>1568452</v>
      </c>
    </row>
    <row r="16" spans="1:21" s="154" customFormat="1" ht="16.5" customHeight="1">
      <c r="A16" s="155" t="s">
        <v>92</v>
      </c>
      <c r="C16" s="152"/>
      <c r="D16" s="153"/>
      <c r="E16" s="152"/>
      <c r="F16" s="153"/>
      <c r="G16" s="152"/>
      <c r="H16" s="153"/>
      <c r="I16" s="152"/>
      <c r="J16" s="153"/>
      <c r="K16" s="152"/>
      <c r="L16" s="153"/>
      <c r="M16" s="152"/>
      <c r="N16" s="153"/>
      <c r="O16" s="152"/>
      <c r="P16" s="153"/>
      <c r="Q16" s="152"/>
      <c r="R16" s="153"/>
      <c r="S16" s="152"/>
      <c r="T16" s="152"/>
      <c r="U16" s="152"/>
    </row>
    <row r="17" spans="1:21" s="154" customFormat="1" ht="16.5" customHeight="1">
      <c r="B17" s="154" t="s">
        <v>91</v>
      </c>
      <c r="C17" s="156">
        <v>0</v>
      </c>
      <c r="D17" s="153"/>
      <c r="E17" s="156">
        <v>0</v>
      </c>
      <c r="F17" s="128"/>
      <c r="G17" s="156">
        <v>0</v>
      </c>
      <c r="H17" s="128"/>
      <c r="I17" s="156">
        <f>'P5-6 (3 Month)'!I63</f>
        <v>10565</v>
      </c>
      <c r="J17" s="153"/>
      <c r="K17" s="156">
        <f>'P5-6 (3 Month)'!I70-'7 Consolidated'!I17</f>
        <v>12964</v>
      </c>
      <c r="L17" s="153"/>
      <c r="M17" s="156">
        <v>0</v>
      </c>
      <c r="N17" s="153"/>
      <c r="O17" s="156">
        <f>SUM(M17,K17)</f>
        <v>12964</v>
      </c>
      <c r="P17" s="152"/>
      <c r="Q17" s="156">
        <f>SUM(O17,I17,G17,E17,C17)</f>
        <v>23529</v>
      </c>
      <c r="R17" s="153"/>
      <c r="S17" s="156">
        <v>-401</v>
      </c>
      <c r="T17" s="128"/>
      <c r="U17" s="156">
        <f>SUM(Q17:S17)</f>
        <v>23128</v>
      </c>
    </row>
    <row r="18" spans="1:21" s="142" customFormat="1" ht="16.5" customHeight="1">
      <c r="A18" s="155"/>
      <c r="B18" s="154"/>
      <c r="C18" s="136"/>
      <c r="D18" s="157"/>
      <c r="E18" s="136"/>
      <c r="F18" s="157"/>
      <c r="G18" s="136"/>
      <c r="H18" s="157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57"/>
      <c r="U18" s="136"/>
    </row>
    <row r="19" spans="1:21" s="142" customFormat="1" ht="16.5" customHeight="1" thickBot="1">
      <c r="A19" s="150" t="s">
        <v>170</v>
      </c>
      <c r="B19" s="151"/>
      <c r="C19" s="158">
        <f>SUM(C15:C18)</f>
        <v>380121</v>
      </c>
      <c r="D19" s="157"/>
      <c r="E19" s="158">
        <f>SUM(E15:E18)</f>
        <v>147665</v>
      </c>
      <c r="F19" s="157"/>
      <c r="G19" s="158">
        <f>SUM(G15:G18)</f>
        <v>58202</v>
      </c>
      <c r="H19" s="157"/>
      <c r="I19" s="158">
        <f>SUM(I15:I18)</f>
        <v>222260</v>
      </c>
      <c r="J19" s="136"/>
      <c r="K19" s="158">
        <f>SUM(K15:K18)</f>
        <v>15014</v>
      </c>
      <c r="L19" s="136"/>
      <c r="M19" s="158">
        <f>SUM(M15:M18)</f>
        <v>386923</v>
      </c>
      <c r="N19" s="136"/>
      <c r="O19" s="158">
        <f>SUM(O15:O18)</f>
        <v>401937</v>
      </c>
      <c r="P19" s="136"/>
      <c r="Q19" s="158">
        <f>SUM(Q15:Q18)</f>
        <v>1210185</v>
      </c>
      <c r="R19" s="136"/>
      <c r="S19" s="158">
        <f>SUM(S15:S18)</f>
        <v>381395</v>
      </c>
      <c r="T19" s="157"/>
      <c r="U19" s="158">
        <f>SUM(U15:U18)</f>
        <v>1591580</v>
      </c>
    </row>
    <row r="20" spans="1:21" s="142" customFormat="1" ht="16.5" customHeight="1" thickTop="1">
      <c r="A20" s="150"/>
      <c r="B20" s="151"/>
      <c r="C20" s="136"/>
      <c r="D20" s="157"/>
      <c r="E20" s="136"/>
      <c r="F20" s="157"/>
      <c r="G20" s="136"/>
      <c r="H20" s="157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57"/>
      <c r="U20" s="136"/>
    </row>
    <row r="21" spans="1:21" s="142" customFormat="1" ht="16.5" customHeight="1">
      <c r="A21" s="150"/>
      <c r="B21" s="151"/>
      <c r="C21" s="136"/>
      <c r="D21" s="157"/>
      <c r="E21" s="136"/>
      <c r="F21" s="157"/>
      <c r="G21" s="136"/>
      <c r="H21" s="157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57"/>
      <c r="U21" s="136"/>
    </row>
    <row r="22" spans="1:21" ht="16.5" customHeight="1">
      <c r="A22" s="1" t="s">
        <v>171</v>
      </c>
      <c r="B22" s="105"/>
      <c r="C22" s="130">
        <v>380121</v>
      </c>
      <c r="D22" s="129"/>
      <c r="E22" s="130">
        <v>147665</v>
      </c>
      <c r="F22" s="129"/>
      <c r="G22" s="130">
        <v>58202</v>
      </c>
      <c r="H22" s="129"/>
      <c r="I22" s="130">
        <v>223886</v>
      </c>
      <c r="J22" s="129"/>
      <c r="K22" s="130">
        <v>31052</v>
      </c>
      <c r="L22" s="129"/>
      <c r="M22" s="130">
        <v>386923</v>
      </c>
      <c r="N22" s="129"/>
      <c r="O22" s="130">
        <f>SUM(M22,K22)</f>
        <v>417975</v>
      </c>
      <c r="P22" s="129"/>
      <c r="Q22" s="130">
        <f>SUM(O22,I22,G22,E22,C22)</f>
        <v>1227849</v>
      </c>
      <c r="R22" s="129"/>
      <c r="S22" s="130">
        <v>365423</v>
      </c>
      <c r="T22" s="129"/>
      <c r="U22" s="130">
        <f>SUM(Q22:S22)</f>
        <v>1593272</v>
      </c>
    </row>
    <row r="23" spans="1:21" ht="16.5" customHeight="1">
      <c r="A23" s="74" t="s">
        <v>172</v>
      </c>
      <c r="C23" s="130"/>
      <c r="D23" s="129"/>
      <c r="E23" s="130"/>
      <c r="F23" s="129"/>
      <c r="G23" s="130"/>
      <c r="H23" s="129"/>
      <c r="I23" s="130"/>
      <c r="J23" s="129"/>
      <c r="K23" s="130"/>
      <c r="L23" s="129"/>
      <c r="M23" s="130"/>
      <c r="N23" s="129"/>
      <c r="O23" s="130"/>
      <c r="P23" s="129"/>
      <c r="Q23" s="130"/>
      <c r="R23" s="129"/>
      <c r="S23" s="130"/>
      <c r="T23" s="129"/>
      <c r="U23" s="130"/>
    </row>
    <row r="24" spans="1:21" ht="16.5" customHeight="1">
      <c r="B24" s="5" t="s">
        <v>91</v>
      </c>
      <c r="C24" s="106">
        <v>0</v>
      </c>
      <c r="D24" s="140"/>
      <c r="E24" s="106">
        <v>0</v>
      </c>
      <c r="F24" s="104"/>
      <c r="G24" s="106">
        <v>0</v>
      </c>
      <c r="H24" s="104"/>
      <c r="I24" s="106">
        <f>'P5-6 (3 Month)'!G63</f>
        <v>14790</v>
      </c>
      <c r="J24" s="140"/>
      <c r="K24" s="106">
        <f>'P5-6 (3 Month)'!G70-'7 Consolidated'!I24</f>
        <v>1279</v>
      </c>
      <c r="L24" s="140"/>
      <c r="M24" s="106" t="s">
        <v>175</v>
      </c>
      <c r="N24" s="140"/>
      <c r="O24" s="106">
        <f>SUM(M24,K24)</f>
        <v>1279</v>
      </c>
      <c r="P24" s="129"/>
      <c r="Q24" s="106">
        <f>SUM(O24,I24,G24,E24,C24)</f>
        <v>16069</v>
      </c>
      <c r="R24" s="140"/>
      <c r="S24" s="106">
        <v>1526</v>
      </c>
      <c r="T24" s="128"/>
      <c r="U24" s="106">
        <f>SUM(Q24:S24)</f>
        <v>17595</v>
      </c>
    </row>
    <row r="25" spans="1:21" s="14" customFormat="1" ht="16.5" customHeight="1">
      <c r="A25" s="74"/>
      <c r="B25" s="5"/>
      <c r="C25" s="68"/>
      <c r="D25" s="38"/>
      <c r="E25" s="68"/>
      <c r="F25" s="38"/>
      <c r="G25" s="68"/>
      <c r="H25" s="38"/>
      <c r="I25" s="68"/>
      <c r="J25" s="69"/>
      <c r="K25" s="68"/>
      <c r="L25" s="69"/>
      <c r="M25" s="68"/>
      <c r="N25" s="69"/>
      <c r="O25" s="68"/>
      <c r="P25" s="69"/>
      <c r="Q25" s="68"/>
      <c r="R25" s="69"/>
      <c r="S25" s="68"/>
      <c r="T25" s="38"/>
      <c r="U25" s="68"/>
    </row>
    <row r="26" spans="1:21" s="14" customFormat="1" ht="16.5" customHeight="1" thickBot="1">
      <c r="A26" s="1" t="s">
        <v>173</v>
      </c>
      <c r="B26" s="105"/>
      <c r="C26" s="141">
        <f>SUM(C22:C25)</f>
        <v>380121</v>
      </c>
      <c r="D26" s="38"/>
      <c r="E26" s="141">
        <f>SUM(E22:E25)</f>
        <v>147665</v>
      </c>
      <c r="F26" s="38"/>
      <c r="G26" s="141">
        <f>SUM(G22:G25)</f>
        <v>58202</v>
      </c>
      <c r="H26" s="38"/>
      <c r="I26" s="141">
        <f>SUM(I22:I25)</f>
        <v>238676</v>
      </c>
      <c r="J26" s="69"/>
      <c r="K26" s="141">
        <f>SUM(K22:K25)</f>
        <v>32331</v>
      </c>
      <c r="L26" s="69"/>
      <c r="M26" s="141">
        <f>SUM(M22:M25)</f>
        <v>386923</v>
      </c>
      <c r="N26" s="69"/>
      <c r="O26" s="141">
        <f>SUM(O22:O25)</f>
        <v>419254</v>
      </c>
      <c r="P26" s="69"/>
      <c r="Q26" s="141">
        <f>SUM(Q22:Q25)</f>
        <v>1243918</v>
      </c>
      <c r="R26" s="69"/>
      <c r="S26" s="141">
        <f>SUM(S22:S25)</f>
        <v>366949</v>
      </c>
      <c r="T26" s="38"/>
      <c r="U26" s="141">
        <f>SUM(U22:U25)</f>
        <v>1610867</v>
      </c>
    </row>
    <row r="27" spans="1:21" s="14" customFormat="1" ht="16.5" customHeight="1" thickTop="1">
      <c r="A27" s="1"/>
      <c r="B27" s="105"/>
      <c r="C27" s="69"/>
      <c r="D27" s="38"/>
      <c r="E27" s="69"/>
      <c r="F27" s="38"/>
      <c r="G27" s="69"/>
      <c r="H27" s="38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38"/>
      <c r="U27" s="69"/>
    </row>
    <row r="28" spans="1:21" s="14" customFormat="1" ht="16.5" customHeight="1">
      <c r="A28" s="1"/>
      <c r="B28" s="105"/>
      <c r="C28" s="69"/>
      <c r="D28" s="38"/>
      <c r="E28" s="69"/>
      <c r="F28" s="38"/>
      <c r="G28" s="69"/>
      <c r="H28" s="38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38"/>
      <c r="U28" s="69"/>
    </row>
    <row r="29" spans="1:21" s="14" customFormat="1" ht="16.5" customHeight="1">
      <c r="A29" s="1"/>
      <c r="B29" s="105"/>
      <c r="C29" s="69"/>
      <c r="D29" s="38"/>
      <c r="E29" s="69"/>
      <c r="F29" s="38"/>
      <c r="G29" s="69"/>
      <c r="H29" s="38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38"/>
      <c r="U29" s="69"/>
    </row>
    <row r="30" spans="1:21" s="14" customFormat="1" ht="16.5" customHeight="1">
      <c r="A30" s="1"/>
      <c r="B30" s="105"/>
      <c r="C30" s="69"/>
      <c r="D30" s="38"/>
      <c r="E30" s="69"/>
      <c r="F30" s="38"/>
      <c r="G30" s="69"/>
      <c r="H30" s="38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38"/>
      <c r="U30" s="69"/>
    </row>
    <row r="31" spans="1:21" s="14" customFormat="1" ht="16.5" customHeight="1">
      <c r="A31" s="1"/>
      <c r="B31" s="105"/>
      <c r="C31" s="69"/>
      <c r="D31" s="38"/>
      <c r="E31" s="69"/>
      <c r="F31" s="38"/>
      <c r="G31" s="69"/>
      <c r="H31" s="38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38"/>
      <c r="U31" s="69"/>
    </row>
    <row r="32" spans="1:21" s="14" customFormat="1" ht="16.5" customHeight="1">
      <c r="A32" s="1"/>
      <c r="B32" s="105"/>
      <c r="C32" s="69"/>
      <c r="D32" s="38"/>
      <c r="E32" s="69"/>
      <c r="F32" s="38"/>
      <c r="G32" s="69"/>
      <c r="H32" s="38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38"/>
      <c r="U32" s="69"/>
    </row>
    <row r="33" spans="1:21" s="14" customFormat="1" ht="16.5" customHeight="1">
      <c r="A33" s="1"/>
      <c r="B33" s="105"/>
      <c r="C33" s="69"/>
      <c r="D33" s="38"/>
      <c r="E33" s="69"/>
      <c r="F33" s="38"/>
      <c r="G33" s="69"/>
      <c r="H33" s="38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38"/>
      <c r="U33" s="69"/>
    </row>
    <row r="34" spans="1:21" s="14" customFormat="1" ht="16.5" customHeight="1">
      <c r="A34" s="1"/>
      <c r="B34" s="105"/>
      <c r="C34" s="69"/>
      <c r="D34" s="38"/>
      <c r="E34" s="69"/>
      <c r="F34" s="38"/>
      <c r="G34" s="69"/>
      <c r="H34" s="38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38"/>
      <c r="U34" s="69"/>
    </row>
    <row r="35" spans="1:21" s="14" customFormat="1" ht="16.5" customHeight="1">
      <c r="A35" s="1"/>
      <c r="B35" s="105"/>
      <c r="C35" s="69"/>
      <c r="D35" s="38"/>
      <c r="E35" s="69"/>
      <c r="F35" s="38"/>
      <c r="G35" s="69"/>
      <c r="H35" s="38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38"/>
      <c r="U35" s="69"/>
    </row>
    <row r="36" spans="1:21" s="14" customFormat="1" ht="16.5" customHeight="1">
      <c r="A36" s="1"/>
      <c r="B36" s="105"/>
      <c r="C36" s="69"/>
      <c r="D36" s="38"/>
      <c r="E36" s="69"/>
      <c r="F36" s="38"/>
      <c r="G36" s="69"/>
      <c r="H36" s="38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38"/>
      <c r="U36" s="69"/>
    </row>
    <row r="37" spans="1:21" s="14" customFormat="1" ht="16.5" customHeight="1">
      <c r="A37" s="1"/>
      <c r="B37" s="105"/>
      <c r="C37" s="69"/>
      <c r="D37" s="38"/>
      <c r="E37" s="69"/>
      <c r="F37" s="38"/>
      <c r="G37" s="69"/>
      <c r="H37" s="38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38"/>
      <c r="U37" s="69"/>
    </row>
    <row r="38" spans="1:21" s="14" customFormat="1" ht="16.5" customHeight="1">
      <c r="A38" s="1"/>
      <c r="B38" s="105"/>
      <c r="C38" s="69"/>
      <c r="D38" s="38"/>
      <c r="E38" s="69"/>
      <c r="F38" s="38"/>
      <c r="G38" s="69"/>
      <c r="H38" s="38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38"/>
      <c r="U38" s="69"/>
    </row>
    <row r="39" spans="1:21" s="14" customFormat="1" ht="15.75" customHeight="1">
      <c r="A39" s="1"/>
      <c r="B39" s="105"/>
      <c r="C39" s="69"/>
      <c r="D39" s="38"/>
      <c r="E39" s="69"/>
      <c r="F39" s="38"/>
      <c r="G39" s="69"/>
      <c r="H39" s="38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38"/>
      <c r="U39" s="69"/>
    </row>
    <row r="40" spans="1:21" s="14" customFormat="1" ht="12.75" customHeight="1">
      <c r="A40" s="1"/>
      <c r="B40" s="105"/>
      <c r="C40" s="69"/>
      <c r="D40" s="38"/>
      <c r="E40" s="69"/>
      <c r="F40" s="38"/>
      <c r="G40" s="69"/>
      <c r="H40" s="38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38"/>
      <c r="U40" s="69"/>
    </row>
    <row r="41" spans="1:21" ht="22" customHeight="1">
      <c r="A41" s="165" t="str">
        <f>'2-4'!A100</f>
        <v>The condensed notes to the interim financial information are an integral part of this interim financial information.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</row>
  </sheetData>
  <mergeCells count="5">
    <mergeCell ref="C6:U6"/>
    <mergeCell ref="C7:Q7"/>
    <mergeCell ref="K8:O8"/>
    <mergeCell ref="A41:U41"/>
    <mergeCell ref="G8:I8"/>
  </mergeCells>
  <pageMargins left="0.3" right="0.3" top="0.5" bottom="0.6" header="0.49" footer="0.4"/>
  <pageSetup paperSize="9" scale="77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662A5-D74A-4312-B5E8-FFEA1894DE9B}">
  <dimension ref="A1:O33"/>
  <sheetViews>
    <sheetView topLeftCell="A10" zoomScale="115" zoomScaleNormal="115" zoomScaleSheetLayoutView="100" workbookViewId="0">
      <selection activeCell="K17" sqref="K15:K17"/>
    </sheetView>
  </sheetViews>
  <sheetFormatPr defaultColWidth="9.296875" defaultRowHeight="16.5" customHeight="1"/>
  <cols>
    <col min="1" max="1" width="2.296875" style="5" customWidth="1"/>
    <col min="2" max="2" width="34.5" style="5" customWidth="1"/>
    <col min="3" max="3" width="15.69921875" style="63" customWidth="1"/>
    <col min="4" max="4" width="1" style="16" customWidth="1"/>
    <col min="5" max="5" width="16.69921875" style="63" customWidth="1"/>
    <col min="6" max="6" width="1" style="16" customWidth="1"/>
    <col min="7" max="7" width="15.69921875" style="63" customWidth="1"/>
    <col min="8" max="8" width="1" style="16" customWidth="1"/>
    <col min="9" max="9" width="16.296875" style="63" customWidth="1"/>
    <col min="10" max="10" width="1" style="16" customWidth="1"/>
    <col min="11" max="11" width="23.19921875" style="63" customWidth="1"/>
    <col min="12" max="12" width="1" style="16" customWidth="1"/>
    <col min="13" max="13" width="15.796875" style="63" customWidth="1"/>
    <col min="14" max="14" width="1" style="16" customWidth="1"/>
    <col min="15" max="15" width="15.796875" style="69" customWidth="1"/>
    <col min="16" max="16384" width="9.296875" style="5"/>
  </cols>
  <sheetData>
    <row r="1" spans="1:15" ht="16.5" customHeight="1">
      <c r="A1" s="1" t="s">
        <v>0</v>
      </c>
      <c r="J1" s="63"/>
    </row>
    <row r="2" spans="1:15" ht="16.5" customHeight="1">
      <c r="A2" s="14" t="s">
        <v>119</v>
      </c>
    </row>
    <row r="3" spans="1:15" ht="16.5" customHeight="1">
      <c r="A3" s="88" t="str">
        <f>'P5-6 (3 Month)'!A3</f>
        <v>For the three-month period ended 31 March 2022</v>
      </c>
      <c r="B3" s="33"/>
      <c r="C3" s="100"/>
      <c r="D3" s="101"/>
      <c r="E3" s="100"/>
      <c r="F3" s="101"/>
      <c r="G3" s="100"/>
      <c r="H3" s="101"/>
      <c r="I3" s="100"/>
      <c r="J3" s="101"/>
      <c r="K3" s="100"/>
      <c r="L3" s="101"/>
      <c r="M3" s="100"/>
      <c r="N3" s="101"/>
      <c r="O3" s="73"/>
    </row>
    <row r="4" spans="1:15" ht="16.399999999999999" customHeight="1">
      <c r="A4" s="14"/>
    </row>
    <row r="5" spans="1:15" ht="16.399999999999999" customHeight="1"/>
    <row r="6" spans="1:15" ht="16.399999999999999" customHeight="1">
      <c r="C6" s="164" t="s">
        <v>120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</row>
    <row r="7" spans="1:15" s="14" customFormat="1" ht="16.399999999999999" customHeight="1">
      <c r="C7" s="127"/>
      <c r="D7" s="127"/>
      <c r="F7" s="127"/>
      <c r="G7" s="164" t="s">
        <v>67</v>
      </c>
      <c r="H7" s="164"/>
      <c r="I7" s="164"/>
      <c r="J7" s="102"/>
      <c r="K7" s="166" t="s">
        <v>70</v>
      </c>
      <c r="L7" s="166"/>
      <c r="M7" s="166"/>
      <c r="N7" s="102"/>
      <c r="O7" s="103"/>
    </row>
    <row r="8" spans="1:15" s="142" customFormat="1" ht="16.399999999999999" customHeight="1">
      <c r="C8" s="143" t="s">
        <v>103</v>
      </c>
      <c r="D8" s="143"/>
      <c r="F8" s="143"/>
      <c r="G8" s="159"/>
      <c r="H8" s="159"/>
      <c r="I8" s="159"/>
      <c r="J8" s="145"/>
      <c r="K8" s="143"/>
      <c r="L8" s="143"/>
      <c r="M8" s="143" t="s">
        <v>105</v>
      </c>
      <c r="N8" s="145"/>
      <c r="O8" s="160"/>
    </row>
    <row r="9" spans="1:15" s="142" customFormat="1" ht="16.399999999999999" customHeight="1">
      <c r="C9" s="143" t="s">
        <v>106</v>
      </c>
      <c r="D9" s="143"/>
      <c r="E9" s="143" t="s">
        <v>107</v>
      </c>
      <c r="F9" s="143"/>
      <c r="G9" s="143" t="s">
        <v>192</v>
      </c>
      <c r="H9" s="143"/>
      <c r="I9" s="145"/>
      <c r="J9" s="145"/>
      <c r="K9" s="143" t="s">
        <v>101</v>
      </c>
      <c r="L9" s="143"/>
      <c r="M9" s="143" t="s">
        <v>109</v>
      </c>
      <c r="N9" s="143"/>
      <c r="O9" s="160"/>
    </row>
    <row r="10" spans="1:15" s="142" customFormat="1" ht="16.399999999999999" customHeight="1">
      <c r="C10" s="143" t="s">
        <v>112</v>
      </c>
      <c r="D10" s="143"/>
      <c r="E10" s="143" t="s">
        <v>113</v>
      </c>
      <c r="F10" s="143"/>
      <c r="G10" s="162" t="s">
        <v>193</v>
      </c>
      <c r="H10" s="143"/>
      <c r="I10" s="143" t="s">
        <v>114</v>
      </c>
      <c r="J10" s="145"/>
      <c r="K10" s="143" t="s">
        <v>176</v>
      </c>
      <c r="L10" s="143"/>
      <c r="M10" s="143" t="s">
        <v>116</v>
      </c>
      <c r="N10" s="143"/>
      <c r="O10" s="146" t="s">
        <v>74</v>
      </c>
    </row>
    <row r="11" spans="1:15" s="142" customFormat="1" ht="16.399999999999999" customHeight="1">
      <c r="C11" s="147" t="s">
        <v>10</v>
      </c>
      <c r="D11" s="143"/>
      <c r="E11" s="147" t="s">
        <v>10</v>
      </c>
      <c r="F11" s="143"/>
      <c r="G11" s="147" t="s">
        <v>10</v>
      </c>
      <c r="H11" s="143"/>
      <c r="I11" s="147" t="s">
        <v>10</v>
      </c>
      <c r="J11" s="143"/>
      <c r="K11" s="147" t="s">
        <v>10</v>
      </c>
      <c r="L11" s="143"/>
      <c r="M11" s="147" t="s">
        <v>10</v>
      </c>
      <c r="N11" s="143"/>
      <c r="O11" s="147" t="s">
        <v>10</v>
      </c>
    </row>
    <row r="12" spans="1:15" s="142" customFormat="1" ht="16.399999999999999" customHeight="1"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6"/>
    </row>
    <row r="13" spans="1:15" s="154" customFormat="1" ht="16.399999999999999" customHeight="1">
      <c r="A13" s="150" t="s">
        <v>118</v>
      </c>
      <c r="C13" s="152">
        <v>380121</v>
      </c>
      <c r="D13" s="152"/>
      <c r="E13" s="152">
        <v>147665</v>
      </c>
      <c r="F13" s="152"/>
      <c r="G13" s="152">
        <v>38012</v>
      </c>
      <c r="H13" s="152"/>
      <c r="I13" s="152">
        <v>498662</v>
      </c>
      <c r="J13" s="152"/>
      <c r="K13" s="152">
        <v>2050</v>
      </c>
      <c r="L13" s="152"/>
      <c r="M13" s="152">
        <f>SUM(K13)</f>
        <v>2050</v>
      </c>
      <c r="N13" s="152"/>
      <c r="O13" s="152">
        <f>SUM(C13:I13,M13)</f>
        <v>1066510</v>
      </c>
    </row>
    <row r="14" spans="1:15" s="154" customFormat="1" ht="16.399999999999999" customHeight="1"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</row>
    <row r="15" spans="1:15" s="154" customFormat="1" ht="16.399999999999999" customHeight="1">
      <c r="A15" s="155" t="s">
        <v>97</v>
      </c>
      <c r="C15" s="156">
        <v>0</v>
      </c>
      <c r="D15" s="104"/>
      <c r="E15" s="156">
        <v>0</v>
      </c>
      <c r="F15" s="104"/>
      <c r="G15" s="156">
        <v>0</v>
      </c>
      <c r="H15" s="104"/>
      <c r="I15" s="156">
        <f>'P5-6 (3 Month)'!M63</f>
        <v>7274</v>
      </c>
      <c r="J15" s="128"/>
      <c r="K15" s="156">
        <f>'P5-6 (3 Month)'!M37</f>
        <v>12964</v>
      </c>
      <c r="L15" s="104"/>
      <c r="M15" s="156">
        <f>SUM(K15)</f>
        <v>12964</v>
      </c>
      <c r="N15" s="152"/>
      <c r="O15" s="156">
        <f>SUM(C15:I15,M15)</f>
        <v>20238</v>
      </c>
    </row>
    <row r="16" spans="1:15" s="142" customFormat="1" ht="16.399999999999999" customHeight="1">
      <c r="A16" s="155"/>
      <c r="B16" s="154"/>
      <c r="C16" s="136"/>
      <c r="D16" s="157"/>
      <c r="E16" s="136"/>
      <c r="F16" s="157"/>
      <c r="G16" s="136"/>
      <c r="H16" s="157"/>
      <c r="I16" s="136"/>
      <c r="J16" s="157"/>
      <c r="K16" s="136"/>
      <c r="L16" s="157"/>
      <c r="M16" s="136"/>
      <c r="N16" s="157"/>
      <c r="O16" s="136"/>
    </row>
    <row r="17" spans="1:15" s="142" customFormat="1" ht="16.399999999999999" customHeight="1" thickBot="1">
      <c r="A17" s="150" t="s">
        <v>170</v>
      </c>
      <c r="B17" s="151"/>
      <c r="C17" s="161">
        <f>SUM(C13:C15)</f>
        <v>380121</v>
      </c>
      <c r="D17" s="157"/>
      <c r="E17" s="161">
        <f>SUM(E13:E15)</f>
        <v>147665</v>
      </c>
      <c r="F17" s="157"/>
      <c r="G17" s="161">
        <f>SUM(G13:G15)</f>
        <v>38012</v>
      </c>
      <c r="H17" s="157"/>
      <c r="I17" s="161">
        <f>SUM(I13:I15)</f>
        <v>505936</v>
      </c>
      <c r="J17" s="157"/>
      <c r="K17" s="161">
        <f>SUM(K13:K15)</f>
        <v>15014</v>
      </c>
      <c r="L17" s="157"/>
      <c r="M17" s="161">
        <f>SUM(M13:M15)</f>
        <v>15014</v>
      </c>
      <c r="N17" s="157"/>
      <c r="O17" s="161">
        <f>SUM(O13:O15)</f>
        <v>1086748</v>
      </c>
    </row>
    <row r="18" spans="1:15" s="142" customFormat="1" ht="16.399999999999999" customHeight="1" thickTop="1">
      <c r="A18" s="150"/>
      <c r="B18" s="151"/>
      <c r="C18" s="152"/>
      <c r="D18" s="157"/>
      <c r="E18" s="152"/>
      <c r="F18" s="157"/>
      <c r="G18" s="152"/>
      <c r="H18" s="157"/>
      <c r="I18" s="152"/>
      <c r="J18" s="157"/>
      <c r="K18" s="152"/>
      <c r="L18" s="157"/>
      <c r="M18" s="152"/>
      <c r="N18" s="157"/>
      <c r="O18" s="152"/>
    </row>
    <row r="19" spans="1:15" s="142" customFormat="1" ht="16.399999999999999" customHeight="1">
      <c r="A19" s="150"/>
      <c r="B19" s="151"/>
      <c r="C19" s="152"/>
      <c r="D19" s="157"/>
      <c r="E19" s="152"/>
      <c r="F19" s="157"/>
      <c r="G19" s="152"/>
      <c r="H19" s="157"/>
      <c r="I19" s="152"/>
      <c r="J19" s="157"/>
      <c r="K19" s="152"/>
      <c r="L19" s="157"/>
      <c r="M19" s="152"/>
      <c r="N19" s="157"/>
      <c r="O19" s="152"/>
    </row>
    <row r="20" spans="1:15" ht="16.399999999999999" customHeight="1">
      <c r="A20" s="1" t="s">
        <v>171</v>
      </c>
      <c r="C20" s="130">
        <v>380121</v>
      </c>
      <c r="D20" s="129"/>
      <c r="E20" s="130">
        <v>147665</v>
      </c>
      <c r="F20" s="129"/>
      <c r="G20" s="130">
        <v>38012</v>
      </c>
      <c r="H20" s="129"/>
      <c r="I20" s="130">
        <v>539970</v>
      </c>
      <c r="J20" s="129"/>
      <c r="K20" s="130">
        <v>31007</v>
      </c>
      <c r="L20" s="129"/>
      <c r="M20" s="130">
        <f>SUM(K20)</f>
        <v>31007</v>
      </c>
      <c r="N20" s="129"/>
      <c r="O20" s="130">
        <f>SUM(C20:I20,M20)</f>
        <v>1136775</v>
      </c>
    </row>
    <row r="21" spans="1:15" ht="16.399999999999999" customHeight="1">
      <c r="A21" s="74" t="s">
        <v>97</v>
      </c>
      <c r="C21" s="106">
        <v>0</v>
      </c>
      <c r="D21" s="104"/>
      <c r="E21" s="106">
        <v>0</v>
      </c>
      <c r="F21" s="104"/>
      <c r="G21" s="106">
        <v>0</v>
      </c>
      <c r="H21" s="104"/>
      <c r="I21" s="106">
        <f>'P5-6 (3 Month)'!K63</f>
        <v>11904</v>
      </c>
      <c r="J21" s="128"/>
      <c r="K21" s="106">
        <f>'P5-6 (3 Month)'!K37</f>
        <v>1279</v>
      </c>
      <c r="L21" s="104"/>
      <c r="M21" s="106">
        <f>SUM(K21)</f>
        <v>1279</v>
      </c>
      <c r="N21" s="104"/>
      <c r="O21" s="106">
        <f>SUM(C21:I21,M21)</f>
        <v>13183</v>
      </c>
    </row>
    <row r="22" spans="1:15" s="14" customFormat="1" ht="16.399999999999999" customHeight="1">
      <c r="A22" s="74"/>
      <c r="B22" s="5"/>
      <c r="C22" s="68"/>
      <c r="D22" s="38"/>
      <c r="E22" s="68"/>
      <c r="F22" s="38"/>
      <c r="G22" s="68"/>
      <c r="H22" s="38"/>
      <c r="I22" s="68"/>
      <c r="J22" s="38"/>
      <c r="K22" s="68"/>
      <c r="L22" s="38"/>
      <c r="M22" s="68"/>
      <c r="N22" s="38"/>
      <c r="O22" s="68"/>
    </row>
    <row r="23" spans="1:15" s="14" customFormat="1" ht="16.399999999999999" customHeight="1" thickBot="1">
      <c r="A23" s="1" t="s">
        <v>173</v>
      </c>
      <c r="B23" s="105"/>
      <c r="C23" s="107">
        <f>SUM(C20:C21)</f>
        <v>380121</v>
      </c>
      <c r="D23" s="38"/>
      <c r="E23" s="107">
        <f>SUM(E20:E21)</f>
        <v>147665</v>
      </c>
      <c r="F23" s="38"/>
      <c r="G23" s="107">
        <f>SUM(G20:G21)</f>
        <v>38012</v>
      </c>
      <c r="H23" s="38"/>
      <c r="I23" s="107">
        <f>SUM(I20:I21)</f>
        <v>551874</v>
      </c>
      <c r="J23" s="38"/>
      <c r="K23" s="107">
        <f>SUM(K20:K21)</f>
        <v>32286</v>
      </c>
      <c r="L23" s="38"/>
      <c r="M23" s="107">
        <f>SUM(M20:M21)</f>
        <v>32286</v>
      </c>
      <c r="N23" s="38"/>
      <c r="O23" s="107">
        <f>SUM(O20:O21)</f>
        <v>1149958</v>
      </c>
    </row>
    <row r="24" spans="1:15" s="14" customFormat="1" ht="16.399999999999999" customHeight="1" thickTop="1">
      <c r="A24" s="1"/>
      <c r="B24" s="105"/>
      <c r="C24" s="129"/>
      <c r="D24" s="38"/>
      <c r="E24" s="129"/>
      <c r="F24" s="38"/>
      <c r="G24" s="129"/>
      <c r="H24" s="38"/>
      <c r="I24" s="129"/>
      <c r="J24" s="38"/>
      <c r="K24" s="129"/>
      <c r="L24" s="38"/>
      <c r="M24" s="129"/>
      <c r="N24" s="38"/>
      <c r="O24" s="129"/>
    </row>
    <row r="25" spans="1:15" s="14" customFormat="1" ht="16.399999999999999" customHeight="1">
      <c r="A25" s="1"/>
      <c r="B25" s="105"/>
      <c r="C25" s="129"/>
      <c r="D25" s="38"/>
      <c r="E25" s="129"/>
      <c r="F25" s="38"/>
      <c r="G25" s="129"/>
      <c r="H25" s="38"/>
      <c r="I25" s="129"/>
      <c r="J25" s="38"/>
      <c r="K25" s="129"/>
      <c r="L25" s="38"/>
      <c r="M25" s="129"/>
      <c r="N25" s="38"/>
      <c r="O25" s="129"/>
    </row>
    <row r="26" spans="1:15" s="14" customFormat="1" ht="16.399999999999999" customHeight="1">
      <c r="A26" s="1"/>
      <c r="B26" s="105"/>
      <c r="C26" s="129"/>
      <c r="D26" s="38"/>
      <c r="E26" s="129"/>
      <c r="F26" s="38"/>
      <c r="G26" s="129"/>
      <c r="H26" s="38"/>
      <c r="I26" s="129"/>
      <c r="J26" s="38"/>
      <c r="K26" s="129"/>
      <c r="L26" s="38"/>
      <c r="M26" s="129"/>
      <c r="N26" s="38"/>
      <c r="O26" s="129"/>
    </row>
    <row r="27" spans="1:15" s="14" customFormat="1" ht="16.399999999999999" customHeight="1">
      <c r="A27" s="1"/>
      <c r="B27" s="105"/>
      <c r="C27" s="129"/>
      <c r="D27" s="38"/>
      <c r="E27" s="129"/>
      <c r="F27" s="38"/>
      <c r="G27" s="129"/>
      <c r="H27" s="38"/>
      <c r="I27" s="129"/>
      <c r="J27" s="38"/>
      <c r="K27" s="129"/>
      <c r="L27" s="38"/>
      <c r="M27" s="129"/>
      <c r="N27" s="38"/>
      <c r="O27" s="129"/>
    </row>
    <row r="28" spans="1:15" s="14" customFormat="1" ht="16.399999999999999" customHeight="1">
      <c r="A28" s="1"/>
      <c r="B28" s="105"/>
      <c r="C28" s="129"/>
      <c r="D28" s="38"/>
      <c r="E28" s="129"/>
      <c r="F28" s="38"/>
      <c r="G28" s="129"/>
      <c r="H28" s="38"/>
      <c r="I28" s="129"/>
      <c r="J28" s="38"/>
      <c r="K28" s="129"/>
      <c r="L28" s="38"/>
      <c r="M28" s="129"/>
      <c r="N28" s="38"/>
      <c r="O28" s="129"/>
    </row>
    <row r="29" spans="1:15" s="14" customFormat="1" ht="16.399999999999999" customHeight="1">
      <c r="A29" s="1"/>
      <c r="B29" s="105"/>
      <c r="C29" s="129"/>
      <c r="D29" s="38"/>
      <c r="E29" s="129"/>
      <c r="F29" s="38"/>
      <c r="G29" s="129"/>
      <c r="H29" s="38"/>
      <c r="I29" s="129"/>
      <c r="J29" s="38"/>
      <c r="K29" s="129"/>
      <c r="L29" s="38"/>
      <c r="M29" s="129"/>
      <c r="N29" s="38"/>
      <c r="O29" s="129"/>
    </row>
    <row r="30" spans="1:15" s="14" customFormat="1" ht="16.399999999999999" customHeight="1">
      <c r="A30" s="1"/>
      <c r="B30" s="105"/>
      <c r="C30" s="129"/>
      <c r="D30" s="38"/>
      <c r="E30" s="129"/>
      <c r="F30" s="38"/>
      <c r="G30" s="129"/>
      <c r="H30" s="38"/>
      <c r="I30" s="129"/>
      <c r="J30" s="38"/>
      <c r="K30" s="129"/>
      <c r="L30" s="38"/>
      <c r="M30" s="129"/>
      <c r="N30" s="38"/>
      <c r="O30" s="129"/>
    </row>
    <row r="31" spans="1:15" s="14" customFormat="1" ht="18" customHeight="1">
      <c r="A31" s="1"/>
      <c r="B31" s="105"/>
      <c r="C31" s="129"/>
      <c r="D31" s="38"/>
      <c r="E31" s="129"/>
      <c r="F31" s="38"/>
      <c r="G31" s="129"/>
      <c r="H31" s="38"/>
      <c r="I31" s="129"/>
      <c r="J31" s="38"/>
      <c r="K31" s="129"/>
      <c r="L31" s="38"/>
      <c r="M31" s="129"/>
      <c r="N31" s="38"/>
      <c r="O31" s="129"/>
    </row>
    <row r="32" spans="1:15" s="14" customFormat="1" ht="19.5" customHeight="1">
      <c r="A32" s="1"/>
      <c r="B32" s="105"/>
      <c r="C32" s="129"/>
      <c r="D32" s="38"/>
      <c r="E32" s="129"/>
      <c r="F32" s="38"/>
      <c r="G32" s="129"/>
      <c r="H32" s="38"/>
      <c r="I32" s="129"/>
      <c r="J32" s="38"/>
      <c r="K32" s="129"/>
      <c r="L32" s="38"/>
      <c r="M32" s="129"/>
      <c r="N32" s="38"/>
      <c r="O32" s="129"/>
    </row>
    <row r="33" spans="1:15" ht="22" customHeight="1">
      <c r="A33" s="87" t="str">
        <f>'7 Consolidated'!A41:U41</f>
        <v>The condensed notes to the interim financial information are an integral part of this interim financial information.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</sheetData>
  <mergeCells count="3">
    <mergeCell ref="C6:O6"/>
    <mergeCell ref="K7:M7"/>
    <mergeCell ref="G7:I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A9773-0087-42ED-90A4-CA29C190ACB3}">
  <dimension ref="A1:M105"/>
  <sheetViews>
    <sheetView tabSelected="1" topLeftCell="A70" zoomScale="102" zoomScaleNormal="90" zoomScaleSheetLayoutView="90" workbookViewId="0">
      <selection activeCell="D79" sqref="D79"/>
    </sheetView>
  </sheetViews>
  <sheetFormatPr defaultColWidth="11" defaultRowHeight="16.5" customHeight="1"/>
  <cols>
    <col min="1" max="3" width="1.796875" style="5" customWidth="1"/>
    <col min="4" max="4" width="41.796875" style="5" customWidth="1"/>
    <col min="5" max="5" width="5.796875" style="11" customWidth="1"/>
    <col min="6" max="6" width="0.69921875" style="5" customWidth="1"/>
    <col min="7" max="7" width="13.796875" style="108" customWidth="1"/>
    <col min="8" max="8" width="0.69921875" style="108" customWidth="1"/>
    <col min="9" max="9" width="13.796875" style="108" customWidth="1"/>
    <col min="10" max="10" width="0.69921875" style="5" customWidth="1"/>
    <col min="11" max="11" width="13.796875" style="108" customWidth="1"/>
    <col min="12" max="12" width="0.69921875" style="99" customWidth="1"/>
    <col min="13" max="13" width="13.796875" style="108" customWidth="1"/>
    <col min="14" max="16384" width="11" style="5"/>
  </cols>
  <sheetData>
    <row r="1" spans="1:13" ht="16.5" customHeight="1">
      <c r="A1" s="1" t="str">
        <f>'8 Company'!A1</f>
        <v>Salee Industry Public Company Limited</v>
      </c>
    </row>
    <row r="2" spans="1:13" ht="16.5" customHeight="1">
      <c r="A2" s="1" t="s">
        <v>121</v>
      </c>
      <c r="D2" s="64"/>
      <c r="F2" s="64"/>
      <c r="J2" s="64"/>
      <c r="L2" s="65"/>
    </row>
    <row r="3" spans="1:13" ht="16.5" customHeight="1">
      <c r="A3" s="6" t="str">
        <f>'P5-6 (3 Month)'!A3</f>
        <v>For the three-month period ended 31 March 2022</v>
      </c>
      <c r="B3" s="33"/>
      <c r="C3" s="33"/>
      <c r="D3" s="66"/>
      <c r="E3" s="89"/>
      <c r="F3" s="66"/>
      <c r="G3" s="109"/>
      <c r="H3" s="109"/>
      <c r="I3" s="109"/>
      <c r="J3" s="66"/>
      <c r="K3" s="109"/>
      <c r="L3" s="67"/>
      <c r="M3" s="109"/>
    </row>
    <row r="4" spans="1:13" ht="16.399999999999999" customHeight="1">
      <c r="A4" s="1"/>
      <c r="B4" s="64"/>
      <c r="C4" s="64"/>
      <c r="D4" s="64"/>
      <c r="F4" s="64"/>
      <c r="J4" s="64"/>
      <c r="L4" s="65"/>
    </row>
    <row r="5" spans="1:13" ht="16.399999999999999" customHeight="1">
      <c r="A5" s="1"/>
      <c r="B5" s="64"/>
      <c r="C5" s="64"/>
      <c r="D5" s="64"/>
      <c r="F5" s="64"/>
      <c r="J5" s="64"/>
      <c r="L5" s="65"/>
    </row>
    <row r="6" spans="1:13" ht="16.399999999999999" customHeight="1">
      <c r="A6" s="1"/>
      <c r="B6" s="1"/>
      <c r="C6" s="2"/>
      <c r="D6" s="2"/>
      <c r="E6" s="3"/>
      <c r="F6" s="2"/>
      <c r="G6" s="163" t="s">
        <v>2</v>
      </c>
      <c r="H6" s="163"/>
      <c r="I6" s="163"/>
      <c r="J6" s="127"/>
      <c r="K6" s="163" t="s">
        <v>3</v>
      </c>
      <c r="L6" s="163"/>
      <c r="M6" s="163"/>
    </row>
    <row r="7" spans="1:13" ht="16.399999999999999" customHeight="1">
      <c r="A7" s="1"/>
      <c r="B7" s="1"/>
      <c r="C7" s="2"/>
      <c r="D7" s="2"/>
      <c r="E7" s="3"/>
      <c r="F7" s="2"/>
      <c r="G7" s="164" t="s">
        <v>4</v>
      </c>
      <c r="H7" s="164"/>
      <c r="I7" s="164"/>
      <c r="J7" s="127"/>
      <c r="K7" s="164" t="s">
        <v>4</v>
      </c>
      <c r="L7" s="164"/>
      <c r="M7" s="164"/>
    </row>
    <row r="8" spans="1:13" ht="16.399999999999999" customHeight="1">
      <c r="A8" s="64"/>
      <c r="B8" s="64"/>
      <c r="C8" s="64"/>
      <c r="D8" s="64"/>
      <c r="E8" s="3"/>
      <c r="F8" s="2"/>
      <c r="G8" s="127" t="s">
        <v>5</v>
      </c>
      <c r="H8" s="127"/>
      <c r="I8" s="127" t="s">
        <v>5</v>
      </c>
      <c r="J8" s="64"/>
      <c r="K8" s="127" t="s">
        <v>5</v>
      </c>
      <c r="L8" s="3"/>
      <c r="M8" s="127" t="s">
        <v>5</v>
      </c>
    </row>
    <row r="9" spans="1:13" ht="16.399999999999999" customHeight="1">
      <c r="A9" s="64"/>
      <c r="B9" s="64"/>
      <c r="C9" s="64"/>
      <c r="D9" s="64"/>
      <c r="E9" s="3"/>
      <c r="F9" s="2"/>
      <c r="G9" s="10" t="s">
        <v>166</v>
      </c>
      <c r="H9" s="127"/>
      <c r="I9" s="10" t="s">
        <v>166</v>
      </c>
      <c r="J9" s="14"/>
      <c r="K9" s="10" t="s">
        <v>166</v>
      </c>
      <c r="L9" s="127"/>
      <c r="M9" s="10" t="s">
        <v>166</v>
      </c>
    </row>
    <row r="10" spans="1:13" ht="16.399999999999999" customHeight="1">
      <c r="F10" s="3"/>
      <c r="G10" s="12" t="s">
        <v>167</v>
      </c>
      <c r="H10" s="12"/>
      <c r="I10" s="12" t="s">
        <v>8</v>
      </c>
      <c r="J10" s="3"/>
      <c r="K10" s="12" t="s">
        <v>167</v>
      </c>
      <c r="L10" s="12"/>
      <c r="M10" s="12" t="s">
        <v>8</v>
      </c>
    </row>
    <row r="11" spans="1:13" ht="16.399999999999999" customHeight="1">
      <c r="E11" s="8" t="s">
        <v>77</v>
      </c>
      <c r="F11" s="11"/>
      <c r="G11" s="13" t="s">
        <v>10</v>
      </c>
      <c r="H11" s="127"/>
      <c r="I11" s="13" t="s">
        <v>10</v>
      </c>
      <c r="J11" s="11"/>
      <c r="K11" s="13" t="s">
        <v>10</v>
      </c>
      <c r="L11" s="110"/>
      <c r="M11" s="13" t="s">
        <v>10</v>
      </c>
    </row>
    <row r="12" spans="1:13" ht="10" customHeight="1">
      <c r="G12" s="131"/>
      <c r="H12" s="111"/>
      <c r="I12" s="111"/>
      <c r="J12" s="64"/>
      <c r="K12" s="131"/>
      <c r="L12" s="111"/>
      <c r="M12" s="111"/>
    </row>
    <row r="13" spans="1:13" ht="16.399999999999999" customHeight="1">
      <c r="A13" s="14" t="s">
        <v>122</v>
      </c>
      <c r="E13" s="3"/>
      <c r="F13" s="3"/>
      <c r="G13" s="112"/>
      <c r="H13" s="113"/>
      <c r="I13" s="113"/>
      <c r="J13" s="3"/>
      <c r="K13" s="112"/>
      <c r="M13" s="113"/>
    </row>
    <row r="14" spans="1:13" ht="16.399999999999999" customHeight="1">
      <c r="A14" s="5" t="s">
        <v>123</v>
      </c>
      <c r="E14" s="3"/>
      <c r="F14" s="3"/>
      <c r="G14" s="132">
        <f>'P5-6 (3 Month)'!G25</f>
        <v>19659</v>
      </c>
      <c r="I14" s="108">
        <f>'P5-6 (3 Month)'!I25</f>
        <v>14840</v>
      </c>
      <c r="J14" s="108"/>
      <c r="K14" s="132">
        <f>'P5-6 (3 Month)'!K25</f>
        <v>16915</v>
      </c>
      <c r="L14" s="108"/>
      <c r="M14" s="108">
        <f>'P5-6 (3 Month)'!M25</f>
        <v>11022</v>
      </c>
    </row>
    <row r="15" spans="1:13" ht="16.399999999999999" customHeight="1">
      <c r="A15" s="5" t="s">
        <v>124</v>
      </c>
      <c r="G15" s="132"/>
      <c r="H15" s="111"/>
      <c r="J15" s="111"/>
      <c r="K15" s="132"/>
      <c r="L15" s="111"/>
    </row>
    <row r="16" spans="1:13" ht="16.399999999999999" customHeight="1">
      <c r="B16" s="5" t="s">
        <v>125</v>
      </c>
      <c r="G16" s="132">
        <v>34201</v>
      </c>
      <c r="H16" s="114"/>
      <c r="I16" s="69">
        <v>34556</v>
      </c>
      <c r="J16" s="114"/>
      <c r="K16" s="132">
        <v>11741</v>
      </c>
      <c r="L16" s="114"/>
      <c r="M16" s="69">
        <v>13118</v>
      </c>
    </row>
    <row r="17" spans="1:13" ht="16.399999999999999" customHeight="1">
      <c r="B17" s="5" t="s">
        <v>126</v>
      </c>
      <c r="E17" s="11">
        <v>6</v>
      </c>
      <c r="G17" s="132">
        <v>21</v>
      </c>
      <c r="H17" s="114"/>
      <c r="I17" s="69">
        <v>285</v>
      </c>
      <c r="J17" s="111"/>
      <c r="K17" s="132">
        <v>-95</v>
      </c>
      <c r="L17" s="115"/>
      <c r="M17" s="69">
        <v>1</v>
      </c>
    </row>
    <row r="18" spans="1:13" ht="16.399999999999999" customHeight="1">
      <c r="B18" s="5" t="s">
        <v>188</v>
      </c>
      <c r="C18" s="23"/>
      <c r="G18" s="133">
        <v>-287</v>
      </c>
      <c r="H18" s="114"/>
      <c r="I18" s="126">
        <v>241</v>
      </c>
      <c r="J18" s="111"/>
      <c r="K18" s="133" t="s">
        <v>175</v>
      </c>
      <c r="L18" s="115"/>
      <c r="M18" s="126">
        <v>0</v>
      </c>
    </row>
    <row r="19" spans="1:13" ht="16.399999999999999" customHeight="1">
      <c r="B19" s="5" t="s">
        <v>127</v>
      </c>
      <c r="C19" s="23"/>
      <c r="G19" s="133"/>
      <c r="H19" s="114"/>
      <c r="I19" s="114"/>
      <c r="J19" s="111"/>
      <c r="K19" s="133"/>
      <c r="L19" s="115"/>
      <c r="M19" s="114"/>
    </row>
    <row r="20" spans="1:13" ht="16.399999999999999" customHeight="1">
      <c r="B20" s="5" t="s">
        <v>128</v>
      </c>
      <c r="C20" s="5" t="s">
        <v>129</v>
      </c>
      <c r="G20" s="132">
        <v>-947</v>
      </c>
      <c r="H20" s="114"/>
      <c r="I20" s="69">
        <v>6861</v>
      </c>
      <c r="J20" s="114"/>
      <c r="K20" s="132">
        <v>751</v>
      </c>
      <c r="L20" s="114"/>
      <c r="M20" s="69">
        <v>-79</v>
      </c>
    </row>
    <row r="21" spans="1:13" ht="16.399999999999999" customHeight="1">
      <c r="B21" s="5" t="s">
        <v>130</v>
      </c>
      <c r="G21" s="132">
        <v>-71</v>
      </c>
      <c r="H21" s="114"/>
      <c r="I21" s="136">
        <v>-118</v>
      </c>
      <c r="J21" s="114"/>
      <c r="K21" s="132">
        <v>-555</v>
      </c>
      <c r="L21" s="114"/>
      <c r="M21" s="137">
        <v>0</v>
      </c>
    </row>
    <row r="22" spans="1:13" ht="16.399999999999999" customHeight="1">
      <c r="B22" s="23" t="s">
        <v>53</v>
      </c>
      <c r="G22" s="132">
        <v>1467</v>
      </c>
      <c r="H22" s="114"/>
      <c r="I22" s="108">
        <v>1678</v>
      </c>
      <c r="J22" s="114"/>
      <c r="K22" s="132">
        <v>625</v>
      </c>
      <c r="L22" s="114"/>
      <c r="M22" s="108">
        <v>791</v>
      </c>
    </row>
    <row r="23" spans="1:13" ht="16.399999999999999" customHeight="1">
      <c r="B23" s="23" t="s">
        <v>131</v>
      </c>
      <c r="G23" s="132">
        <v>72</v>
      </c>
      <c r="H23" s="114"/>
      <c r="I23" s="108">
        <v>-102</v>
      </c>
      <c r="J23" s="114"/>
      <c r="K23" s="132">
        <v>2</v>
      </c>
      <c r="L23" s="114"/>
      <c r="M23" s="108">
        <v>27</v>
      </c>
    </row>
    <row r="24" spans="1:13" ht="16.399999999999999" customHeight="1">
      <c r="B24" s="23" t="s">
        <v>132</v>
      </c>
      <c r="G24" s="132">
        <v>-883</v>
      </c>
      <c r="H24" s="114"/>
      <c r="I24" s="108">
        <v>-1000</v>
      </c>
      <c r="J24" s="114"/>
      <c r="K24" s="132" t="s">
        <v>175</v>
      </c>
      <c r="L24" s="114"/>
      <c r="M24" s="108">
        <v>0</v>
      </c>
    </row>
    <row r="25" spans="1:13" ht="16.399999999999999" customHeight="1">
      <c r="B25" s="23" t="s">
        <v>86</v>
      </c>
      <c r="G25" s="116">
        <v>995</v>
      </c>
      <c r="H25" s="114"/>
      <c r="I25" s="109">
        <v>1494</v>
      </c>
      <c r="J25" s="114"/>
      <c r="K25" s="116">
        <v>807</v>
      </c>
      <c r="L25" s="114"/>
      <c r="M25" s="109">
        <v>1198</v>
      </c>
    </row>
    <row r="26" spans="1:13" ht="10" customHeight="1">
      <c r="B26" s="23"/>
      <c r="G26" s="133"/>
      <c r="H26" s="114"/>
      <c r="I26" s="114"/>
      <c r="J26" s="114"/>
      <c r="K26" s="133"/>
      <c r="L26" s="114"/>
      <c r="M26" s="114"/>
    </row>
    <row r="27" spans="1:13" ht="16.399999999999999" customHeight="1">
      <c r="A27" s="14" t="s">
        <v>133</v>
      </c>
      <c r="B27" s="14"/>
      <c r="G27" s="131">
        <f>SUM(G14:G25)</f>
        <v>54227</v>
      </c>
      <c r="H27" s="111"/>
      <c r="I27" s="111">
        <f>SUM(I14:I25)</f>
        <v>58735</v>
      </c>
      <c r="J27" s="111"/>
      <c r="K27" s="131">
        <f>SUM(K14:K25)</f>
        <v>30191</v>
      </c>
      <c r="L27" s="111"/>
      <c r="M27" s="111">
        <f>SUM(M14:M25)</f>
        <v>26078</v>
      </c>
    </row>
    <row r="28" spans="1:13" ht="16.399999999999999" customHeight="1">
      <c r="A28" s="14" t="s">
        <v>134</v>
      </c>
      <c r="G28" s="131"/>
      <c r="H28" s="111"/>
      <c r="I28" s="111"/>
      <c r="J28" s="111"/>
      <c r="K28" s="131"/>
      <c r="L28" s="111"/>
      <c r="M28" s="111"/>
    </row>
    <row r="29" spans="1:13" ht="16.399999999999999" customHeight="1">
      <c r="B29" s="5" t="s">
        <v>135</v>
      </c>
      <c r="G29" s="132">
        <v>-11210</v>
      </c>
      <c r="H29" s="114"/>
      <c r="I29" s="108">
        <v>-50015</v>
      </c>
      <c r="J29" s="114"/>
      <c r="K29" s="132">
        <v>1699</v>
      </c>
      <c r="L29" s="114"/>
      <c r="M29" s="108">
        <v>-6457</v>
      </c>
    </row>
    <row r="30" spans="1:13" ht="16.399999999999999" customHeight="1">
      <c r="B30" s="5" t="s">
        <v>136</v>
      </c>
      <c r="G30" s="132">
        <v>-32224</v>
      </c>
      <c r="H30" s="114"/>
      <c r="I30" s="108">
        <v>-30912</v>
      </c>
      <c r="J30" s="114"/>
      <c r="K30" s="132">
        <v>-10900</v>
      </c>
      <c r="L30" s="114"/>
      <c r="M30" s="108">
        <v>-9479</v>
      </c>
    </row>
    <row r="31" spans="1:13" ht="16.399999999999999" customHeight="1">
      <c r="B31" s="5" t="s">
        <v>20</v>
      </c>
      <c r="G31" s="132">
        <v>5910</v>
      </c>
      <c r="H31" s="114"/>
      <c r="I31" s="108">
        <v>-2856</v>
      </c>
      <c r="J31" s="114"/>
      <c r="K31" s="132">
        <v>269</v>
      </c>
      <c r="L31" s="114"/>
      <c r="M31" s="108">
        <v>-198</v>
      </c>
    </row>
    <row r="32" spans="1:13" ht="16.399999999999999" customHeight="1">
      <c r="B32" s="5" t="s">
        <v>33</v>
      </c>
      <c r="G32" s="132">
        <v>-2716</v>
      </c>
      <c r="H32" s="114"/>
      <c r="I32" s="108">
        <v>-2085</v>
      </c>
      <c r="J32" s="114"/>
      <c r="K32" s="132">
        <v>2091</v>
      </c>
      <c r="L32" s="114"/>
      <c r="M32" s="108">
        <v>-567</v>
      </c>
    </row>
    <row r="33" spans="1:13" ht="16.399999999999999" customHeight="1">
      <c r="B33" s="5" t="s">
        <v>40</v>
      </c>
      <c r="G33" s="132">
        <v>22071</v>
      </c>
      <c r="H33" s="114"/>
      <c r="I33" s="108">
        <v>20517</v>
      </c>
      <c r="J33" s="114"/>
      <c r="K33" s="132">
        <v>-20069</v>
      </c>
      <c r="L33" s="114"/>
      <c r="M33" s="108">
        <v>-3056</v>
      </c>
    </row>
    <row r="34" spans="1:13" ht="16.399999999999999" customHeight="1">
      <c r="B34" s="5" t="s">
        <v>47</v>
      </c>
      <c r="G34" s="116">
        <v>-1706</v>
      </c>
      <c r="H34" s="114"/>
      <c r="I34" s="109">
        <v>89</v>
      </c>
      <c r="J34" s="114"/>
      <c r="K34" s="116">
        <v>451</v>
      </c>
      <c r="L34" s="114"/>
      <c r="M34" s="109">
        <v>116</v>
      </c>
    </row>
    <row r="35" spans="1:13" ht="10" customHeight="1">
      <c r="G35" s="133"/>
      <c r="H35" s="114"/>
      <c r="I35" s="114"/>
      <c r="J35" s="111"/>
      <c r="K35" s="133"/>
      <c r="L35" s="115"/>
      <c r="M35" s="114"/>
    </row>
    <row r="36" spans="1:13" ht="16.399999999999999" customHeight="1">
      <c r="A36" s="5" t="s">
        <v>189</v>
      </c>
      <c r="G36" s="133">
        <f>SUM(G27:G34)</f>
        <v>34352</v>
      </c>
      <c r="H36" s="114"/>
      <c r="I36" s="114">
        <f>SUM(I27:I34)</f>
        <v>-6527</v>
      </c>
      <c r="J36" s="114"/>
      <c r="K36" s="133">
        <f>SUM(K27:K34)</f>
        <v>3732</v>
      </c>
      <c r="L36" s="114"/>
      <c r="M36" s="114">
        <f>SUM(M27:M34)</f>
        <v>6437</v>
      </c>
    </row>
    <row r="37" spans="1:13" ht="16.399999999999999" customHeight="1">
      <c r="B37" s="5" t="s">
        <v>137</v>
      </c>
      <c r="G37" s="133" t="s">
        <v>175</v>
      </c>
      <c r="H37" s="114"/>
      <c r="I37" s="114">
        <v>-56</v>
      </c>
      <c r="J37" s="114"/>
      <c r="K37" s="133" t="s">
        <v>175</v>
      </c>
      <c r="L37" s="114"/>
      <c r="M37" s="114">
        <v>-8</v>
      </c>
    </row>
    <row r="38" spans="1:13" ht="16.399999999999999" customHeight="1">
      <c r="B38" s="5" t="s">
        <v>138</v>
      </c>
      <c r="G38" s="132">
        <v>-6370</v>
      </c>
      <c r="H38" s="114"/>
      <c r="I38" s="108">
        <v>-4965</v>
      </c>
      <c r="J38" s="114"/>
      <c r="K38" s="132">
        <v>-2875</v>
      </c>
      <c r="L38" s="114"/>
      <c r="M38" s="108">
        <v>-2354</v>
      </c>
    </row>
    <row r="39" spans="1:13" ht="16.399999999999999" customHeight="1">
      <c r="B39" s="5" t="s">
        <v>139</v>
      </c>
      <c r="G39" s="116" t="s">
        <v>175</v>
      </c>
      <c r="H39" s="114"/>
      <c r="I39" s="109">
        <v>8687</v>
      </c>
      <c r="J39" s="114"/>
      <c r="K39" s="116" t="s">
        <v>175</v>
      </c>
      <c r="L39" s="114"/>
      <c r="M39" s="109">
        <v>8719</v>
      </c>
    </row>
    <row r="40" spans="1:13" ht="10" customHeight="1">
      <c r="G40" s="131"/>
      <c r="H40" s="111"/>
      <c r="I40" s="111"/>
      <c r="J40" s="111"/>
      <c r="K40" s="131"/>
      <c r="L40" s="111"/>
      <c r="M40" s="111"/>
    </row>
    <row r="41" spans="1:13" ht="16.399999999999999" customHeight="1">
      <c r="A41" s="14" t="s">
        <v>174</v>
      </c>
      <c r="G41" s="134">
        <f>SUM(G36:G39)</f>
        <v>27982</v>
      </c>
      <c r="H41" s="114"/>
      <c r="I41" s="117">
        <f>SUM(I36:I39)</f>
        <v>-2861</v>
      </c>
      <c r="J41" s="114"/>
      <c r="K41" s="134">
        <f>SUM(K36:K39)</f>
        <v>857</v>
      </c>
      <c r="L41" s="114"/>
      <c r="M41" s="117">
        <f>SUM(M36:M39)</f>
        <v>12794</v>
      </c>
    </row>
    <row r="42" spans="1:13" ht="16.399999999999999" customHeight="1">
      <c r="A42" s="14"/>
      <c r="G42" s="114"/>
      <c r="H42" s="114"/>
      <c r="I42" s="114"/>
      <c r="J42" s="114"/>
      <c r="K42" s="114"/>
      <c r="L42" s="114"/>
      <c r="M42" s="114"/>
    </row>
    <row r="43" spans="1:13" ht="16.399999999999999" customHeight="1">
      <c r="A43" s="14"/>
      <c r="G43" s="114"/>
      <c r="H43" s="114"/>
      <c r="I43" s="114"/>
      <c r="J43" s="114"/>
      <c r="K43" s="114"/>
      <c r="L43" s="114"/>
      <c r="M43" s="114"/>
    </row>
    <row r="44" spans="1:13" ht="16.399999999999999" customHeight="1">
      <c r="A44" s="14"/>
      <c r="G44" s="114"/>
      <c r="H44" s="114"/>
      <c r="I44" s="114"/>
      <c r="J44" s="114"/>
      <c r="K44" s="114"/>
      <c r="L44" s="114"/>
      <c r="M44" s="114"/>
    </row>
    <row r="45" spans="1:13" ht="16.399999999999999" customHeight="1">
      <c r="A45" s="14"/>
      <c r="G45" s="114"/>
      <c r="H45" s="114"/>
      <c r="I45" s="114"/>
      <c r="J45" s="114"/>
      <c r="K45" s="114"/>
      <c r="L45" s="114"/>
      <c r="M45" s="114"/>
    </row>
    <row r="46" spans="1:13" ht="16.399999999999999" customHeight="1">
      <c r="A46" s="14"/>
      <c r="G46" s="114"/>
      <c r="H46" s="114"/>
      <c r="I46" s="114"/>
      <c r="J46" s="114"/>
      <c r="K46" s="114"/>
      <c r="L46" s="114"/>
      <c r="M46" s="114"/>
    </row>
    <row r="47" spans="1:13" ht="16.399999999999999" customHeight="1">
      <c r="A47" s="14"/>
      <c r="G47" s="114"/>
      <c r="H47" s="114"/>
      <c r="I47" s="114"/>
      <c r="J47" s="114"/>
      <c r="K47" s="114"/>
      <c r="L47" s="114"/>
      <c r="M47" s="114"/>
    </row>
    <row r="48" spans="1:13" ht="16.399999999999999" customHeight="1">
      <c r="A48" s="14"/>
      <c r="G48" s="114"/>
      <c r="H48" s="114"/>
      <c r="I48" s="114"/>
      <c r="J48" s="114"/>
      <c r="K48" s="114"/>
      <c r="L48" s="114"/>
      <c r="M48" s="114"/>
    </row>
    <row r="49" spans="1:13" ht="16.399999999999999" customHeight="1">
      <c r="A49" s="14"/>
      <c r="G49" s="114"/>
      <c r="H49" s="114"/>
      <c r="I49" s="114"/>
      <c r="J49" s="114"/>
      <c r="K49" s="114"/>
      <c r="L49" s="114"/>
      <c r="M49" s="114"/>
    </row>
    <row r="50" spans="1:13" ht="16.399999999999999" customHeight="1">
      <c r="A50" s="14"/>
      <c r="G50" s="114"/>
      <c r="H50" s="114"/>
      <c r="I50" s="114"/>
      <c r="J50" s="114"/>
      <c r="K50" s="114"/>
      <c r="L50" s="114"/>
      <c r="M50" s="114"/>
    </row>
    <row r="51" spans="1:13" ht="19.5" customHeight="1">
      <c r="A51" s="14"/>
      <c r="G51" s="114"/>
      <c r="H51" s="114"/>
      <c r="I51" s="114"/>
      <c r="J51" s="114"/>
      <c r="K51" s="114"/>
      <c r="L51" s="114"/>
      <c r="M51" s="114"/>
    </row>
    <row r="52" spans="1:13" ht="16.399999999999999" customHeight="1">
      <c r="A52" s="14"/>
      <c r="G52" s="114"/>
      <c r="H52" s="114"/>
      <c r="I52" s="114"/>
      <c r="J52" s="114"/>
      <c r="K52" s="114"/>
      <c r="L52" s="114"/>
      <c r="M52" s="114"/>
    </row>
    <row r="53" spans="1:13" ht="22" customHeight="1">
      <c r="A53" s="165" t="str">
        <f>'8 Company'!A33</f>
        <v>The condensed notes to the interim financial information are an integral part of this interim financial information.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</row>
    <row r="54" spans="1:13" ht="16.5" customHeight="1">
      <c r="A54" s="14" t="str">
        <f>A1</f>
        <v>Salee Industry Public Company Limited</v>
      </c>
      <c r="G54" s="111"/>
      <c r="H54" s="111"/>
      <c r="I54" s="111"/>
      <c r="J54" s="111"/>
      <c r="K54" s="111"/>
      <c r="L54" s="111"/>
      <c r="M54" s="111"/>
    </row>
    <row r="55" spans="1:13" ht="16.5" customHeight="1">
      <c r="A55" s="1" t="s">
        <v>140</v>
      </c>
      <c r="D55" s="64"/>
      <c r="F55" s="64"/>
      <c r="J55" s="64"/>
      <c r="K55" s="5"/>
      <c r="L55" s="111"/>
      <c r="M55" s="5"/>
    </row>
    <row r="56" spans="1:13" ht="16.5" customHeight="1">
      <c r="A56" s="88" t="str">
        <f>A3</f>
        <v>For the three-month period ended 31 March 2022</v>
      </c>
      <c r="B56" s="33"/>
      <c r="C56" s="33"/>
      <c r="D56" s="66"/>
      <c r="E56" s="89"/>
      <c r="F56" s="66"/>
      <c r="G56" s="109"/>
      <c r="H56" s="109"/>
      <c r="I56" s="109"/>
      <c r="J56" s="66"/>
      <c r="K56" s="33"/>
      <c r="L56" s="118"/>
      <c r="M56" s="33"/>
    </row>
    <row r="57" spans="1:13" ht="16.5" customHeight="1">
      <c r="G57" s="111"/>
      <c r="H57" s="111"/>
      <c r="I57" s="111"/>
      <c r="J57" s="111"/>
      <c r="K57" s="111"/>
      <c r="L57" s="111"/>
      <c r="M57" s="111"/>
    </row>
    <row r="58" spans="1:13" ht="16.5" customHeight="1">
      <c r="G58" s="111"/>
      <c r="H58" s="111"/>
      <c r="I58" s="111"/>
      <c r="J58" s="111"/>
      <c r="K58" s="111"/>
      <c r="L58" s="111"/>
      <c r="M58" s="111"/>
    </row>
    <row r="59" spans="1:13" ht="15.65" customHeight="1">
      <c r="A59" s="1"/>
      <c r="B59" s="1"/>
      <c r="C59" s="2"/>
      <c r="D59" s="2"/>
      <c r="E59" s="3"/>
      <c r="F59" s="2"/>
      <c r="G59" s="163" t="s">
        <v>2</v>
      </c>
      <c r="H59" s="163"/>
      <c r="I59" s="163"/>
      <c r="J59" s="127"/>
      <c r="K59" s="163" t="s">
        <v>3</v>
      </c>
      <c r="L59" s="163"/>
      <c r="M59" s="163"/>
    </row>
    <row r="60" spans="1:13" ht="15.65" customHeight="1">
      <c r="A60" s="1"/>
      <c r="B60" s="1"/>
      <c r="C60" s="2"/>
      <c r="D60" s="2"/>
      <c r="E60" s="3"/>
      <c r="F60" s="2"/>
      <c r="G60" s="164" t="s">
        <v>4</v>
      </c>
      <c r="H60" s="164"/>
      <c r="I60" s="164"/>
      <c r="J60" s="127"/>
      <c r="K60" s="164" t="s">
        <v>4</v>
      </c>
      <c r="L60" s="164"/>
      <c r="M60" s="164"/>
    </row>
    <row r="61" spans="1:13" ht="15.65" customHeight="1">
      <c r="A61" s="64"/>
      <c r="B61" s="64"/>
      <c r="C61" s="64"/>
      <c r="D61" s="64"/>
      <c r="E61" s="3"/>
      <c r="F61" s="2"/>
      <c r="G61" s="127" t="s">
        <v>5</v>
      </c>
      <c r="H61" s="127"/>
      <c r="I61" s="127" t="s">
        <v>5</v>
      </c>
      <c r="J61" s="64"/>
      <c r="K61" s="127" t="s">
        <v>5</v>
      </c>
      <c r="L61" s="3"/>
      <c r="M61" s="127" t="s">
        <v>5</v>
      </c>
    </row>
    <row r="62" spans="1:13" ht="15.65" customHeight="1">
      <c r="A62" s="64"/>
      <c r="B62" s="64"/>
      <c r="C62" s="64"/>
      <c r="D62" s="64"/>
      <c r="E62" s="3"/>
      <c r="F62" s="2"/>
      <c r="G62" s="10" t="s">
        <v>166</v>
      </c>
      <c r="H62" s="127"/>
      <c r="I62" s="10" t="s">
        <v>166</v>
      </c>
      <c r="J62" s="14"/>
      <c r="K62" s="10" t="s">
        <v>166</v>
      </c>
      <c r="L62" s="127"/>
      <c r="M62" s="10" t="s">
        <v>166</v>
      </c>
    </row>
    <row r="63" spans="1:13" ht="15.65" customHeight="1">
      <c r="F63" s="3"/>
      <c r="G63" s="12" t="s">
        <v>167</v>
      </c>
      <c r="H63" s="12"/>
      <c r="I63" s="12" t="s">
        <v>8</v>
      </c>
      <c r="J63" s="3"/>
      <c r="K63" s="12" t="s">
        <v>167</v>
      </c>
      <c r="L63" s="12"/>
      <c r="M63" s="12" t="s">
        <v>8</v>
      </c>
    </row>
    <row r="64" spans="1:13" ht="15.65" customHeight="1">
      <c r="E64" s="8" t="s">
        <v>9</v>
      </c>
      <c r="F64" s="11"/>
      <c r="G64" s="13" t="s">
        <v>10</v>
      </c>
      <c r="H64" s="127"/>
      <c r="I64" s="13" t="s">
        <v>10</v>
      </c>
      <c r="J64" s="11"/>
      <c r="K64" s="13" t="s">
        <v>10</v>
      </c>
      <c r="L64" s="110"/>
      <c r="M64" s="13" t="s">
        <v>10</v>
      </c>
    </row>
    <row r="65" spans="1:13" ht="15.65" customHeight="1">
      <c r="A65" s="14" t="s">
        <v>141</v>
      </c>
      <c r="G65" s="131"/>
      <c r="H65" s="111"/>
      <c r="I65" s="111"/>
      <c r="J65" s="111"/>
      <c r="K65" s="131"/>
      <c r="L65" s="111"/>
      <c r="M65" s="111"/>
    </row>
    <row r="66" spans="1:13" s="119" customFormat="1" ht="15.65" customHeight="1">
      <c r="A66" s="5" t="s">
        <v>142</v>
      </c>
      <c r="B66" s="5"/>
      <c r="C66" s="5"/>
      <c r="D66" s="5"/>
      <c r="E66" s="11"/>
      <c r="F66" s="5"/>
      <c r="G66" s="131"/>
      <c r="H66" s="114"/>
      <c r="I66" s="111"/>
      <c r="J66" s="114"/>
      <c r="K66" s="133"/>
      <c r="L66" s="114"/>
      <c r="M66" s="114"/>
    </row>
    <row r="67" spans="1:13" s="119" customFormat="1" ht="15.65" customHeight="1">
      <c r="A67" s="5"/>
      <c r="B67" s="5" t="s">
        <v>143</v>
      </c>
      <c r="C67" s="5"/>
      <c r="D67" s="5"/>
      <c r="E67" s="11"/>
      <c r="F67" s="5"/>
      <c r="G67" s="131">
        <v>204</v>
      </c>
      <c r="H67" s="114"/>
      <c r="I67" s="111">
        <v>155</v>
      </c>
      <c r="J67" s="114"/>
      <c r="K67" s="133">
        <v>92</v>
      </c>
      <c r="L67" s="114"/>
      <c r="M67" s="114">
        <v>0</v>
      </c>
    </row>
    <row r="68" spans="1:13" ht="15.65" customHeight="1">
      <c r="A68" s="5" t="s">
        <v>144</v>
      </c>
      <c r="G68" s="135">
        <v>-29704</v>
      </c>
      <c r="H68" s="114"/>
      <c r="I68" s="115">
        <v>-48874</v>
      </c>
      <c r="J68" s="114"/>
      <c r="K68" s="133">
        <v>-2826</v>
      </c>
      <c r="L68" s="114"/>
      <c r="M68" s="114">
        <v>-1863</v>
      </c>
    </row>
    <row r="69" spans="1:13" ht="15.65" customHeight="1">
      <c r="A69" s="5" t="s">
        <v>145</v>
      </c>
      <c r="G69" s="135">
        <v>-240</v>
      </c>
      <c r="H69" s="114"/>
      <c r="I69" s="115">
        <v>-32</v>
      </c>
      <c r="J69" s="114"/>
      <c r="K69" s="133" t="s">
        <v>175</v>
      </c>
      <c r="L69" s="114"/>
      <c r="M69" s="114">
        <v>0</v>
      </c>
    </row>
    <row r="70" spans="1:13" ht="15.65" customHeight="1">
      <c r="A70" s="5" t="s">
        <v>146</v>
      </c>
      <c r="G70" s="135"/>
      <c r="H70" s="114"/>
      <c r="I70" s="115"/>
      <c r="J70" s="114"/>
      <c r="K70" s="133"/>
      <c r="L70" s="114"/>
      <c r="M70" s="114"/>
    </row>
    <row r="71" spans="1:13" ht="15.65" customHeight="1">
      <c r="B71" s="5" t="s">
        <v>147</v>
      </c>
      <c r="G71" s="135">
        <v>-159</v>
      </c>
      <c r="H71" s="114"/>
      <c r="I71" s="115">
        <v>0</v>
      </c>
      <c r="J71" s="114"/>
      <c r="K71" s="133">
        <v>-159</v>
      </c>
      <c r="L71" s="114"/>
      <c r="M71" s="114">
        <v>0</v>
      </c>
    </row>
    <row r="72" spans="1:13" ht="15.65" customHeight="1">
      <c r="A72" s="5" t="s">
        <v>194</v>
      </c>
      <c r="E72" s="5"/>
      <c r="G72" s="15"/>
      <c r="H72" s="5"/>
      <c r="I72" s="5"/>
      <c r="K72" s="15"/>
      <c r="L72" s="5"/>
      <c r="M72" s="5"/>
    </row>
    <row r="73" spans="1:13" ht="15.65" customHeight="1">
      <c r="B73" s="5" t="s">
        <v>148</v>
      </c>
      <c r="E73" s="11">
        <v>8</v>
      </c>
      <c r="G73" s="133">
        <v>-5</v>
      </c>
      <c r="H73" s="114"/>
      <c r="I73" s="126">
        <v>-4</v>
      </c>
      <c r="J73" s="114"/>
      <c r="K73" s="133">
        <v>0</v>
      </c>
      <c r="L73" s="114"/>
      <c r="M73" s="114">
        <v>0</v>
      </c>
    </row>
    <row r="74" spans="1:13" ht="15.65" customHeight="1">
      <c r="A74" s="5" t="s">
        <v>149</v>
      </c>
      <c r="G74" s="133">
        <v>818</v>
      </c>
      <c r="H74" s="114"/>
      <c r="I74" s="114">
        <v>941</v>
      </c>
      <c r="J74" s="114"/>
      <c r="K74" s="134">
        <v>0</v>
      </c>
      <c r="L74" s="114"/>
      <c r="M74" s="117">
        <v>0</v>
      </c>
    </row>
    <row r="75" spans="1:13" ht="15.65" customHeight="1">
      <c r="G75" s="120"/>
      <c r="H75" s="114"/>
      <c r="I75" s="121"/>
      <c r="J75" s="114"/>
      <c r="K75" s="133"/>
      <c r="L75" s="114"/>
      <c r="M75" s="114"/>
    </row>
    <row r="76" spans="1:13" ht="15.65" customHeight="1">
      <c r="A76" s="14" t="s">
        <v>190</v>
      </c>
      <c r="B76" s="14"/>
      <c r="G76" s="134">
        <f>SUM(G66:G74)</f>
        <v>-29086</v>
      </c>
      <c r="H76" s="114"/>
      <c r="I76" s="117">
        <f>SUM(I66:I74)</f>
        <v>-47814</v>
      </c>
      <c r="J76" s="114"/>
      <c r="K76" s="134">
        <f>SUM(K66:K74)</f>
        <v>-2893</v>
      </c>
      <c r="L76" s="114"/>
      <c r="M76" s="117">
        <f>SUM(M66:M74)</f>
        <v>-1863</v>
      </c>
    </row>
    <row r="77" spans="1:13" ht="15.65" customHeight="1">
      <c r="G77" s="133"/>
      <c r="H77" s="114"/>
      <c r="I77" s="114"/>
      <c r="J77" s="114"/>
      <c r="K77" s="133"/>
      <c r="L77" s="114"/>
      <c r="M77" s="114"/>
    </row>
    <row r="78" spans="1:13" ht="15.65" customHeight="1">
      <c r="A78" s="14" t="s">
        <v>150</v>
      </c>
      <c r="G78" s="133"/>
      <c r="H78" s="114"/>
      <c r="I78" s="114"/>
      <c r="J78" s="114"/>
      <c r="K78" s="133"/>
      <c r="L78" s="114"/>
      <c r="M78" s="114"/>
    </row>
    <row r="79" spans="1:13" ht="15.65" customHeight="1">
      <c r="A79" s="5" t="s">
        <v>196</v>
      </c>
      <c r="G79" s="133"/>
      <c r="H79" s="114"/>
      <c r="I79" s="114"/>
      <c r="J79" s="114"/>
      <c r="K79" s="133"/>
      <c r="L79" s="114"/>
      <c r="M79" s="114"/>
    </row>
    <row r="80" spans="1:13" ht="15.65" customHeight="1">
      <c r="B80" s="5" t="s">
        <v>151</v>
      </c>
      <c r="G80" s="133">
        <v>0</v>
      </c>
      <c r="H80" s="114"/>
      <c r="I80" s="126">
        <v>4500</v>
      </c>
      <c r="J80" s="114"/>
      <c r="K80" s="133">
        <v>0</v>
      </c>
      <c r="L80" s="114"/>
      <c r="M80" s="126">
        <v>4500</v>
      </c>
    </row>
    <row r="81" spans="1:13" ht="15.65" customHeight="1">
      <c r="A81" s="5" t="s">
        <v>152</v>
      </c>
      <c r="G81" s="133"/>
      <c r="H81" s="114"/>
      <c r="I81" s="126"/>
      <c r="J81" s="114"/>
      <c r="K81" s="133"/>
      <c r="L81" s="114"/>
      <c r="M81" s="114"/>
    </row>
    <row r="82" spans="1:13" ht="15.65" customHeight="1">
      <c r="B82" s="5" t="s">
        <v>42</v>
      </c>
      <c r="E82" s="11">
        <v>13</v>
      </c>
      <c r="G82" s="133">
        <v>-9898</v>
      </c>
      <c r="H82" s="114"/>
      <c r="I82" s="114">
        <v>-14842</v>
      </c>
      <c r="J82" s="114"/>
      <c r="K82" s="133">
        <v>-9393</v>
      </c>
      <c r="L82" s="114"/>
      <c r="M82" s="114">
        <v>-14356</v>
      </c>
    </row>
    <row r="83" spans="1:13" ht="15.65" customHeight="1">
      <c r="A83" s="5" t="s">
        <v>153</v>
      </c>
      <c r="G83" s="135">
        <v>-161</v>
      </c>
      <c r="H83" s="115"/>
      <c r="I83" s="126">
        <v>-3634</v>
      </c>
      <c r="J83" s="114"/>
      <c r="K83" s="133">
        <v>-121</v>
      </c>
      <c r="L83" s="114"/>
      <c r="M83" s="114">
        <v>-374</v>
      </c>
    </row>
    <row r="84" spans="1:13" ht="15.65" customHeight="1">
      <c r="A84" s="5" t="s">
        <v>154</v>
      </c>
      <c r="G84" s="122">
        <v>-995</v>
      </c>
      <c r="H84" s="115"/>
      <c r="I84" s="117">
        <v>-1492</v>
      </c>
      <c r="J84" s="114"/>
      <c r="K84" s="134">
        <v>-807</v>
      </c>
      <c r="L84" s="114"/>
      <c r="M84" s="117">
        <v>-1200</v>
      </c>
    </row>
    <row r="85" spans="1:13" ht="15.65" customHeight="1">
      <c r="G85" s="131"/>
      <c r="H85" s="111"/>
      <c r="I85" s="111"/>
      <c r="J85" s="111"/>
      <c r="K85" s="131"/>
      <c r="L85" s="111"/>
      <c r="M85" s="111"/>
    </row>
    <row r="86" spans="1:13" ht="15.65" customHeight="1">
      <c r="A86" s="14" t="s">
        <v>155</v>
      </c>
      <c r="G86" s="134">
        <f>SUM(G79:G84)</f>
        <v>-11054</v>
      </c>
      <c r="H86" s="123"/>
      <c r="I86" s="117">
        <f>SUM(I79:I84)</f>
        <v>-15468</v>
      </c>
      <c r="J86" s="123"/>
      <c r="K86" s="134">
        <f>SUM(K79:K84)</f>
        <v>-10321</v>
      </c>
      <c r="L86" s="123"/>
      <c r="M86" s="117">
        <f>SUM(M79:M84)</f>
        <v>-11430</v>
      </c>
    </row>
    <row r="87" spans="1:13" ht="15.65" customHeight="1">
      <c r="G87" s="133"/>
      <c r="H87" s="114"/>
      <c r="I87" s="114"/>
      <c r="J87" s="114"/>
      <c r="K87" s="133"/>
      <c r="L87" s="114"/>
      <c r="M87" s="114"/>
    </row>
    <row r="88" spans="1:13" ht="15.65" customHeight="1">
      <c r="A88" s="14" t="s">
        <v>191</v>
      </c>
      <c r="B88" s="14"/>
      <c r="G88" s="135">
        <f>SUM(G41+G76+G86)</f>
        <v>-12158</v>
      </c>
      <c r="H88" s="115"/>
      <c r="I88" s="115">
        <f>SUM(I41+I76+I86)</f>
        <v>-66143</v>
      </c>
      <c r="J88" s="115"/>
      <c r="K88" s="133">
        <f>SUM(K41+K76+K86)</f>
        <v>-12357</v>
      </c>
      <c r="L88" s="115"/>
      <c r="M88" s="114">
        <f>SUM(M41+M76+M86)</f>
        <v>-499</v>
      </c>
    </row>
    <row r="89" spans="1:13" ht="15.65" customHeight="1">
      <c r="A89" s="5" t="s">
        <v>156</v>
      </c>
      <c r="G89" s="133"/>
      <c r="H89" s="5"/>
      <c r="I89" s="114"/>
      <c r="K89" s="133"/>
      <c r="L89" s="5"/>
      <c r="M89" s="114"/>
    </row>
    <row r="90" spans="1:13" ht="15.65" customHeight="1">
      <c r="B90" s="5" t="s">
        <v>157</v>
      </c>
      <c r="G90" s="122">
        <v>82179</v>
      </c>
      <c r="H90" s="115"/>
      <c r="I90" s="118">
        <v>245245</v>
      </c>
      <c r="J90" s="115"/>
      <c r="K90" s="122">
        <v>20238</v>
      </c>
      <c r="L90" s="115"/>
      <c r="M90" s="118">
        <v>7667</v>
      </c>
    </row>
    <row r="91" spans="1:13" ht="15.65" customHeight="1">
      <c r="G91" s="131"/>
      <c r="H91" s="111"/>
      <c r="I91" s="111"/>
      <c r="J91" s="111"/>
      <c r="K91" s="131"/>
      <c r="L91" s="111"/>
      <c r="M91" s="111"/>
    </row>
    <row r="92" spans="1:13" ht="15.65" customHeight="1" thickBot="1">
      <c r="A92" s="14" t="s">
        <v>158</v>
      </c>
      <c r="B92" s="14"/>
      <c r="G92" s="124">
        <f>SUM(G88:G90)</f>
        <v>70021</v>
      </c>
      <c r="H92" s="114"/>
      <c r="I92" s="125">
        <f>SUM(I88:I90)</f>
        <v>179102</v>
      </c>
      <c r="J92" s="114"/>
      <c r="K92" s="124">
        <f>SUM(K88:K90)</f>
        <v>7881</v>
      </c>
      <c r="L92" s="114"/>
      <c r="M92" s="125">
        <f>SUM(M88:M90)</f>
        <v>7168</v>
      </c>
    </row>
    <row r="93" spans="1:13" ht="18.75" customHeight="1" thickTop="1">
      <c r="G93" s="133"/>
      <c r="H93" s="114"/>
      <c r="I93" s="114"/>
      <c r="J93" s="114"/>
      <c r="K93" s="133"/>
      <c r="L93" s="114"/>
      <c r="M93" s="114"/>
    </row>
    <row r="94" spans="1:13" ht="18.75" customHeight="1">
      <c r="A94" s="14" t="s">
        <v>159</v>
      </c>
      <c r="B94" s="14"/>
      <c r="G94" s="133"/>
      <c r="H94" s="114"/>
      <c r="I94" s="114"/>
      <c r="J94" s="114"/>
      <c r="K94" s="133"/>
      <c r="L94" s="114"/>
      <c r="M94" s="114"/>
    </row>
    <row r="95" spans="1:13" ht="18.75" customHeight="1">
      <c r="A95" s="5" t="s">
        <v>160</v>
      </c>
      <c r="B95" s="14"/>
      <c r="G95" s="133"/>
      <c r="H95" s="114"/>
      <c r="I95" s="114"/>
      <c r="J95" s="114"/>
      <c r="K95" s="133"/>
      <c r="L95" s="114"/>
      <c r="M95" s="114"/>
    </row>
    <row r="96" spans="1:13" ht="18.75" customHeight="1">
      <c r="A96" s="14"/>
      <c r="B96" s="5" t="s">
        <v>161</v>
      </c>
      <c r="G96" s="133"/>
      <c r="H96" s="114"/>
      <c r="I96" s="114"/>
      <c r="J96" s="114"/>
      <c r="K96" s="133"/>
      <c r="L96" s="114"/>
      <c r="M96" s="114"/>
    </row>
    <row r="97" spans="1:13" ht="18.75" customHeight="1">
      <c r="C97" s="5" t="s">
        <v>162</v>
      </c>
      <c r="G97" s="133">
        <v>12011</v>
      </c>
      <c r="H97" s="114"/>
      <c r="I97" s="114">
        <v>14845</v>
      </c>
      <c r="J97" s="114"/>
      <c r="K97" s="133">
        <v>9062</v>
      </c>
      <c r="L97" s="114"/>
      <c r="M97" s="114">
        <v>14063</v>
      </c>
    </row>
    <row r="98" spans="1:13" ht="18.75" customHeight="1">
      <c r="A98" s="14"/>
      <c r="B98" s="5" t="s">
        <v>163</v>
      </c>
      <c r="G98" s="133"/>
      <c r="H98" s="114"/>
      <c r="I98" s="114"/>
      <c r="J98" s="114"/>
      <c r="K98" s="133"/>
      <c r="L98" s="114"/>
      <c r="M98" s="114"/>
    </row>
    <row r="99" spans="1:13" ht="18.75" customHeight="1">
      <c r="C99" s="5" t="s">
        <v>164</v>
      </c>
      <c r="G99" s="133">
        <v>-13041</v>
      </c>
      <c r="H99" s="114"/>
      <c r="I99" s="114">
        <v>-26220</v>
      </c>
      <c r="J99" s="114"/>
      <c r="K99" s="133">
        <v>-10299</v>
      </c>
      <c r="L99" s="114"/>
      <c r="M99" s="114">
        <v>-15088</v>
      </c>
    </row>
    <row r="100" spans="1:13" ht="18.75" customHeight="1">
      <c r="A100" s="14"/>
      <c r="B100" s="5" t="s">
        <v>165</v>
      </c>
      <c r="G100" s="133"/>
      <c r="H100" s="114"/>
      <c r="I100" s="114"/>
      <c r="J100" s="114"/>
      <c r="K100" s="133"/>
      <c r="L100" s="114"/>
      <c r="M100" s="114"/>
    </row>
    <row r="101" spans="1:13" ht="18.75" customHeight="1">
      <c r="A101" s="14"/>
      <c r="B101" s="14"/>
      <c r="C101" s="5" t="s">
        <v>143</v>
      </c>
      <c r="G101" s="133">
        <v>-9111</v>
      </c>
      <c r="H101" s="114"/>
      <c r="I101" s="114">
        <v>0</v>
      </c>
      <c r="J101" s="114"/>
      <c r="K101" s="133">
        <v>0</v>
      </c>
      <c r="L101" s="114"/>
      <c r="M101" s="114">
        <v>0</v>
      </c>
    </row>
    <row r="102" spans="1:13" ht="18.75" customHeight="1">
      <c r="G102" s="114"/>
      <c r="H102" s="114"/>
      <c r="I102" s="114"/>
      <c r="J102" s="114"/>
      <c r="K102" s="114"/>
      <c r="L102" s="114"/>
      <c r="M102" s="114"/>
    </row>
    <row r="103" spans="1:13" ht="13.5" customHeight="1">
      <c r="G103" s="114"/>
      <c r="H103" s="114"/>
      <c r="I103" s="114"/>
      <c r="J103" s="114"/>
      <c r="K103" s="114"/>
      <c r="L103" s="114"/>
      <c r="M103" s="114"/>
    </row>
    <row r="104" spans="1:13" ht="12" customHeight="1">
      <c r="G104" s="114"/>
      <c r="H104" s="114"/>
      <c r="I104" s="114"/>
      <c r="J104" s="114"/>
      <c r="K104" s="114"/>
      <c r="L104" s="114"/>
      <c r="M104" s="114"/>
    </row>
    <row r="105" spans="1:13" ht="22" customHeight="1">
      <c r="A105" s="33" t="str">
        <f>+A53</f>
        <v>The condensed notes to the interim financial information are an integral part of this interim financial information.</v>
      </c>
      <c r="B105" s="33"/>
      <c r="C105" s="33"/>
      <c r="D105" s="33"/>
      <c r="E105" s="89"/>
      <c r="F105" s="33"/>
      <c r="G105" s="117"/>
      <c r="H105" s="117"/>
      <c r="I105" s="117"/>
      <c r="J105" s="117"/>
      <c r="K105" s="117"/>
      <c r="L105" s="117"/>
      <c r="M105" s="117"/>
    </row>
  </sheetData>
  <mergeCells count="9">
    <mergeCell ref="G60:I60"/>
    <mergeCell ref="K60:M60"/>
    <mergeCell ref="G59:I59"/>
    <mergeCell ref="K59:M59"/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P5-6 (3 Month)</vt:lpstr>
      <vt:lpstr>7 Consolidated</vt:lpstr>
      <vt:lpstr>8 Company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Chanokporn Charoensuttiyotin</cp:lastModifiedBy>
  <cp:lastPrinted>2022-05-09T10:02:33Z</cp:lastPrinted>
  <dcterms:created xsi:type="dcterms:W3CDTF">2021-11-09T04:32:04Z</dcterms:created>
  <dcterms:modified xsi:type="dcterms:W3CDTF">2022-05-10T04:09:22Z</dcterms:modified>
</cp:coreProperties>
</file>