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A:\SET 2022 -\2022\M-03\"/>
    </mc:Choice>
  </mc:AlternateContent>
  <xr:revisionPtr revIDLastSave="0" documentId="8_{DB42E8BC-E486-46FB-B5AB-311349D45DA0}" xr6:coauthVersionLast="47" xr6:coauthVersionMax="47" xr10:uidLastSave="{00000000-0000-0000-0000-000000000000}"/>
  <bookViews>
    <workbookView xWindow="440" yWindow="80" windowWidth="18570" windowHeight="9850" tabRatio="872" xr2:uid="{00000000-000D-0000-FFFF-FFFF00000000}"/>
  </bookViews>
  <sheets>
    <sheet name="BS p.3-5" sheetId="1" r:id="rId1"/>
    <sheet name="PL p.6" sheetId="2" r:id="rId2"/>
    <sheet name="OCI p.7" sheetId="5" r:id="rId3"/>
    <sheet name="Equity (conso) p.8" sheetId="3" r:id="rId4"/>
    <sheet name="Equity (seperate) p.9" sheetId="4" r:id="rId5"/>
    <sheet name="CF 10-11" sheetId="6" r:id="rId6"/>
  </sheets>
  <definedNames>
    <definedName name="_xlnm.Print_Area" localSheetId="0">'BS p.3-5'!$A$1:$L$122</definedName>
    <definedName name="_xlnm.Print_Area" localSheetId="5">'CF 10-11'!$A$1:$L$87</definedName>
    <definedName name="_xlnm.Print_Area" localSheetId="3">'Equity (conso) p.8'!$A$1:$O$36</definedName>
    <definedName name="_xlnm.Print_Area" localSheetId="4">'Equity (seperate) p.9'!$A$1:$O$36</definedName>
    <definedName name="_xlnm.Print_Area" localSheetId="2">'OCI p.7'!$A$1:$L$42</definedName>
    <definedName name="_xlnm.Print_Area" localSheetId="1">'PL p.6'!$A$1:$L$46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88" i="1" l="1"/>
  <c r="F16" i="1"/>
  <c r="L68" i="6"/>
  <c r="H68" i="6"/>
  <c r="H70" i="6"/>
  <c r="L30" i="6"/>
  <c r="H30" i="6"/>
  <c r="H66" i="6"/>
  <c r="L24" i="5" l="1"/>
  <c r="J24" i="5"/>
  <c r="F24" i="5"/>
  <c r="F27" i="1" l="1"/>
  <c r="H101" i="1" l="1"/>
  <c r="H103" i="1" s="1"/>
  <c r="L59" i="1"/>
  <c r="H27" i="1"/>
  <c r="L101" i="1"/>
  <c r="L103" i="1" s="1"/>
  <c r="H66" i="1"/>
  <c r="L16" i="1"/>
  <c r="H16" i="1"/>
  <c r="H29" i="1" l="1"/>
  <c r="M23" i="4"/>
  <c r="K23" i="4"/>
  <c r="I23" i="4"/>
  <c r="G23" i="4"/>
  <c r="E23" i="4"/>
  <c r="C23" i="4"/>
  <c r="O22" i="3"/>
  <c r="O23" i="3" s="1"/>
  <c r="M23" i="3"/>
  <c r="K23" i="3"/>
  <c r="I23" i="3"/>
  <c r="G23" i="3"/>
  <c r="E23" i="3"/>
  <c r="C23" i="3"/>
  <c r="L59" i="6"/>
  <c r="J59" i="6"/>
  <c r="H59" i="6"/>
  <c r="F59" i="6"/>
  <c r="M14" i="3"/>
  <c r="M16" i="3" s="1"/>
  <c r="K14" i="3"/>
  <c r="K16" i="3" s="1"/>
  <c r="I14" i="3"/>
  <c r="I16" i="3" s="1"/>
  <c r="H14" i="3"/>
  <c r="G14" i="3"/>
  <c r="G16" i="3" s="1"/>
  <c r="E14" i="3"/>
  <c r="E16" i="3" s="1"/>
  <c r="C14" i="3"/>
  <c r="C16" i="3" s="1"/>
  <c r="C14" i="4"/>
  <c r="C16" i="4" s="1"/>
  <c r="M14" i="4"/>
  <c r="M16" i="4" s="1"/>
  <c r="K14" i="4"/>
  <c r="K16" i="4" s="1"/>
  <c r="I14" i="4"/>
  <c r="I16" i="4" s="1"/>
  <c r="H14" i="4"/>
  <c r="G14" i="4"/>
  <c r="G16" i="4" s="1"/>
  <c r="E14" i="4"/>
  <c r="E16" i="4" s="1"/>
  <c r="O22" i="4"/>
  <c r="O23" i="4" s="1"/>
  <c r="J32" i="2" l="1"/>
  <c r="G27" i="2"/>
  <c r="I27" i="2"/>
  <c r="K27" i="2"/>
  <c r="G22" i="2"/>
  <c r="I22" i="2"/>
  <c r="K22" i="2"/>
  <c r="F29" i="1"/>
  <c r="H28" i="4" l="1"/>
  <c r="I28" i="4"/>
  <c r="H23" i="4"/>
  <c r="H28" i="3"/>
  <c r="I28" i="3"/>
  <c r="H32" i="3"/>
  <c r="J23" i="3"/>
  <c r="G19" i="5"/>
  <c r="I19" i="5"/>
  <c r="K19" i="5"/>
  <c r="L15" i="5"/>
  <c r="L17" i="5" s="1"/>
  <c r="L19" i="5" s="1"/>
  <c r="J15" i="5"/>
  <c r="J17" i="5" s="1"/>
  <c r="J19" i="5" s="1"/>
  <c r="F15" i="5"/>
  <c r="F17" i="5" s="1"/>
  <c r="F19" i="5" s="1"/>
  <c r="O30" i="4"/>
  <c r="O27" i="4"/>
  <c r="O26" i="4"/>
  <c r="O27" i="3"/>
  <c r="O26" i="3"/>
  <c r="C28" i="4"/>
  <c r="M28" i="4"/>
  <c r="K28" i="4"/>
  <c r="G28" i="4"/>
  <c r="E28" i="4"/>
  <c r="O11" i="3"/>
  <c r="M28" i="3"/>
  <c r="K28" i="3"/>
  <c r="G28" i="3"/>
  <c r="E28" i="3"/>
  <c r="E32" i="3" s="1"/>
  <c r="C28" i="3"/>
  <c r="C32" i="3" s="1"/>
  <c r="J101" i="1"/>
  <c r="J103" i="1" s="1"/>
  <c r="F101" i="1"/>
  <c r="F103" i="1" s="1"/>
  <c r="H32" i="2"/>
  <c r="H15" i="5"/>
  <c r="H17" i="5" s="1"/>
  <c r="H19" i="5" s="1"/>
  <c r="I32" i="4" l="1"/>
  <c r="H32" i="4"/>
  <c r="I32" i="3"/>
  <c r="O28" i="4"/>
  <c r="O28" i="3"/>
  <c r="H28" i="6"/>
  <c r="O13" i="3" l="1"/>
  <c r="O14" i="3" s="1"/>
  <c r="O16" i="3" s="1"/>
  <c r="L32" i="2" l="1"/>
  <c r="F32" i="2"/>
  <c r="L20" i="2"/>
  <c r="J20" i="2"/>
  <c r="H20" i="2"/>
  <c r="F20" i="2"/>
  <c r="L13" i="2"/>
  <c r="J13" i="2"/>
  <c r="H13" i="2"/>
  <c r="F13" i="2"/>
  <c r="F22" i="2" l="1"/>
  <c r="H22" i="2"/>
  <c r="J22" i="2"/>
  <c r="L22" i="2"/>
  <c r="L66" i="1"/>
  <c r="J66" i="1"/>
  <c r="F66" i="1"/>
  <c r="J59" i="1"/>
  <c r="F59" i="1"/>
  <c r="L27" i="1"/>
  <c r="J27" i="1"/>
  <c r="J16" i="1"/>
  <c r="J25" i="2" l="1"/>
  <c r="J27" i="2" s="1"/>
  <c r="L25" i="2"/>
  <c r="L27" i="2" s="1"/>
  <c r="H25" i="2"/>
  <c r="H27" i="2" s="1"/>
  <c r="F25" i="2"/>
  <c r="F27" i="2" s="1"/>
  <c r="F68" i="1"/>
  <c r="F105" i="1" s="1"/>
  <c r="J68" i="1"/>
  <c r="J105" i="1" s="1"/>
  <c r="J29" i="1"/>
  <c r="L68" i="1"/>
  <c r="L105" i="1" s="1"/>
  <c r="H59" i="1"/>
  <c r="H68" i="1" s="1"/>
  <c r="H105" i="1" s="1"/>
  <c r="L29" i="1"/>
  <c r="H22" i="6"/>
  <c r="H33" i="6" s="1"/>
  <c r="F22" i="6"/>
  <c r="J22" i="6"/>
  <c r="L22" i="6"/>
  <c r="H24" i="5"/>
  <c r="O106" i="1" l="1"/>
  <c r="M106" i="1"/>
  <c r="N106" i="1"/>
  <c r="O13" i="4"/>
  <c r="O14" i="4" s="1"/>
  <c r="O11" i="4"/>
  <c r="M32" i="4"/>
  <c r="K32" i="4"/>
  <c r="G19" i="4"/>
  <c r="G32" i="4" s="1"/>
  <c r="E32" i="4"/>
  <c r="C32" i="4"/>
  <c r="M32" i="3"/>
  <c r="K32" i="3"/>
  <c r="G19" i="3"/>
  <c r="G32" i="3" s="1"/>
  <c r="O16" i="4" l="1"/>
  <c r="O19" i="4"/>
  <c r="O32" i="4" s="1"/>
  <c r="O32" i="3" l="1"/>
  <c r="P32" i="3" s="1"/>
  <c r="L66" i="6"/>
  <c r="J66" i="6"/>
  <c r="F66" i="6"/>
  <c r="L33" i="6" l="1"/>
  <c r="L36" i="6" s="1"/>
  <c r="L70" i="6" s="1"/>
  <c r="J33" i="6"/>
  <c r="J36" i="6" s="1"/>
  <c r="J68" i="6" s="1"/>
  <c r="J70" i="6" s="1"/>
  <c r="H36" i="6"/>
  <c r="F33" i="6"/>
  <c r="F36" i="6" s="1"/>
  <c r="F68" i="6" s="1"/>
  <c r="F70" i="6" s="1"/>
  <c r="P106" i="1" l="1"/>
</calcChain>
</file>

<file path=xl/sharedStrings.xml><?xml version="1.0" encoding="utf-8"?>
<sst xmlns="http://schemas.openxmlformats.org/spreadsheetml/2006/main" count="334" uniqueCount="172">
  <si>
    <t>บริษัท แพลนเน็ต คอมมิวนิเคชั่น เอเชีย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</si>
  <si>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</si>
  <si>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</si>
  <si>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</si>
  <si>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 xml:space="preserve">31 มีนาคม </t>
  </si>
  <si>
    <t xml:space="preserve">31 ธันวาคม </t>
  </si>
  <si>
    <t>สินทรัพย์</t>
  </si>
  <si>
    <t>หมายเหตุ</t>
  </si>
  <si>
    <t>2565</t>
  </si>
  <si>
    <t>2564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</si>
  <si>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</si>
  <si>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</si>
  <si>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</si>
  <si>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</si>
  <si>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</si>
  <si>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</si>
  <si>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เงินจ่ายล่วงหน้าค่าสินค้า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</si>
  <si>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</si>
  <si>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</si>
  <si>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</si>
  <si>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เงินฝากที่ติดภาระค้ำประกัน</t>
  </si>
  <si>
    <t>เงินลงทุนในบริษัทย่อย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</si>
  <si>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</si>
  <si>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</si>
  <si>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</si>
  <si>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</si>
  <si>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</si>
  <si>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</si>
  <si>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</si>
  <si>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</si>
  <si>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</si>
  <si>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</si>
  <si>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</si>
  <si>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</si>
  <si>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</si>
  <si>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</si>
  <si>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</si>
  <si>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</si>
  <si>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</si>
  <si>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</si>
  <si>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</si>
  <si>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</si>
  <si>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ทุนที่ออกและชำระแล้ว</t>
  </si>
  <si>
    <t xml:space="preserve">ส่วนเกินมูลค่าหุ้นสามัญ </t>
  </si>
  <si>
    <t>ส่วนเกินทุนจากการจ่ายโดยใช้หุ้นเป็นเกณฑ์</t>
  </si>
  <si>
    <t>เงินรับล่วงหน้าค่าหุ้น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</si>
  <si>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</si>
  <si>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</si>
  <si>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</si>
  <si>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</si>
  <si>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</t>
  </si>
  <si>
    <t>สิ้นสุดวันที่ 31 มีนาคม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</si>
  <si>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</si>
  <si>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</si>
  <si>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</si>
  <si>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</si>
  <si>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</si>
  <si>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</si>
  <si>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</si>
  <si>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</si>
  <si>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</si>
  <si>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 xml:space="preserve">ค่าใช้จ่ายในการบริหาร </t>
  </si>
  <si>
    <t>รวมค่าใช้จ่าย</t>
  </si>
  <si>
    <t>ต้นทุนทางการเงิน</t>
  </si>
  <si>
    <t>ค่าใช้จ่าย (รายได้) ภาษีเงินได้</t>
  </si>
  <si>
    <t>กำไรสำหรับงวด</t>
  </si>
  <si>
    <t>งบกำไรขาดทุนเบ็ดเสร็จ (ไม่ได้ตรวจสอบ)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</si>
  <si>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</si>
  <si>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</si>
  <si>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</si>
  <si>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รวมรายการที่จะไม่ถูกจัดประเภทใหม่ไว้ในกำไรหรือขาดทุนในภายหลัง</t>
  </si>
  <si>
    <t>งบแสดงการเปลี่ยนแปลงส่วนของผู้ถือหุ้น (ไม่ได้ตรวจสอบ)</t>
  </si>
  <si>
    <t>กำไรสะสม</t>
  </si>
  <si>
    <t>ทุนเรือนหุ้น</t>
  </si>
  <si>
    <t>ส่วนเกินจาก</t>
  </si>
  <si>
    <t>ทุนสำรอง</t>
  </si>
  <si>
    <t>ที่ออก</t>
  </si>
  <si>
    <t>ส่วนเกิน</t>
  </si>
  <si>
    <t>การจ่ายโดยใช้</t>
  </si>
  <si>
    <t>เงินรับล่วงหน้า</t>
  </si>
  <si>
    <t>ตาม</t>
  </si>
  <si>
    <t>รวมส่วนของ</t>
  </si>
  <si>
    <t>และชำระแล้ว</t>
  </si>
  <si>
    <t>มูลค่าหุ้นสามัญ</t>
  </si>
  <si>
    <t>หุ้นเป็นเกณฑ์</t>
  </si>
  <si>
    <t>ค่าหุ้น</t>
  </si>
  <si>
    <t>กฎหมาย</t>
  </si>
  <si>
    <t>ผู้ถือหุ้น</t>
  </si>
  <si>
    <t>สำหรับงวดสามเดือนสิ้นสุดวันที่ 31 มีนาคม 2564</t>
  </si>
  <si>
    <t>ยอดคงเหลือ ณ วันที่  1 มกราคม 2564</t>
  </si>
  <si>
    <t>กำไรขาดทุนเบ็ดเสร็จสำหรับงวด</t>
  </si>
  <si>
    <t xml:space="preserve">   กำไร</t>
  </si>
  <si>
    <t>ยอดคงเหลือ ณ วันที่ 31 มีนาคม 2564</t>
  </si>
  <si>
    <t>สำหรับงวดสามเดือนสิ้นสุดวันที่ 31 มีนาคม 2565</t>
  </si>
  <si>
    <t>รายการกับผู้ถือหุ้นที่บันทึกโดยตรงเข้าส่วนของผู้ถือหุ้น</t>
  </si>
  <si>
    <t xml:space="preserve">    เพิ่มหุ้นสามัญ</t>
  </si>
  <si>
    <t xml:space="preserve">   ขาดทุนเบ็ดเสร็จอื่น </t>
  </si>
  <si>
    <t>รวมขาดทุนเบ็ดเสร็จสำหรับงวด</t>
  </si>
  <si>
    <t>โอนไปสำรองตามกฎหมาย</t>
  </si>
  <si>
    <t>ยอดคงเหลือ ณ วันที่ 31 มีนาคม 2565</t>
  </si>
  <si>
    <t>ยอดคงเหลือ ณ วันที่  1 มกราคม 2565</t>
  </si>
  <si>
    <t>งบกระแสเงินสด (ไม่ได้ตรวจสอบ)</t>
  </si>
  <si>
    <t>สำหรับงวดสามเดือนสิ้นสุด</t>
  </si>
  <si>
    <t>วันที่ 31 มีนาคม</t>
  </si>
  <si>
    <t>กระแสเงินสดจากกิจกรรมดำเนินงาน</t>
  </si>
  <si>
    <t>(กลับรายการ) ขาดทุนจากการปรับมูลค่าสินค้า</t>
  </si>
  <si>
    <t>ดอกเบี้ยรับ</t>
  </si>
  <si>
    <t>การเปลี่ยนแปลงในสินทรัพย์และหนี้สินดำเนินงาน</t>
  </si>
  <si>
    <t xml:space="preserve">ลูกหนี้การค้าและลูกหนี้หมุนเวียนอื่น 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</si>
  <si>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</si>
  <si>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</si>
  <si>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เงินสดจ่ายเพื่อซื้ออาคารและอุปกรณ์</t>
  </si>
  <si>
    <t>กระแสเงินสดจากกิจกรรมจัดหาเงิน</t>
  </si>
  <si>
    <t>เงินทุนที่ได้รับจากผู้ถือหุ้น</t>
  </si>
  <si>
    <t>ลงชื่อ …………....………………………………… กรรมการ</t>
  </si>
  <si>
    <t xml:space="preserve">ลงชื่อ …………………………………………… กรรมการ      </t>
  </si>
  <si>
    <t>นายประพัฒน์ รัฐเลิศกานต์</t>
  </si>
  <si>
    <t>นายทรีเวอร์ จอห์น ทอมป์สัน</t>
  </si>
  <si>
    <t>เงินกู้ระยะสั้นจากสถาบันการเงิน</t>
  </si>
  <si>
    <t>ส่วนของหนี้สินระยะยาวจากสถาบันการเงิน</t>
  </si>
  <si>
    <t>เงินกู้ยืมระยะยาวจากสถาบันการเงิน</t>
  </si>
  <si>
    <t xml:space="preserve">กำไรสะสม </t>
  </si>
  <si>
    <t>รวมส่วนของบริษัทใหญ่</t>
  </si>
  <si>
    <t>กำไรก่อนภาษีเงินได้</t>
  </si>
  <si>
    <t xml:space="preserve">การแบ่งปันกำไร 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</si>
  <si>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</si>
  <si>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r>
      <t>กำไรต่อหุ้นปรับลด</t>
    </r>
    <r>
      <rPr>
        <b/>
        <i/>
        <sz val="15"/>
        <rFont val="Angsana New"/>
        <family val="1"/>
      </rPr>
      <t xml:space="preserve"> (บาท) </t>
    </r>
  </si>
  <si>
    <t>ขาดทุนจากการวัดมูลค่าใหม่ของผลประโยชน์พนักงานที่กำหนดไว้</t>
  </si>
  <si>
    <t>ขาดทุนเบ็ดเสร็จอื่นสำหรับงวด - สุทธิจากภาษีเงินได้</t>
  </si>
  <si>
    <t>กำไร (ขาดทุน) เบ็ดเสร็จรวมสำหรับงวด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</si>
  <si>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</si>
  <si>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</si>
  <si>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ขาดทุนจากอัตราแลกเปลี่ยนที่ยังไม่เกิดขึ้น</t>
  </si>
  <si>
    <t>กำไรจากการจำหน่ายอุปกรณ์</t>
  </si>
  <si>
    <t>ประมาณการหนี้สินสำหรับผลประโยชน์พนักงาน</t>
  </si>
  <si>
    <t>สินทรัพย์ที่เกิดจากสัญญา</t>
  </si>
  <si>
    <t xml:space="preserve">กระแสเงินสดสุทธิได้มาจากการดำเนินงาน </t>
  </si>
  <si>
    <t>ภาษีเงินได้จ่ายออก</t>
  </si>
  <si>
    <t>จ่ายผลประโยชน์พนักงาน</t>
  </si>
  <si>
    <t xml:space="preserve">กระแสเงินสดสุทธิได้มาจากกิจกรรมดำเนินงาน </t>
  </si>
  <si>
    <t>เงินสดจ่ายเพื่อเงินลงทุนในบริษัทย่อย</t>
  </si>
  <si>
    <t>เงินสดรับจากการจำหน่ายอาคารและอุปกรณ์</t>
  </si>
  <si>
    <t>กระแสเงินสดสุทธิใช้ไปในกิจกรรมลงทุน</t>
  </si>
  <si>
    <t>เงินสดรับ (จ่ายชำระ) เพื่อเงินกู้ยืมระยะสั้นจากสถาบันการเงิน</t>
  </si>
  <si>
    <t>เงินสดจ่ายชำระเงินกู้ยืมระยะยาวจากสถาบันการเงิน</t>
  </si>
  <si>
    <t>ดอกเบี้ยจ่าย</t>
  </si>
  <si>
    <t>เงินสดจ่ายชำระหนี้สินตามสัญญาเช่า</t>
  </si>
  <si>
    <t>กระแสเงินสดสุทธิใช้ไปในกิจกรรมจัดหาเงิน</t>
  </si>
  <si>
    <t>เงินสดและรายการเทียบเท่าเงินสด (ลดลง) เพิ่มขึ้นสุทธิ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</si>
  <si>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</si>
  <si>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</si>
  <si>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กำไรจากกิจกรรมดำเนินงาน</t>
  </si>
  <si>
    <t>ส่วนของหนี้สินตามสัญญาเช่า</t>
  </si>
  <si>
    <t>ประมาณการหนี้สินไม่หมุนเวียน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</si>
  <si>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</si>
  <si>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</si>
  <si>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 xml:space="preserve">   ส่วนที่เป็นของผู้ถือหุ้นบริษัทใหญ่</t>
  </si>
  <si>
    <t>รวมกำไรเบ็ดเสร็จสำหรับงวด</t>
  </si>
  <si>
    <t xml:space="preserve">   ที่ถึงกำหนดชำระภายในหนึ่งปี</t>
  </si>
  <si>
    <t xml:space="preserve">   สำหรับผลประโยชน์พนักงาน</t>
  </si>
  <si>
    <t>กลับรายการผลขาดทุนด้านเครดิตที่คาดว่าจะเกิดขึ้น</t>
  </si>
  <si>
    <t xml:space="preserve">   จัดสรรแล้ว - สำรองตามกฎหมาย</t>
  </si>
  <si>
    <t xml:space="preserve">   ยังไม่ได้จัดสรร</t>
  </si>
  <si>
    <t xml:space="preserve">   ส่วนได้เสียที่ไม่มีอำนาจควบคุม</t>
  </si>
  <si>
    <t>การแบ่งปันกำไร (ขาดทุน) เบ็ดเสร็จรวม</t>
  </si>
  <si>
    <t>เงินลงทุนในการร่วมค้า</t>
  </si>
  <si>
    <t>อาคารและอุปกรณ์</t>
  </si>
  <si>
    <t>8, 9</t>
  </si>
  <si>
    <t>ส่วนแบ่งกำไรของการร่วมค้าที่ใช้วิธีส่วนได้เสีย</t>
  </si>
  <si>
    <t xml:space="preserve">   ลงชื่อ …………………………………………… กรรมการ      </t>
  </si>
  <si>
    <t>รวมเงินทุนที่ได้รับจากผู้ถือหุ้น</t>
  </si>
  <si>
    <t>3, 10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</si>
</sst>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;\(#,##0.00\)"/>
    <numFmt numFmtId="167" formatCode="#,##0;\(#,##0\)"/>
  </numFmts>
  <fonts count="20">
    <font>
      <sz val="14"/>
      <name val="Cordia New"/>
      <charset val="222"/>
    </font>
    <font>
      <sz val="14"/>
      <name val="Angsana New"/>
      <family val="1"/>
      <charset val="222"/>
    </font>
    <font>
      <sz val="14"/>
      <name val="Cordia New"/>
      <family val="2"/>
    </font>
    <font>
      <i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theme="0"/>
      <name val="Angsana New"/>
      <family val="1"/>
    </font>
    <font>
      <sz val="15"/>
      <color theme="1"/>
      <name val="Angsana New"/>
      <family val="1"/>
    </font>
    <font>
      <b/>
      <i/>
      <sz val="14"/>
      <name val="Angsana New"/>
      <family val="1"/>
    </font>
    <font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4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9" fontId="2" fillId="0" borderId="0" applyFont="0" applyFill="0" applyBorder="0" applyAlignment="0" applyProtection="0"/>
  </cellStyleXfs>
  <cellXfs count="19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65" fontId="1" fillId="0" borderId="0" xfId="0" applyNumberFormat="1" applyFont="1"/>
    <xf numFmtId="165" fontId="1" fillId="0" borderId="0" xfId="1" applyNumberFormat="1" applyFont="1" applyFill="1"/>
    <xf numFmtId="0" fontId="4" fillId="0" borderId="0" xfId="0" applyFont="1"/>
    <xf numFmtId="0" fontId="3" fillId="0" borderId="0" xfId="0" applyFont="1"/>
    <xf numFmtId="166" fontId="4" fillId="0" borderId="0" xfId="0" applyNumberFormat="1" applyFont="1"/>
    <xf numFmtId="166" fontId="1" fillId="0" borderId="0" xfId="1" applyNumberFormat="1" applyFont="1" applyFill="1"/>
    <xf numFmtId="0" fontId="4" fillId="0" borderId="0" xfId="0" applyFont="1" applyAlignment="1">
      <alignment vertical="center"/>
    </xf>
    <xf numFmtId="0" fontId="8" fillId="0" borderId="0" xfId="0" applyFont="1"/>
    <xf numFmtId="165" fontId="4" fillId="0" borderId="0" xfId="0" applyNumberFormat="1" applyFont="1"/>
    <xf numFmtId="41" fontId="4" fillId="0" borderId="0" xfId="0" applyNumberFormat="1" applyFont="1"/>
    <xf numFmtId="41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1" fillId="0" borderId="0" xfId="0" applyNumberFormat="1" applyFont="1"/>
    <xf numFmtId="166" fontId="4" fillId="0" borderId="0" xfId="0" applyNumberFormat="1" applyFont="1" applyAlignment="1">
      <alignment horizontal="center"/>
    </xf>
    <xf numFmtId="0" fontId="9" fillId="0" borderId="0" xfId="0" applyFont="1"/>
    <xf numFmtId="0" fontId="11" fillId="0" borderId="0" xfId="0" applyFont="1"/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5" fillId="0" borderId="0" xfId="5" applyFont="1"/>
    <xf numFmtId="167" fontId="11" fillId="0" borderId="0" xfId="0" applyNumberFormat="1" applyFont="1"/>
    <xf numFmtId="165" fontId="11" fillId="0" borderId="0" xfId="0" applyNumberFormat="1" applyFont="1"/>
    <xf numFmtId="167" fontId="11" fillId="0" borderId="0" xfId="1" applyNumberFormat="1" applyFont="1" applyFill="1"/>
    <xf numFmtId="0" fontId="11" fillId="0" borderId="0" xfId="5" applyFont="1"/>
    <xf numFmtId="0" fontId="12" fillId="0" borderId="0" xfId="0" applyFont="1"/>
    <xf numFmtId="0" fontId="12" fillId="0" borderId="0" xfId="0" applyFont="1" applyAlignment="1">
      <alignment horizontal="center"/>
    </xf>
    <xf numFmtId="0" fontId="15" fillId="0" borderId="0" xfId="0" applyFont="1"/>
    <xf numFmtId="166" fontId="11" fillId="0" borderId="0" xfId="0" applyNumberFormat="1" applyFont="1"/>
    <xf numFmtId="43" fontId="11" fillId="0" borderId="0" xfId="1" applyFont="1" applyFill="1"/>
    <xf numFmtId="43" fontId="11" fillId="0" borderId="0" xfId="1" applyFont="1"/>
    <xf numFmtId="43" fontId="11" fillId="0" borderId="0" xfId="1" applyFont="1" applyAlignment="1">
      <alignment vertical="center"/>
    </xf>
    <xf numFmtId="0" fontId="11" fillId="0" borderId="0" xfId="0" applyFont="1" applyAlignment="1">
      <alignment vertical="center"/>
    </xf>
    <xf numFmtId="0" fontId="14" fillId="0" borderId="0" xfId="0" applyFont="1"/>
    <xf numFmtId="9" fontId="11" fillId="0" borderId="0" xfId="2" applyFont="1" applyFill="1"/>
    <xf numFmtId="165" fontId="11" fillId="0" borderId="0" xfId="2" applyNumberFormat="1" applyFont="1" applyFill="1"/>
    <xf numFmtId="166" fontId="11" fillId="0" borderId="0" xfId="0" applyNumberFormat="1" applyFont="1" applyAlignment="1">
      <alignment horizontal="center"/>
    </xf>
    <xf numFmtId="165" fontId="12" fillId="0" borderId="0" xfId="1" applyNumberFormat="1" applyFont="1" applyFill="1"/>
    <xf numFmtId="165" fontId="11" fillId="0" borderId="0" xfId="1" applyNumberFormat="1" applyFont="1" applyFill="1"/>
    <xf numFmtId="165" fontId="11" fillId="0" borderId="1" xfId="1" applyNumberFormat="1" applyFont="1" applyFill="1" applyBorder="1"/>
    <xf numFmtId="165" fontId="11" fillId="0" borderId="0" xfId="1" applyNumberFormat="1" applyFont="1" applyFill="1" applyBorder="1"/>
    <xf numFmtId="165" fontId="12" fillId="0" borderId="0" xfId="1" applyNumberFormat="1" applyFont="1" applyFill="1" applyBorder="1"/>
    <xf numFmtId="0" fontId="11" fillId="0" borderId="0" xfId="0" applyFont="1" applyAlignment="1">
      <alignment horizontal="center" vertical="center"/>
    </xf>
    <xf numFmtId="166" fontId="10" fillId="0" borderId="0" xfId="1" applyNumberFormat="1" applyFont="1" applyFill="1"/>
    <xf numFmtId="166" fontId="10" fillId="0" borderId="0" xfId="0" applyNumberFormat="1" applyFont="1"/>
    <xf numFmtId="0" fontId="11" fillId="0" borderId="0" xfId="8" applyFont="1" applyAlignment="1">
      <alignment horizontal="left"/>
    </xf>
    <xf numFmtId="165" fontId="11" fillId="0" borderId="0" xfId="1" applyNumberFormat="1" applyFont="1" applyFill="1" applyAlignment="1">
      <alignment horizontal="right"/>
    </xf>
    <xf numFmtId="167" fontId="15" fillId="0" borderId="0" xfId="0" applyNumberFormat="1" applyFont="1"/>
    <xf numFmtId="165" fontId="11" fillId="0" borderId="0" xfId="3" applyNumberFormat="1" applyFont="1" applyFill="1"/>
    <xf numFmtId="0" fontId="11" fillId="0" borderId="0" xfId="0" applyFont="1" applyAlignment="1">
      <alignment horizontal="left"/>
    </xf>
    <xf numFmtId="167" fontId="12" fillId="0" borderId="0" xfId="0" applyNumberFormat="1" applyFont="1"/>
    <xf numFmtId="165" fontId="12" fillId="0" borderId="3" xfId="1" applyNumberFormat="1" applyFont="1" applyFill="1" applyBorder="1"/>
    <xf numFmtId="166" fontId="12" fillId="0" borderId="0" xfId="0" applyNumberFormat="1" applyFont="1"/>
    <xf numFmtId="165" fontId="12" fillId="0" borderId="0" xfId="1" applyNumberFormat="1" applyFont="1" applyFill="1" applyAlignment="1">
      <alignment horizontal="right"/>
    </xf>
    <xf numFmtId="165" fontId="12" fillId="0" borderId="1" xfId="1" applyNumberFormat="1" applyFont="1" applyFill="1" applyBorder="1"/>
    <xf numFmtId="165" fontId="15" fillId="0" borderId="0" xfId="1" applyNumberFormat="1" applyFont="1" applyFill="1"/>
    <xf numFmtId="166" fontId="15" fillId="0" borderId="0" xfId="0" applyNumberFormat="1" applyFont="1"/>
    <xf numFmtId="165" fontId="12" fillId="0" borderId="2" xfId="1" applyNumberFormat="1" applyFont="1" applyFill="1" applyBorder="1"/>
    <xf numFmtId="165" fontId="15" fillId="0" borderId="0" xfId="1" quotePrefix="1" applyNumberFormat="1" applyFont="1" applyFill="1" applyAlignment="1">
      <alignment horizontal="center"/>
    </xf>
    <xf numFmtId="165" fontId="14" fillId="0" borderId="0" xfId="1" applyNumberFormat="1" applyFont="1" applyFill="1" applyAlignment="1">
      <alignment horizontal="right" vertical="top" wrapText="1"/>
    </xf>
    <xf numFmtId="165" fontId="14" fillId="0" borderId="0" xfId="3" applyNumberFormat="1" applyFont="1" applyFill="1" applyAlignment="1">
      <alignment horizontal="center" vertical="top" wrapText="1"/>
    </xf>
    <xf numFmtId="0" fontId="15" fillId="0" borderId="0" xfId="11" applyFont="1" applyAlignment="1">
      <alignment horizontal="center"/>
    </xf>
    <xf numFmtId="0" fontId="12" fillId="0" borderId="0" xfId="11" applyFont="1"/>
    <xf numFmtId="0" fontId="14" fillId="0" borderId="0" xfId="11" applyFont="1" applyAlignment="1">
      <alignment horizontal="center"/>
    </xf>
    <xf numFmtId="0" fontId="14" fillId="0" borderId="0" xfId="0" applyFont="1" applyAlignment="1">
      <alignment horizontal="center"/>
    </xf>
    <xf numFmtId="165" fontId="14" fillId="0" borderId="0" xfId="1" applyNumberFormat="1" applyFont="1" applyFill="1"/>
    <xf numFmtId="0" fontId="15" fillId="0" borderId="0" xfId="0" applyFont="1" applyAlignment="1">
      <alignment horizontal="center"/>
    </xf>
    <xf numFmtId="165" fontId="14" fillId="0" borderId="0" xfId="0" applyNumberFormat="1" applyFont="1"/>
    <xf numFmtId="165" fontId="12" fillId="0" borderId="0" xfId="0" applyNumberFormat="1" applyFont="1" applyAlignment="1">
      <alignment horizontal="center"/>
    </xf>
    <xf numFmtId="165" fontId="11" fillId="0" borderId="0" xfId="0" applyNumberFormat="1" applyFont="1" applyAlignment="1">
      <alignment horizontal="center"/>
    </xf>
    <xf numFmtId="165" fontId="11" fillId="0" borderId="0" xfId="0" quotePrefix="1" applyNumberFormat="1" applyFont="1" applyAlignment="1">
      <alignment horizontal="center"/>
    </xf>
    <xf numFmtId="165" fontId="14" fillId="0" borderId="0" xfId="0" applyNumberFormat="1" applyFont="1" applyAlignment="1">
      <alignment horizontal="right" vertical="top"/>
    </xf>
    <xf numFmtId="167" fontId="14" fillId="0" borderId="0" xfId="0" applyNumberFormat="1" applyFont="1" applyAlignment="1">
      <alignment horizontal="center"/>
    </xf>
    <xf numFmtId="0" fontId="11" fillId="0" borderId="0" xfId="0" quotePrefix="1" applyFont="1"/>
    <xf numFmtId="0" fontId="3" fillId="0" borderId="0" xfId="0" applyFont="1" applyAlignment="1">
      <alignment horizontal="center"/>
    </xf>
    <xf numFmtId="0" fontId="12" fillId="0" borderId="0" xfId="5" applyFont="1"/>
    <xf numFmtId="165" fontId="15" fillId="0" borderId="0" xfId="0" applyNumberFormat="1" applyFont="1"/>
    <xf numFmtId="167" fontId="14" fillId="0" borderId="0" xfId="0" applyNumberFormat="1" applyFont="1"/>
    <xf numFmtId="0" fontId="12" fillId="0" borderId="0" xfId="0" applyFont="1" applyAlignment="1">
      <alignment horizontal="left"/>
    </xf>
    <xf numFmtId="0" fontId="12" fillId="0" borderId="0" xfId="0" applyFont="1" applyAlignment="1">
      <alignment vertical="center"/>
    </xf>
    <xf numFmtId="166" fontId="10" fillId="0" borderId="0" xfId="1" applyNumberFormat="1" applyFont="1" applyAlignment="1"/>
    <xf numFmtId="37" fontId="11" fillId="0" borderId="0" xfId="0" applyNumberFormat="1" applyFont="1" applyAlignment="1">
      <alignment horizontal="left" vertical="center"/>
    </xf>
    <xf numFmtId="0" fontId="18" fillId="0" borderId="0" xfId="0" applyFont="1"/>
    <xf numFmtId="166" fontId="11" fillId="0" borderId="0" xfId="1" applyNumberFormat="1" applyFont="1" applyFill="1" applyBorder="1" applyAlignment="1">
      <alignment horizontal="center" vertical="center" wrapText="1"/>
    </xf>
    <xf numFmtId="43" fontId="11" fillId="0" borderId="0" xfId="1" applyFont="1" applyFill="1" applyBorder="1"/>
    <xf numFmtId="43" fontId="11" fillId="0" borderId="0" xfId="1" applyFont="1" applyFill="1" applyBorder="1" applyAlignment="1">
      <alignment horizontal="center"/>
    </xf>
    <xf numFmtId="166" fontId="11" fillId="0" borderId="0" xfId="1" applyNumberFormat="1" applyFont="1" applyFill="1" applyBorder="1" applyAlignment="1">
      <alignment horizontal="center"/>
    </xf>
    <xf numFmtId="0" fontId="11" fillId="0" borderId="0" xfId="1" applyNumberFormat="1" applyFont="1" applyFill="1" applyBorder="1" applyAlignment="1">
      <alignment horizontal="center"/>
    </xf>
    <xf numFmtId="4" fontId="11" fillId="0" borderId="0" xfId="1" applyNumberFormat="1" applyFont="1" applyFill="1" applyBorder="1"/>
    <xf numFmtId="166" fontId="11" fillId="0" borderId="0" xfId="1" applyNumberFormat="1" applyFont="1" applyFill="1" applyBorder="1" applyAlignment="1">
      <alignment vertical="center"/>
    </xf>
    <xf numFmtId="0" fontId="14" fillId="0" borderId="0" xfId="1" applyNumberFormat="1" applyFont="1" applyFill="1" applyBorder="1" applyAlignment="1">
      <alignment horizontal="center"/>
    </xf>
    <xf numFmtId="0" fontId="12" fillId="0" borderId="0" xfId="8" applyFont="1" applyAlignment="1">
      <alignment horizontal="left"/>
    </xf>
    <xf numFmtId="0" fontId="15" fillId="0" borderId="0" xfId="0" applyFont="1" applyAlignment="1">
      <alignment horizontal="left"/>
    </xf>
    <xf numFmtId="0" fontId="12" fillId="0" borderId="0" xfId="1" applyNumberFormat="1" applyFont="1" applyFill="1"/>
    <xf numFmtId="39" fontId="11" fillId="0" borderId="0" xfId="0" applyNumberFormat="1" applyFont="1"/>
    <xf numFmtId="43" fontId="11" fillId="0" borderId="0" xfId="0" applyNumberFormat="1" applyFont="1"/>
    <xf numFmtId="166" fontId="11" fillId="0" borderId="0" xfId="1" applyNumberFormat="1" applyFont="1" applyFill="1" applyAlignment="1">
      <alignment horizontal="center" vertical="center" wrapText="1"/>
    </xf>
    <xf numFmtId="166" fontId="11" fillId="0" borderId="0" xfId="1" applyNumberFormat="1" applyFont="1" applyFill="1" applyBorder="1" applyAlignment="1">
      <alignment horizontal="center" vertical="center"/>
    </xf>
    <xf numFmtId="166" fontId="11" fillId="0" borderId="0" xfId="1" applyNumberFormat="1" applyFont="1" applyFill="1" applyAlignment="1">
      <alignment horizontal="center"/>
    </xf>
    <xf numFmtId="43" fontId="12" fillId="0" borderId="0" xfId="1" applyFont="1" applyFill="1"/>
    <xf numFmtId="0" fontId="12" fillId="0" borderId="0" xfId="0" applyFont="1" applyAlignment="1">
      <alignment wrapText="1"/>
    </xf>
    <xf numFmtId="165" fontId="11" fillId="0" borderId="0" xfId="0" applyNumberFormat="1" applyFont="1" applyAlignment="1">
      <alignment horizontal="right"/>
    </xf>
    <xf numFmtId="165" fontId="12" fillId="0" borderId="2" xfId="1" applyNumberFormat="1" applyFont="1" applyFill="1" applyBorder="1" applyAlignment="1">
      <alignment horizontal="right"/>
    </xf>
    <xf numFmtId="165" fontId="12" fillId="0" borderId="0" xfId="0" applyNumberFormat="1" applyFont="1" applyAlignment="1">
      <alignment horizontal="right"/>
    </xf>
    <xf numFmtId="165" fontId="11" fillId="0" borderId="4" xfId="1" applyNumberFormat="1" applyFont="1" applyFill="1" applyBorder="1" applyAlignment="1">
      <alignment horizontal="right"/>
    </xf>
    <xf numFmtId="165" fontId="11" fillId="0" borderId="1" xfId="1" applyNumberFormat="1" applyFont="1" applyFill="1" applyBorder="1" applyAlignment="1">
      <alignment horizontal="right"/>
    </xf>
    <xf numFmtId="165" fontId="11" fillId="0" borderId="0" xfId="1" applyNumberFormat="1" applyFont="1" applyFill="1" applyBorder="1" applyAlignment="1">
      <alignment horizontal="right"/>
    </xf>
    <xf numFmtId="165" fontId="12" fillId="0" borderId="0" xfId="1" applyNumberFormat="1" applyFont="1" applyFill="1" applyBorder="1" applyAlignment="1">
      <alignment horizontal="right"/>
    </xf>
    <xf numFmtId="167" fontId="11" fillId="0" borderId="0" xfId="1" applyNumberFormat="1" applyFont="1" applyFill="1" applyAlignment="1">
      <alignment horizontal="right"/>
    </xf>
    <xf numFmtId="167" fontId="12" fillId="0" borderId="0" xfId="1" applyNumberFormat="1" applyFont="1" applyFill="1" applyAlignment="1">
      <alignment horizontal="right"/>
    </xf>
    <xf numFmtId="167" fontId="11" fillId="0" borderId="0" xfId="1" applyNumberFormat="1" applyFont="1" applyFill="1" applyBorder="1" applyAlignment="1">
      <alignment horizontal="right"/>
    </xf>
    <xf numFmtId="167" fontId="11" fillId="0" borderId="0" xfId="1" applyNumberFormat="1" applyFont="1" applyAlignment="1">
      <alignment horizontal="right"/>
    </xf>
    <xf numFmtId="167" fontId="11" fillId="0" borderId="0" xfId="2" applyNumberFormat="1" applyFont="1" applyFill="1" applyAlignment="1">
      <alignment horizontal="right"/>
    </xf>
    <xf numFmtId="167" fontId="12" fillId="0" borderId="0" xfId="1" applyNumberFormat="1" applyFont="1" applyFill="1" applyBorder="1" applyAlignment="1">
      <alignment horizontal="right"/>
    </xf>
    <xf numFmtId="167" fontId="16" fillId="0" borderId="0" xfId="2" applyNumberFormat="1" applyFont="1" applyFill="1" applyAlignment="1">
      <alignment horizontal="right"/>
    </xf>
    <xf numFmtId="167" fontId="16" fillId="0" borderId="0" xfId="1" applyNumberFormat="1" applyFont="1" applyFill="1" applyAlignment="1">
      <alignment horizontal="right"/>
    </xf>
    <xf numFmtId="167" fontId="11" fillId="0" borderId="0" xfId="0" applyNumberFormat="1" applyFont="1" applyAlignment="1">
      <alignment horizontal="right"/>
    </xf>
    <xf numFmtId="43" fontId="11" fillId="0" borderId="0" xfId="1" applyFont="1" applyFill="1" applyAlignment="1">
      <alignment horizontal="right"/>
    </xf>
    <xf numFmtId="43" fontId="11" fillId="0" borderId="0" xfId="1" applyFont="1" applyAlignment="1">
      <alignment horizontal="right"/>
    </xf>
    <xf numFmtId="43" fontId="11" fillId="0" borderId="5" xfId="1" applyFont="1" applyFill="1" applyBorder="1" applyAlignment="1">
      <alignment horizontal="right"/>
    </xf>
    <xf numFmtId="41" fontId="11" fillId="0" borderId="0" xfId="0" applyNumberFormat="1" applyFont="1" applyAlignment="1">
      <alignment horizontal="right"/>
    </xf>
    <xf numFmtId="41" fontId="11" fillId="0" borderId="0" xfId="1" applyNumberFormat="1" applyFont="1" applyFill="1" applyAlignment="1">
      <alignment horizontal="right"/>
    </xf>
    <xf numFmtId="165" fontId="11" fillId="0" borderId="1" xfId="0" applyNumberFormat="1" applyFont="1" applyBorder="1" applyAlignment="1">
      <alignment horizontal="right"/>
    </xf>
    <xf numFmtId="165" fontId="12" fillId="0" borderId="4" xfId="1" applyNumberFormat="1" applyFont="1" applyFill="1" applyBorder="1" applyAlignment="1">
      <alignment horizontal="right"/>
    </xf>
    <xf numFmtId="43" fontId="12" fillId="0" borderId="2" xfId="0" applyNumberFormat="1" applyFont="1" applyBorder="1" applyAlignment="1">
      <alignment horizontal="right"/>
    </xf>
    <xf numFmtId="43" fontId="11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19" fillId="0" borderId="0" xfId="12" applyFont="1"/>
    <xf numFmtId="165" fontId="12" fillId="0" borderId="2" xfId="0" applyNumberFormat="1" applyFont="1" applyBorder="1" applyAlignment="1">
      <alignment horizontal="right"/>
    </xf>
    <xf numFmtId="43" fontId="12" fillId="0" borderId="0" xfId="0" applyNumberFormat="1" applyFont="1" applyAlignment="1">
      <alignment horizontal="right"/>
    </xf>
    <xf numFmtId="0" fontId="11" fillId="0" borderId="0" xfId="7" applyNumberFormat="1" applyFont="1" applyFill="1" applyBorder="1" applyAlignment="1">
      <alignment horizontal="center"/>
    </xf>
    <xf numFmtId="165" fontId="12" fillId="0" borderId="0" xfId="0" applyNumberFormat="1" applyFont="1"/>
    <xf numFmtId="43" fontId="12" fillId="0" borderId="8" xfId="0" applyNumberFormat="1" applyFont="1" applyBorder="1" applyAlignment="1">
      <alignment horizontal="right"/>
    </xf>
    <xf numFmtId="165" fontId="12" fillId="0" borderId="8" xfId="0" applyNumberFormat="1" applyFont="1" applyBorder="1" applyAlignment="1">
      <alignment horizontal="right"/>
    </xf>
    <xf numFmtId="165" fontId="11" fillId="0" borderId="8" xfId="1" applyNumberFormat="1" applyFont="1" applyFill="1" applyBorder="1" applyAlignment="1">
      <alignment horizontal="right"/>
    </xf>
    <xf numFmtId="165" fontId="11" fillId="0" borderId="8" xfId="0" applyNumberFormat="1" applyFont="1" applyBorder="1" applyAlignment="1">
      <alignment horizontal="right"/>
    </xf>
    <xf numFmtId="165" fontId="15" fillId="0" borderId="0" xfId="0" applyNumberFormat="1" applyFont="1" applyAlignment="1">
      <alignment horizontal="center"/>
    </xf>
    <xf numFmtId="0" fontId="11" fillId="0" borderId="0" xfId="9" applyFont="1"/>
    <xf numFmtId="167" fontId="11" fillId="0" borderId="0" xfId="0" quotePrefix="1" applyNumberFormat="1" applyFont="1"/>
    <xf numFmtId="165" fontId="11" fillId="0" borderId="0" xfId="1" quotePrefix="1" applyNumberFormat="1" applyFont="1" applyFill="1" applyAlignment="1">
      <alignment horizontal="center"/>
    </xf>
    <xf numFmtId="0" fontId="11" fillId="0" borderId="0" xfId="0" applyFont="1" applyAlignment="1">
      <alignment horizontal="left"/>
    </xf>
    <xf numFmtId="165" fontId="11" fillId="0" borderId="0" xfId="0" applyNumberFormat="1" applyFont="1" applyFill="1"/>
    <xf numFmtId="167" fontId="11" fillId="0" borderId="0" xfId="0" applyNumberFormat="1" applyFont="1" applyFill="1"/>
    <xf numFmtId="0" fontId="11" fillId="0" borderId="0" xfId="0" applyFont="1" applyAlignment="1">
      <alignment horizontal="center"/>
    </xf>
    <xf numFmtId="165" fontId="12" fillId="0" borderId="0" xfId="0" applyNumberFormat="1" applyFont="1" applyFill="1" applyAlignment="1">
      <alignment horizontal="right"/>
    </xf>
    <xf numFmtId="0" fontId="11" fillId="0" borderId="0" xfId="0" applyFont="1" applyAlignment="1">
      <alignment horizontal="center"/>
    </xf>
    <xf numFmtId="43" fontId="11" fillId="0" borderId="0" xfId="1" applyFont="1" applyFill="1" applyBorder="1" applyAlignment="1">
      <alignment horizontal="right"/>
    </xf>
    <xf numFmtId="165" fontId="12" fillId="0" borderId="6" xfId="1" applyNumberFormat="1" applyFont="1" applyFill="1" applyBorder="1" applyAlignment="1">
      <alignment horizontal="right"/>
    </xf>
    <xf numFmtId="165" fontId="12" fillId="0" borderId="7" xfId="1" applyNumberFormat="1" applyFont="1" applyFill="1" applyBorder="1" applyAlignment="1">
      <alignment horizontal="right"/>
    </xf>
    <xf numFmtId="165" fontId="12" fillId="0" borderId="0" xfId="1" applyNumberFormat="1" applyFont="1" applyAlignment="1">
      <alignment horizontal="right"/>
    </xf>
    <xf numFmtId="165" fontId="11" fillId="0" borderId="0" xfId="1" applyNumberFormat="1" applyFont="1" applyAlignment="1">
      <alignment horizontal="right"/>
    </xf>
    <xf numFmtId="165" fontId="12" fillId="0" borderId="1" xfId="1" applyNumberFormat="1" applyFont="1" applyBorder="1" applyAlignment="1">
      <alignment horizontal="right"/>
    </xf>
    <xf numFmtId="165" fontId="12" fillId="0" borderId="0" xfId="1" applyNumberFormat="1" applyFont="1" applyBorder="1" applyAlignment="1">
      <alignment horizontal="right"/>
    </xf>
    <xf numFmtId="165" fontId="12" fillId="0" borderId="3" xfId="1" applyNumberFormat="1" applyFont="1" applyBorder="1" applyAlignment="1">
      <alignment horizontal="right"/>
    </xf>
    <xf numFmtId="0" fontId="1" fillId="0" borderId="0" xfId="0" applyFont="1" applyAlignment="1"/>
    <xf numFmtId="165" fontId="12" fillId="0" borderId="4" xfId="1" applyNumberFormat="1" applyFont="1" applyBorder="1" applyAlignment="1">
      <alignment horizontal="right"/>
    </xf>
    <xf numFmtId="0" fontId="14" fillId="0" borderId="0" xfId="0" applyFont="1" applyFill="1" applyAlignment="1">
      <alignment horizontal="center"/>
    </xf>
    <xf numFmtId="165" fontId="12" fillId="0" borderId="1" xfId="1" applyNumberFormat="1" applyFont="1" applyFill="1" applyBorder="1" applyAlignment="1">
      <alignment horizontal="right"/>
    </xf>
    <xf numFmtId="165" fontId="12" fillId="0" borderId="0" xfId="0" applyNumberFormat="1" applyFont="1" applyBorder="1" applyAlignment="1">
      <alignment horizontal="right"/>
    </xf>
    <xf numFmtId="165" fontId="11" fillId="0" borderId="0" xfId="0" applyNumberFormat="1" applyFont="1" applyBorder="1" applyAlignment="1">
      <alignment horizontal="right"/>
    </xf>
    <xf numFmtId="43" fontId="12" fillId="0" borderId="0" xfId="0" applyNumberFormat="1" applyFont="1" applyBorder="1" applyAlignment="1">
      <alignment horizontal="right"/>
    </xf>
    <xf numFmtId="43" fontId="11" fillId="0" borderId="0" xfId="1" applyFont="1" applyBorder="1" applyAlignment="1">
      <alignment horizontal="right"/>
    </xf>
    <xf numFmtId="0" fontId="11" fillId="0" borderId="0" xfId="0" applyFont="1" applyAlignment="1">
      <alignment horizontal="center"/>
    </xf>
    <xf numFmtId="165" fontId="12" fillId="0" borderId="0" xfId="0" applyNumberFormat="1" applyFont="1" applyAlignment="1">
      <alignment horizontal="center"/>
    </xf>
    <xf numFmtId="165" fontId="12" fillId="0" borderId="8" xfId="1" applyNumberFormat="1" applyFont="1" applyFill="1" applyBorder="1" applyAlignment="1">
      <alignment horizontal="right"/>
    </xf>
    <xf numFmtId="165" fontId="12" fillId="0" borderId="3" xfId="1" applyNumberFormat="1" applyFont="1" applyFill="1" applyBorder="1" applyAlignment="1">
      <alignment horizontal="right"/>
    </xf>
    <xf numFmtId="43" fontId="12" fillId="0" borderId="4" xfId="1" applyNumberFormat="1" applyFont="1" applyFill="1" applyBorder="1" applyAlignment="1">
      <alignment horizontal="right"/>
    </xf>
    <xf numFmtId="166" fontId="12" fillId="0" borderId="0" xfId="1" applyNumberFormat="1" applyFont="1" applyFill="1" applyBorder="1" applyAlignment="1">
      <alignment horizontal="right"/>
    </xf>
    <xf numFmtId="43" fontId="12" fillId="0" borderId="0" xfId="1" applyNumberFormat="1" applyFont="1" applyFill="1" applyAlignment="1">
      <alignment horizontal="right"/>
    </xf>
    <xf numFmtId="166" fontId="12" fillId="0" borderId="0" xfId="7" applyNumberFormat="1" applyFont="1" applyFill="1" applyBorder="1" applyAlignment="1">
      <alignment horizontal="right"/>
    </xf>
    <xf numFmtId="165" fontId="11" fillId="0" borderId="0" xfId="1" applyNumberFormat="1" applyFont="1" applyBorder="1" applyAlignment="1">
      <alignment horizontal="right"/>
    </xf>
    <xf numFmtId="41" fontId="11" fillId="0" borderId="0" xfId="0" applyNumberFormat="1" applyFont="1" applyBorder="1" applyAlignment="1">
      <alignment horizontal="right"/>
    </xf>
    <xf numFmtId="166" fontId="10" fillId="0" borderId="0" xfId="1" applyNumberFormat="1" applyFont="1" applyFill="1" applyAlignment="1">
      <alignment horizontal="left"/>
    </xf>
    <xf numFmtId="0" fontId="1" fillId="0" borderId="0" xfId="0" applyFont="1" applyAlignment="1">
      <alignment horizontal="center"/>
    </xf>
    <xf numFmtId="165" fontId="1" fillId="0" borderId="0" xfId="0" applyNumberFormat="1" applyFont="1" applyAlignment="1">
      <alignment horizontal="center"/>
    </xf>
    <xf numFmtId="166" fontId="10" fillId="0" borderId="0" xfId="1" applyNumberFormat="1" applyFont="1" applyAlignment="1">
      <alignment horizontal="left"/>
    </xf>
    <xf numFmtId="165" fontId="11" fillId="0" borderId="0" xfId="1" applyNumberFormat="1" applyFont="1" applyFill="1" applyBorder="1" applyAlignment="1">
      <alignment horizontal="center"/>
    </xf>
    <xf numFmtId="165" fontId="12" fillId="0" borderId="0" xfId="0" applyNumberFormat="1" applyFont="1" applyAlignment="1">
      <alignment horizontal="center"/>
    </xf>
    <xf numFmtId="165" fontId="12" fillId="0" borderId="0" xfId="1" applyNumberFormat="1" applyFont="1" applyFill="1" applyBorder="1" applyAlignment="1">
      <alignment horizontal="center"/>
    </xf>
    <xf numFmtId="165" fontId="14" fillId="0" borderId="0" xfId="3" applyNumberFormat="1" applyFont="1" applyFill="1" applyBorder="1" applyAlignment="1">
      <alignment horizontal="center" vertical="top" wrapText="1"/>
    </xf>
    <xf numFmtId="0" fontId="12" fillId="0" borderId="0" xfId="0" applyFont="1" applyAlignment="1">
      <alignment horizontal="left"/>
    </xf>
    <xf numFmtId="166" fontId="10" fillId="0" borderId="0" xfId="1" applyNumberFormat="1" applyFont="1" applyFill="1" applyAlignment="1">
      <alignment horizontal="left"/>
    </xf>
    <xf numFmtId="0" fontId="11" fillId="0" borderId="0" xfId="0" applyFont="1" applyAlignment="1">
      <alignment horizontal="center"/>
    </xf>
    <xf numFmtId="0" fontId="11" fillId="0" borderId="0" xfId="0" quotePrefix="1" applyFont="1" applyAlignment="1">
      <alignment horizontal="center" vertical="center"/>
    </xf>
    <xf numFmtId="0" fontId="17" fillId="0" borderId="0" xfId="11" applyFont="1" applyAlignment="1">
      <alignment horizontal="center"/>
    </xf>
    <xf numFmtId="166" fontId="11" fillId="0" borderId="0" xfId="1" applyNumberFormat="1" applyFont="1" applyBorder="1" applyAlignment="1">
      <alignment horizontal="center"/>
    </xf>
    <xf numFmtId="0" fontId="12" fillId="0" borderId="0" xfId="11" applyFont="1" applyAlignment="1">
      <alignment horizontal="center"/>
    </xf>
    <xf numFmtId="0" fontId="10" fillId="0" borderId="0" xfId="0" applyFont="1" applyAlignment="1">
      <alignment horizontal="left" vertical="center"/>
    </xf>
    <xf numFmtId="37" fontId="11" fillId="0" borderId="0" xfId="0" applyNumberFormat="1" applyFont="1" applyAlignment="1">
      <alignment horizontal="center" vertical="center"/>
    </xf>
    <xf numFmtId="0" fontId="14" fillId="0" borderId="0" xfId="1" applyNumberFormat="1" applyFont="1" applyFill="1" applyBorder="1" applyAlignment="1">
      <alignment horizontal="center"/>
    </xf>
    <xf numFmtId="166" fontId="12" fillId="0" borderId="0" xfId="0" applyNumberFormat="1" applyFont="1" applyAlignment="1">
      <alignment horizontal="center"/>
    </xf>
    <xf numFmtId="166" fontId="10" fillId="0" borderId="0" xfId="0" applyNumberFormat="1" applyFont="1" applyAlignment="1">
      <alignment horizontal="left"/>
    </xf>
    <xf numFmtId="166" fontId="11" fillId="0" borderId="1" xfId="1" applyNumberFormat="1" applyFont="1" applyFill="1" applyBorder="1" applyAlignment="1">
      <alignment horizontal="center"/>
    </xf>
    <xf numFmtId="0" fontId="11" fillId="0" borderId="0" xfId="0" applyFont="1" applyAlignment="1">
      <alignment horizontal="left"/>
    </xf>
    <xf numFmtId="165" fontId="4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165" fontId="14" fillId="0" borderId="0" xfId="1" quotePrefix="1" applyNumberFormat="1" applyFont="1" applyFill="1" applyBorder="1" applyAlignment="1">
      <alignment horizontal="center"/>
    </xf>
  </cellXfs>
  <cellStyles count="14">
    <cellStyle name="Comma" xfId="1" builtinId="3"/>
    <cellStyle name="Comma 2" xfId="7" xr:uid="{00000000-0005-0000-0000-000001000000}"/>
    <cellStyle name="Comma 5" xfId="4" xr:uid="{00000000-0005-0000-0000-000002000000}"/>
    <cellStyle name="Comma 56" xfId="6" xr:uid="{00000000-0005-0000-0000-000003000000}"/>
    <cellStyle name="Comma 6" xfId="3" xr:uid="{00000000-0005-0000-0000-000004000000}"/>
    <cellStyle name="Normal" xfId="0" builtinId="0"/>
    <cellStyle name="Normal 10" xfId="9" xr:uid="{00000000-0005-0000-0000-000006000000}"/>
    <cellStyle name="Normal 2" xfId="11" xr:uid="{AE5518B2-0C5A-44C3-89A0-A94CBCCC0385}"/>
    <cellStyle name="Normal 3" xfId="10" xr:uid="{00000000-0005-0000-0000-000007000000}"/>
    <cellStyle name="Normal 4" xfId="8" xr:uid="{00000000-0005-0000-0000-000008000000}"/>
    <cellStyle name="Normal 7" xfId="12" xr:uid="{439964A9-72F6-46A7-9BED-F17FD48B9489}"/>
    <cellStyle name="Percent" xfId="2" builtinId="5"/>
    <cellStyle name="Percent 3" xfId="13" xr:uid="{A84E1B6C-8A85-4C48-ADFF-A35E32244EC6}"/>
    <cellStyle name="ปกติ_PL_quarter1+2 end 51" xfId="5" xr:uid="{00000000-0005-0000-0000-00000A000000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FFFF"/>
  </sheetPr>
  <dimension ref="A1:P126"/>
  <sheetViews>
    <sheetView tabSelected="1" view="pageBreakPreview" topLeftCell="A78" zoomScale="80" zoomScaleNormal="90" zoomScaleSheetLayoutView="80" workbookViewId="0">
      <selection activeCell="D94" sqref="D94"/>
    </sheetView>
  </sheetViews>
  <sheetFormatPr defaultColWidth="9" defaultRowHeight="21.5" customHeight="1"/>
  <cols>
    <col min="1" max="1" width="2.3984375" style="1" customWidth="1"/>
    <col min="2" max="2" width="2.09765625" style="1" customWidth="1"/>
    <col min="3" max="3" width="38.69921875" style="1" customWidth="1"/>
    <col min="4" max="4" width="8.19921875" style="75" customWidth="1"/>
    <col min="5" max="5" width="1" style="1" customWidth="1"/>
    <col min="6" max="6" width="15" style="3" customWidth="1"/>
    <col min="7" max="7" width="1.09765625" style="3" customWidth="1"/>
    <col min="8" max="8" width="15" style="3" customWidth="1"/>
    <col min="9" max="9" width="1.3984375" style="3" customWidth="1"/>
    <col min="10" max="10" width="15" style="3" customWidth="1"/>
    <col min="11" max="11" width="1" style="3" customWidth="1"/>
    <col min="12" max="12" width="15" style="4" customWidth="1"/>
    <col min="13" max="16384" width="9" style="1"/>
  </cols>
  <sheetData>
    <row r="1" spans="1:13" ht="23.9" customHeight="1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</row>
    <row r="2" spans="1:13" ht="23.9" customHeight="1">
      <c r="A2" s="177" t="s">
        <v>1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</row>
    <row r="3" spans="1:13" s="18" customFormat="1" ht="22.25" customHeight="1">
      <c r="D3" s="65"/>
      <c r="F3" s="178"/>
      <c r="G3" s="178"/>
      <c r="H3" s="178"/>
      <c r="I3" s="178"/>
      <c r="J3" s="178"/>
      <c r="K3" s="178"/>
      <c r="L3" s="178"/>
    </row>
    <row r="4" spans="1:13" s="18" customFormat="1" ht="22.25" customHeight="1">
      <c r="D4" s="34"/>
      <c r="E4" s="62"/>
      <c r="F4" s="179" t="s">
        <v>2</v>
      </c>
      <c r="G4" s="179"/>
      <c r="H4" s="179"/>
      <c r="I4" s="69"/>
      <c r="J4" s="180" t="s">
        <v>3</v>
      </c>
      <c r="K4" s="180"/>
      <c r="L4" s="180"/>
    </row>
    <row r="5" spans="1:13" s="18" customFormat="1" ht="22.25" customHeight="1">
      <c r="D5" s="34"/>
      <c r="E5" s="62"/>
      <c r="F5" s="70" t="s">
        <v>4</v>
      </c>
      <c r="G5" s="70"/>
      <c r="H5" s="70" t="s">
        <v>5</v>
      </c>
      <c r="I5" s="69"/>
      <c r="J5" s="70" t="s">
        <v>4</v>
      </c>
      <c r="K5" s="70"/>
      <c r="L5" s="70" t="s">
        <v>5</v>
      </c>
    </row>
    <row r="6" spans="1:13" s="18" customFormat="1" ht="22.25" customHeight="1">
      <c r="A6" s="26" t="s">
        <v>6</v>
      </c>
      <c r="B6" s="26"/>
      <c r="C6" s="26"/>
      <c r="D6" s="65" t="s">
        <v>7</v>
      </c>
      <c r="E6" s="62"/>
      <c r="F6" s="71" t="s">
        <v>8</v>
      </c>
      <c r="G6" s="23"/>
      <c r="H6" s="71" t="s">
        <v>9</v>
      </c>
      <c r="I6" s="71"/>
      <c r="J6" s="71" t="s">
        <v>8</v>
      </c>
      <c r="K6" s="23"/>
      <c r="L6" s="71" t="s">
        <v>9</v>
      </c>
    </row>
    <row r="7" spans="1:13" s="18" customFormat="1" ht="22.25" customHeight="1">
      <c r="E7" s="145"/>
      <c r="F7" s="19" t="s">
        <v>10</v>
      </c>
      <c r="J7" s="19" t="s">
        <v>10</v>
      </c>
    </row>
    <row r="8" spans="1:13" s="18" customFormat="1" ht="22.25" customHeight="1">
      <c r="D8" s="65"/>
      <c r="E8" s="64"/>
      <c r="F8" s="181" t="s">
        <v>11</v>
      </c>
      <c r="G8" s="181"/>
      <c r="H8" s="181"/>
      <c r="I8" s="181"/>
      <c r="J8" s="181"/>
      <c r="K8" s="181"/>
      <c r="L8" s="181"/>
    </row>
    <row r="9" spans="1:13" s="18" customFormat="1" ht="22.25" customHeight="1">
      <c r="A9" s="28" t="s">
        <v>12</v>
      </c>
      <c r="B9" s="26"/>
      <c r="C9" s="26"/>
      <c r="D9" s="65"/>
      <c r="F9" s="61"/>
      <c r="G9" s="72"/>
      <c r="H9" s="60"/>
      <c r="I9" s="68"/>
      <c r="J9" s="61"/>
      <c r="K9" s="72"/>
      <c r="L9" s="60"/>
    </row>
    <row r="10" spans="1:13" s="18" customFormat="1" ht="22.25" customHeight="1">
      <c r="A10" s="18" t="s">
        <v>13</v>
      </c>
      <c r="D10" s="65"/>
      <c r="F10" s="47">
        <v>134213</v>
      </c>
      <c r="G10" s="102"/>
      <c r="H10" s="47">
        <v>178508</v>
      </c>
      <c r="I10" s="47"/>
      <c r="J10" s="47">
        <v>74182</v>
      </c>
      <c r="K10" s="102"/>
      <c r="L10" s="47">
        <v>122966</v>
      </c>
    </row>
    <row r="11" spans="1:13" s="18" customFormat="1" ht="22.25" customHeight="1">
      <c r="A11" s="82" t="s">
        <v>14</v>
      </c>
      <c r="D11" s="65">
        <v>3</v>
      </c>
      <c r="F11" s="47">
        <v>167321</v>
      </c>
      <c r="G11" s="102"/>
      <c r="H11" s="47">
        <v>177471</v>
      </c>
      <c r="I11" s="47"/>
      <c r="J11" s="47">
        <v>178137</v>
      </c>
      <c r="K11" s="102"/>
      <c r="L11" s="47">
        <v>182903</v>
      </c>
      <c r="M11" s="23"/>
    </row>
    <row r="12" spans="1:13" s="18" customFormat="1" ht="22.25" customHeight="1">
      <c r="A12" s="18" t="s">
        <v>135</v>
      </c>
      <c r="C12" s="82"/>
      <c r="D12" s="65"/>
      <c r="F12" s="47">
        <v>124611</v>
      </c>
      <c r="G12" s="102"/>
      <c r="H12" s="47">
        <v>103830</v>
      </c>
      <c r="I12" s="47"/>
      <c r="J12" s="47">
        <v>89909</v>
      </c>
      <c r="K12" s="102"/>
      <c r="L12" s="47">
        <v>103512</v>
      </c>
    </row>
    <row r="13" spans="1:13" s="18" customFormat="1" ht="22.25" customHeight="1">
      <c r="A13" s="18" t="s">
        <v>15</v>
      </c>
      <c r="D13" s="65"/>
      <c r="E13" s="26"/>
      <c r="F13" s="47">
        <v>56931</v>
      </c>
      <c r="G13" s="102"/>
      <c r="H13" s="47">
        <v>45945</v>
      </c>
      <c r="I13" s="47"/>
      <c r="J13" s="47">
        <v>55289</v>
      </c>
      <c r="K13" s="102"/>
      <c r="L13" s="47">
        <v>45751</v>
      </c>
    </row>
    <row r="14" spans="1:13" s="18" customFormat="1" ht="22.25" customHeight="1">
      <c r="A14" s="18" t="s">
        <v>16</v>
      </c>
      <c r="D14" s="65"/>
      <c r="F14" s="47">
        <v>34427</v>
      </c>
      <c r="G14" s="102"/>
      <c r="H14" s="47">
        <v>34741</v>
      </c>
      <c r="I14" s="47"/>
      <c r="J14" s="47">
        <v>20881</v>
      </c>
      <c r="K14" s="102"/>
      <c r="L14" s="47">
        <v>22141</v>
      </c>
    </row>
    <row r="15" spans="1:13" s="18" customFormat="1" ht="22.25" customHeight="1">
      <c r="A15" s="18" t="s">
        <v>17</v>
      </c>
      <c r="D15" s="65"/>
      <c r="F15" s="47">
        <v>15371</v>
      </c>
      <c r="G15" s="102"/>
      <c r="H15" s="47">
        <v>10824</v>
      </c>
      <c r="I15" s="102"/>
      <c r="J15" s="47">
        <v>4097</v>
      </c>
      <c r="K15" s="102"/>
      <c r="L15" s="47">
        <v>1874</v>
      </c>
    </row>
    <row r="16" spans="1:13" s="26" customFormat="1" ht="22.25" customHeight="1">
      <c r="A16" s="26" t="s">
        <v>18</v>
      </c>
      <c r="D16" s="67"/>
      <c r="E16" s="18"/>
      <c r="F16" s="103">
        <f>SUM(F10:F15)</f>
        <v>532874</v>
      </c>
      <c r="G16" s="104"/>
      <c r="H16" s="103">
        <f>SUM(H10:H15)</f>
        <v>551319</v>
      </c>
      <c r="I16" s="104"/>
      <c r="J16" s="103">
        <f>SUM(J10:J15)</f>
        <v>422495</v>
      </c>
      <c r="K16" s="104"/>
      <c r="L16" s="103">
        <f>SUM(L10:L15)</f>
        <v>479147</v>
      </c>
    </row>
    <row r="17" spans="1:12" s="18" customFormat="1" ht="22.25" customHeight="1">
      <c r="D17" s="65"/>
      <c r="F17" s="23"/>
      <c r="G17" s="23"/>
      <c r="H17" s="23"/>
      <c r="I17" s="23"/>
      <c r="J17" s="23"/>
      <c r="K17" s="23"/>
      <c r="L17" s="23"/>
    </row>
    <row r="18" spans="1:12" s="18" customFormat="1" ht="22.25" customHeight="1">
      <c r="A18" s="28" t="s">
        <v>19</v>
      </c>
      <c r="B18" s="28"/>
      <c r="C18" s="28"/>
      <c r="D18" s="65"/>
      <c r="F18" s="23"/>
      <c r="G18" s="23"/>
      <c r="H18" s="23"/>
      <c r="I18" s="23"/>
      <c r="J18" s="23"/>
      <c r="K18" s="23"/>
      <c r="L18" s="23"/>
    </row>
    <row r="19" spans="1:12" s="18" customFormat="1" ht="22.25" customHeight="1">
      <c r="A19" s="18" t="s">
        <v>20</v>
      </c>
      <c r="D19" s="158">
        <v>4</v>
      </c>
      <c r="F19" s="47">
        <v>61400</v>
      </c>
      <c r="G19" s="102"/>
      <c r="H19" s="47">
        <v>21400</v>
      </c>
      <c r="I19" s="102"/>
      <c r="J19" s="47">
        <v>61400</v>
      </c>
      <c r="K19" s="102"/>
      <c r="L19" s="47">
        <v>21400</v>
      </c>
    </row>
    <row r="20" spans="1:12" s="18" customFormat="1" ht="22.25" customHeight="1">
      <c r="A20" s="18" t="s">
        <v>21</v>
      </c>
      <c r="D20" s="65">
        <v>5</v>
      </c>
      <c r="E20" s="26"/>
      <c r="F20" s="47">
        <v>0</v>
      </c>
      <c r="G20" s="102"/>
      <c r="H20" s="47">
        <v>0</v>
      </c>
      <c r="I20" s="102"/>
      <c r="J20" s="47">
        <v>237000</v>
      </c>
      <c r="K20" s="102"/>
      <c r="L20" s="47">
        <v>209500</v>
      </c>
    </row>
    <row r="21" spans="1:12" s="18" customFormat="1" ht="22.25" customHeight="1">
      <c r="A21" s="18" t="s">
        <v>165</v>
      </c>
      <c r="D21" s="65">
        <v>6</v>
      </c>
      <c r="E21" s="26"/>
      <c r="F21" s="47">
        <v>6797</v>
      </c>
      <c r="G21" s="102"/>
      <c r="H21" s="47">
        <v>6465</v>
      </c>
      <c r="I21" s="102"/>
      <c r="J21" s="47">
        <v>0</v>
      </c>
      <c r="K21" s="102"/>
      <c r="L21" s="47">
        <v>0</v>
      </c>
    </row>
    <row r="22" spans="1:12" s="18" customFormat="1" ht="22.25" customHeight="1">
      <c r="A22" s="18" t="s">
        <v>166</v>
      </c>
      <c r="D22" s="65"/>
      <c r="E22" s="26"/>
      <c r="F22" s="47">
        <v>140915</v>
      </c>
      <c r="G22" s="161"/>
      <c r="H22" s="47">
        <v>137145</v>
      </c>
      <c r="I22" s="161"/>
      <c r="J22" s="47">
        <v>36920</v>
      </c>
      <c r="K22" s="161"/>
      <c r="L22" s="47">
        <v>32187</v>
      </c>
    </row>
    <row r="23" spans="1:12" s="18" customFormat="1" ht="22.25" customHeight="1">
      <c r="A23" s="18" t="s">
        <v>22</v>
      </c>
      <c r="D23" s="65"/>
      <c r="F23" s="47">
        <v>48813</v>
      </c>
      <c r="G23" s="102"/>
      <c r="H23" s="47">
        <v>50366</v>
      </c>
      <c r="I23" s="102"/>
      <c r="J23" s="47">
        <v>48813</v>
      </c>
      <c r="K23" s="102"/>
      <c r="L23" s="47">
        <v>50366</v>
      </c>
    </row>
    <row r="24" spans="1:12" s="18" customFormat="1" ht="22.25" customHeight="1">
      <c r="A24" s="18" t="s">
        <v>23</v>
      </c>
      <c r="D24" s="65"/>
      <c r="E24" s="26"/>
      <c r="F24" s="47">
        <v>9502</v>
      </c>
      <c r="G24" s="102"/>
      <c r="H24" s="47">
        <v>10168</v>
      </c>
      <c r="I24" s="102"/>
      <c r="J24" s="47">
        <v>9502</v>
      </c>
      <c r="K24" s="102"/>
      <c r="L24" s="47">
        <v>10168</v>
      </c>
    </row>
    <row r="25" spans="1:12" s="18" customFormat="1" ht="22.25" customHeight="1">
      <c r="A25" s="18" t="s">
        <v>24</v>
      </c>
      <c r="D25" s="65"/>
      <c r="F25" s="47">
        <v>6627</v>
      </c>
      <c r="G25" s="102"/>
      <c r="H25" s="47">
        <v>5583</v>
      </c>
      <c r="I25" s="102"/>
      <c r="J25" s="47">
        <v>6517</v>
      </c>
      <c r="K25" s="102"/>
      <c r="L25" s="47">
        <v>5359</v>
      </c>
    </row>
    <row r="26" spans="1:12" s="18" customFormat="1" ht="22.25" customHeight="1">
      <c r="A26" s="18" t="s">
        <v>25</v>
      </c>
      <c r="D26" s="65"/>
      <c r="F26" s="47">
        <v>10731</v>
      </c>
      <c r="G26" s="161"/>
      <c r="H26" s="47">
        <v>10786</v>
      </c>
      <c r="I26" s="102"/>
      <c r="J26" s="47">
        <v>10731</v>
      </c>
      <c r="K26" s="102"/>
      <c r="L26" s="47">
        <v>10786</v>
      </c>
    </row>
    <row r="27" spans="1:12" s="26" customFormat="1" ht="22.25" customHeight="1">
      <c r="A27" s="26" t="s">
        <v>26</v>
      </c>
      <c r="D27" s="67"/>
      <c r="F27" s="103">
        <f>SUM(F19:F26)</f>
        <v>284785</v>
      </c>
      <c r="G27" s="160"/>
      <c r="H27" s="103">
        <f>SUM(H19:H26)</f>
        <v>241913</v>
      </c>
      <c r="I27" s="160"/>
      <c r="J27" s="103">
        <f>SUM(J19:J26)</f>
        <v>410883</v>
      </c>
      <c r="K27" s="160"/>
      <c r="L27" s="103">
        <f>SUM(L19:L26)</f>
        <v>339766</v>
      </c>
    </row>
    <row r="28" spans="1:12" s="26" customFormat="1" ht="22.25" customHeight="1">
      <c r="D28" s="67"/>
      <c r="F28" s="108"/>
      <c r="G28" s="160"/>
      <c r="H28" s="108"/>
      <c r="I28" s="160"/>
      <c r="J28" s="108"/>
      <c r="K28" s="160"/>
      <c r="L28" s="108"/>
    </row>
    <row r="29" spans="1:12" s="26" customFormat="1" ht="22.25" customHeight="1" thickBot="1">
      <c r="A29" s="26" t="s">
        <v>27</v>
      </c>
      <c r="D29" s="67"/>
      <c r="E29" s="18"/>
      <c r="F29" s="124">
        <f>SUM(F16+F27)</f>
        <v>817659</v>
      </c>
      <c r="G29" s="104"/>
      <c r="H29" s="124">
        <f>SUM(H16+H27)</f>
        <v>793232</v>
      </c>
      <c r="I29" s="104"/>
      <c r="J29" s="124">
        <f>SUM(J16+J27)</f>
        <v>833378</v>
      </c>
      <c r="K29" s="104"/>
      <c r="L29" s="124">
        <f>SUM(L16+L27)</f>
        <v>818913</v>
      </c>
    </row>
    <row r="30" spans="1:12" s="26" customFormat="1" ht="22.25" customHeight="1" thickTop="1">
      <c r="D30" s="67"/>
      <c r="E30" s="18"/>
      <c r="F30" s="108"/>
      <c r="G30" s="104"/>
      <c r="H30" s="108"/>
      <c r="I30" s="104"/>
      <c r="J30" s="108"/>
      <c r="K30" s="104"/>
      <c r="L30" s="108"/>
    </row>
    <row r="31" spans="1:12" s="26" customFormat="1" ht="22.25" customHeight="1"/>
    <row r="32" spans="1:12" s="26" customFormat="1" ht="22.25" customHeight="1"/>
    <row r="33" spans="1:12" s="26" customFormat="1" ht="22.25" customHeight="1"/>
    <row r="34" spans="1:12" s="26" customFormat="1" ht="22.25" customHeight="1"/>
    <row r="35" spans="1:12" s="26" customFormat="1" ht="22.25" customHeight="1"/>
    <row r="36" spans="1:12" s="18" customFormat="1" ht="22.25" customHeight="1">
      <c r="A36" s="184"/>
      <c r="B36" s="184"/>
      <c r="C36" s="184"/>
      <c r="D36" s="184"/>
      <c r="E36" s="184"/>
      <c r="F36" s="184"/>
      <c r="G36" s="184"/>
      <c r="H36" s="184"/>
      <c r="I36" s="184"/>
      <c r="J36" s="184"/>
      <c r="K36" s="184"/>
      <c r="L36" s="184"/>
    </row>
    <row r="37" spans="1:12" ht="22.25" customHeight="1">
      <c r="A37" s="175" t="s">
        <v>114</v>
      </c>
      <c r="B37" s="175"/>
      <c r="C37" s="175"/>
      <c r="D37" s="175"/>
      <c r="E37" s="175"/>
      <c r="H37" s="176" t="s">
        <v>115</v>
      </c>
      <c r="I37" s="176"/>
      <c r="J37" s="176"/>
      <c r="K37" s="176"/>
      <c r="L37" s="176"/>
    </row>
    <row r="38" spans="1:12" ht="22.25" customHeight="1">
      <c r="A38" s="175" t="s">
        <v>116</v>
      </c>
      <c r="B38" s="175"/>
      <c r="C38" s="175"/>
      <c r="D38" s="175"/>
      <c r="E38" s="175"/>
      <c r="H38" s="176" t="s">
        <v>117</v>
      </c>
      <c r="I38" s="176"/>
      <c r="J38" s="176"/>
      <c r="K38" s="176"/>
      <c r="L38" s="176"/>
    </row>
    <row r="39" spans="1:12" ht="22.25" customHeight="1">
      <c r="A39" s="5"/>
      <c r="D39" s="6"/>
      <c r="E39" s="18"/>
    </row>
    <row r="40" spans="1:12" ht="22.25" customHeight="1">
      <c r="A40" s="5"/>
      <c r="D40" s="6"/>
      <c r="E40" s="18"/>
    </row>
    <row r="41" spans="1:12" ht="23.9" customHeight="1">
      <c r="A41" s="183" t="s">
        <v>0</v>
      </c>
      <c r="B41" s="183"/>
      <c r="C41" s="183"/>
      <c r="D41" s="183"/>
      <c r="E41" s="183"/>
      <c r="F41" s="183"/>
      <c r="G41" s="183"/>
      <c r="H41" s="183"/>
      <c r="I41" s="183"/>
      <c r="J41" s="183"/>
      <c r="K41" s="183"/>
      <c r="L41" s="183"/>
    </row>
    <row r="42" spans="1:12" ht="23.9" customHeight="1">
      <c r="A42" s="183" t="s">
        <v>1</v>
      </c>
      <c r="B42" s="183"/>
      <c r="C42" s="183"/>
      <c r="D42" s="183"/>
      <c r="E42" s="183"/>
      <c r="F42" s="183"/>
      <c r="G42" s="183"/>
      <c r="H42" s="183"/>
      <c r="I42" s="183"/>
      <c r="J42" s="183"/>
      <c r="K42" s="183"/>
      <c r="L42" s="183"/>
    </row>
    <row r="43" spans="1:12" s="18" customFormat="1" ht="22.25" customHeight="1">
      <c r="D43" s="65"/>
      <c r="F43" s="178"/>
      <c r="G43" s="178"/>
      <c r="H43" s="178"/>
      <c r="I43" s="178"/>
      <c r="J43" s="178"/>
      <c r="K43" s="178"/>
      <c r="L43" s="178"/>
    </row>
    <row r="44" spans="1:12" s="18" customFormat="1" ht="22.25" customHeight="1">
      <c r="D44" s="34"/>
      <c r="F44" s="179" t="s">
        <v>2</v>
      </c>
      <c r="G44" s="179"/>
      <c r="H44" s="179"/>
      <c r="I44" s="69"/>
      <c r="J44" s="180" t="s">
        <v>3</v>
      </c>
      <c r="K44" s="180"/>
      <c r="L44" s="180"/>
    </row>
    <row r="45" spans="1:12" s="18" customFormat="1" ht="22.25" customHeight="1">
      <c r="D45" s="34"/>
      <c r="F45" s="70" t="s">
        <v>4</v>
      </c>
      <c r="G45" s="70"/>
      <c r="H45" s="70" t="s">
        <v>5</v>
      </c>
      <c r="I45" s="69"/>
      <c r="J45" s="70" t="s">
        <v>4</v>
      </c>
      <c r="K45" s="70"/>
      <c r="L45" s="70" t="s">
        <v>5</v>
      </c>
    </row>
    <row r="46" spans="1:12" s="18" customFormat="1" ht="22.25" customHeight="1">
      <c r="A46" s="26" t="s">
        <v>28</v>
      </c>
      <c r="D46" s="65" t="s">
        <v>7</v>
      </c>
      <c r="F46" s="71" t="s">
        <v>8</v>
      </c>
      <c r="G46" s="23"/>
      <c r="H46" s="71" t="s">
        <v>9</v>
      </c>
      <c r="I46" s="71"/>
      <c r="J46" s="71" t="s">
        <v>8</v>
      </c>
      <c r="K46" s="23"/>
      <c r="L46" s="71" t="s">
        <v>9</v>
      </c>
    </row>
    <row r="47" spans="1:12" s="18" customFormat="1" ht="22.25" customHeight="1">
      <c r="F47" s="19" t="s">
        <v>10</v>
      </c>
      <c r="J47" s="19" t="s">
        <v>10</v>
      </c>
    </row>
    <row r="48" spans="1:12" s="18" customFormat="1" ht="22.25" customHeight="1">
      <c r="D48" s="65"/>
      <c r="F48" s="181" t="s">
        <v>11</v>
      </c>
      <c r="G48" s="181"/>
      <c r="H48" s="181"/>
      <c r="I48" s="181"/>
      <c r="J48" s="181"/>
      <c r="K48" s="181"/>
      <c r="L48" s="181"/>
    </row>
    <row r="49" spans="1:12" s="34" customFormat="1" ht="22.25" customHeight="1">
      <c r="A49" s="28" t="s">
        <v>29</v>
      </c>
      <c r="B49" s="28"/>
      <c r="C49" s="28"/>
      <c r="D49" s="65"/>
      <c r="E49" s="18"/>
      <c r="F49" s="68"/>
      <c r="G49" s="68"/>
      <c r="H49" s="68"/>
      <c r="I49" s="68"/>
      <c r="J49" s="68"/>
      <c r="K49" s="68"/>
      <c r="L49" s="66"/>
    </row>
    <row r="50" spans="1:12" s="18" customFormat="1" ht="22.25" customHeight="1">
      <c r="A50" s="18" t="s">
        <v>118</v>
      </c>
      <c r="D50" s="65">
        <v>7</v>
      </c>
      <c r="F50" s="47">
        <v>11718</v>
      </c>
      <c r="G50" s="102"/>
      <c r="H50" s="47">
        <v>0</v>
      </c>
      <c r="I50" s="102"/>
      <c r="J50" s="47">
        <v>11718</v>
      </c>
      <c r="K50" s="102"/>
      <c r="L50" s="47">
        <v>0</v>
      </c>
    </row>
    <row r="51" spans="1:12" s="18" customFormat="1" ht="22.25" customHeight="1">
      <c r="A51" s="18" t="s">
        <v>30</v>
      </c>
      <c r="D51" s="65"/>
      <c r="F51" s="47">
        <v>90796</v>
      </c>
      <c r="G51" s="102"/>
      <c r="H51" s="47">
        <v>74109</v>
      </c>
      <c r="I51" s="102"/>
      <c r="J51" s="47">
        <v>82962</v>
      </c>
      <c r="K51" s="102"/>
      <c r="L51" s="47">
        <v>71662</v>
      </c>
    </row>
    <row r="52" spans="1:12" s="18" customFormat="1" ht="22.25" customHeight="1">
      <c r="A52" s="18" t="s">
        <v>31</v>
      </c>
      <c r="D52" s="65"/>
      <c r="F52" s="47">
        <v>20934</v>
      </c>
      <c r="G52" s="102"/>
      <c r="H52" s="47">
        <v>17972</v>
      </c>
      <c r="I52" s="102"/>
      <c r="J52" s="47">
        <v>19404</v>
      </c>
      <c r="K52" s="102"/>
      <c r="L52" s="47">
        <v>17662</v>
      </c>
    </row>
    <row r="53" spans="1:12" s="18" customFormat="1" ht="22.25" customHeight="1">
      <c r="A53" s="18" t="s">
        <v>119</v>
      </c>
      <c r="D53" s="65"/>
      <c r="E53" s="65"/>
      <c r="F53" s="47"/>
      <c r="G53" s="102"/>
      <c r="H53" s="47"/>
      <c r="I53" s="102"/>
      <c r="J53" s="47"/>
      <c r="K53" s="102"/>
      <c r="L53" s="47"/>
    </row>
    <row r="54" spans="1:12" s="18" customFormat="1" ht="22.25" customHeight="1">
      <c r="A54" s="18" t="s">
        <v>158</v>
      </c>
      <c r="D54" s="65">
        <v>7</v>
      </c>
      <c r="E54" s="1"/>
      <c r="F54" s="47">
        <v>0</v>
      </c>
      <c r="G54" s="102"/>
      <c r="H54" s="47">
        <v>4167</v>
      </c>
      <c r="I54" s="102"/>
      <c r="J54" s="47">
        <v>0</v>
      </c>
      <c r="K54" s="102"/>
      <c r="L54" s="47">
        <v>4167</v>
      </c>
    </row>
    <row r="55" spans="1:12" s="18" customFormat="1" ht="22.25" customHeight="1">
      <c r="A55" s="18" t="s">
        <v>152</v>
      </c>
      <c r="D55" s="65"/>
      <c r="E55" s="1"/>
    </row>
    <row r="56" spans="1:12" s="18" customFormat="1" ht="22.25" customHeight="1">
      <c r="A56" s="18" t="s">
        <v>158</v>
      </c>
      <c r="D56" s="65"/>
      <c r="E56" s="1"/>
      <c r="F56" s="47">
        <v>8030</v>
      </c>
      <c r="G56" s="102"/>
      <c r="H56" s="47">
        <v>8021</v>
      </c>
      <c r="I56" s="102"/>
      <c r="J56" s="47">
        <v>8030</v>
      </c>
      <c r="K56" s="102"/>
      <c r="L56" s="47">
        <v>8021</v>
      </c>
    </row>
    <row r="57" spans="1:12" s="18" customFormat="1" ht="22.25" customHeight="1">
      <c r="A57" s="18" t="s">
        <v>32</v>
      </c>
      <c r="D57" s="65"/>
      <c r="E57" s="1"/>
      <c r="F57" s="47">
        <v>1760</v>
      </c>
      <c r="G57" s="102"/>
      <c r="H57" s="47">
        <v>0</v>
      </c>
      <c r="I57" s="102"/>
      <c r="J57" s="47">
        <v>0</v>
      </c>
      <c r="K57" s="102"/>
      <c r="L57" s="47">
        <v>0</v>
      </c>
    </row>
    <row r="58" spans="1:12" s="18" customFormat="1" ht="22.25" customHeight="1">
      <c r="A58" s="18" t="s">
        <v>33</v>
      </c>
      <c r="D58" s="65"/>
      <c r="E58" s="1"/>
      <c r="F58" s="47">
        <v>3375</v>
      </c>
      <c r="G58" s="102"/>
      <c r="H58" s="47">
        <v>3023</v>
      </c>
      <c r="I58" s="102"/>
      <c r="J58" s="47">
        <v>3208</v>
      </c>
      <c r="K58" s="102"/>
      <c r="L58" s="47">
        <v>2842</v>
      </c>
    </row>
    <row r="59" spans="1:12" s="18" customFormat="1" ht="22.25" customHeight="1">
      <c r="A59" s="182" t="s">
        <v>34</v>
      </c>
      <c r="B59" s="182"/>
      <c r="C59" s="182"/>
      <c r="D59" s="65"/>
      <c r="E59" s="1"/>
      <c r="F59" s="103">
        <f>SUM(F50:F58)</f>
        <v>136613</v>
      </c>
      <c r="G59" s="104"/>
      <c r="H59" s="103">
        <f>SUM(H50:H58)</f>
        <v>107292</v>
      </c>
      <c r="I59" s="104"/>
      <c r="J59" s="103">
        <f>SUM(J50:J58)</f>
        <v>125322</v>
      </c>
      <c r="K59" s="104"/>
      <c r="L59" s="103">
        <f>SUM(L50:L58)</f>
        <v>104354</v>
      </c>
    </row>
    <row r="60" spans="1:12" s="18" customFormat="1" ht="13" customHeight="1">
      <c r="A60" s="79"/>
      <c r="B60" s="79"/>
      <c r="C60" s="79"/>
      <c r="D60" s="65"/>
      <c r="E60" s="1"/>
      <c r="F60" s="107"/>
      <c r="G60" s="102"/>
      <c r="H60" s="107"/>
      <c r="I60" s="102"/>
      <c r="J60" s="107"/>
      <c r="K60" s="102"/>
      <c r="L60" s="107"/>
    </row>
    <row r="61" spans="1:12" s="18" customFormat="1" ht="22.25" customHeight="1">
      <c r="A61" s="28" t="s">
        <v>35</v>
      </c>
      <c r="D61" s="65"/>
      <c r="E61" s="1"/>
      <c r="F61" s="102"/>
      <c r="G61" s="102"/>
      <c r="H61" s="102"/>
      <c r="I61" s="102"/>
      <c r="J61" s="102"/>
      <c r="K61" s="102"/>
      <c r="L61" s="102"/>
    </row>
    <row r="62" spans="1:12" s="18" customFormat="1" ht="22.25" customHeight="1">
      <c r="A62" s="18" t="s">
        <v>120</v>
      </c>
      <c r="D62" s="65">
        <v>7</v>
      </c>
      <c r="E62" s="1"/>
      <c r="F62" s="47">
        <v>0</v>
      </c>
      <c r="G62" s="102"/>
      <c r="H62" s="47">
        <v>5833</v>
      </c>
      <c r="I62" s="102"/>
      <c r="J62" s="47">
        <v>0</v>
      </c>
      <c r="K62" s="102"/>
      <c r="L62" s="47">
        <v>5833</v>
      </c>
    </row>
    <row r="63" spans="1:12" s="18" customFormat="1" ht="22.25" customHeight="1">
      <c r="A63" s="18" t="s">
        <v>36</v>
      </c>
      <c r="D63" s="65"/>
      <c r="E63" s="1"/>
      <c r="F63" s="47">
        <v>54779</v>
      </c>
      <c r="G63" s="102"/>
      <c r="H63" s="47">
        <v>56754</v>
      </c>
      <c r="I63" s="102"/>
      <c r="J63" s="47">
        <v>54779</v>
      </c>
      <c r="K63" s="102"/>
      <c r="L63" s="47">
        <v>56754</v>
      </c>
    </row>
    <row r="64" spans="1:12" s="18" customFormat="1" ht="22.25" customHeight="1">
      <c r="A64" s="18" t="s">
        <v>153</v>
      </c>
      <c r="D64" s="73"/>
      <c r="E64" s="1"/>
    </row>
    <row r="65" spans="1:12" s="18" customFormat="1" ht="22.25" customHeight="1">
      <c r="A65" s="18" t="s">
        <v>159</v>
      </c>
      <c r="D65" s="73"/>
      <c r="E65" s="1"/>
      <c r="F65" s="47">
        <v>16576</v>
      </c>
      <c r="G65" s="102"/>
      <c r="H65" s="47">
        <v>13481</v>
      </c>
      <c r="I65" s="102"/>
      <c r="J65" s="47">
        <v>16027</v>
      </c>
      <c r="K65" s="102"/>
      <c r="L65" s="47">
        <v>12361</v>
      </c>
    </row>
    <row r="66" spans="1:12" s="18" customFormat="1" ht="22.25" customHeight="1">
      <c r="A66" s="26" t="s">
        <v>37</v>
      </c>
      <c r="B66" s="26"/>
      <c r="C66" s="26"/>
      <c r="D66" s="65"/>
      <c r="E66" s="1"/>
      <c r="F66" s="103">
        <f>SUM(F63:F65)</f>
        <v>71355</v>
      </c>
      <c r="G66" s="104"/>
      <c r="H66" s="103">
        <f>SUM(H62:H65)</f>
        <v>76068</v>
      </c>
      <c r="I66" s="104"/>
      <c r="J66" s="103">
        <f>SUM(J63:J65)</f>
        <v>70806</v>
      </c>
      <c r="K66" s="104"/>
      <c r="L66" s="103">
        <f>SUM(L62:L65)</f>
        <v>74948</v>
      </c>
    </row>
    <row r="67" spans="1:12" s="18" customFormat="1" ht="22.25" customHeight="1">
      <c r="A67" s="26"/>
      <c r="B67" s="26"/>
      <c r="C67" s="26"/>
      <c r="D67" s="65"/>
      <c r="E67" s="1"/>
      <c r="F67" s="107"/>
      <c r="G67" s="161"/>
      <c r="H67" s="107"/>
      <c r="I67" s="161"/>
      <c r="J67" s="107"/>
      <c r="K67" s="161"/>
      <c r="L67" s="107"/>
    </row>
    <row r="68" spans="1:12" s="26" customFormat="1" ht="22.25" customHeight="1">
      <c r="A68" s="26" t="s">
        <v>38</v>
      </c>
      <c r="D68" s="67"/>
      <c r="E68" s="1"/>
      <c r="F68" s="159">
        <f>SUM(F59+F66)</f>
        <v>207968</v>
      </c>
      <c r="G68" s="104"/>
      <c r="H68" s="159">
        <f>SUM(H59+H66)</f>
        <v>183360</v>
      </c>
      <c r="I68" s="146"/>
      <c r="J68" s="159">
        <f>SUM(J59+J66)</f>
        <v>196128</v>
      </c>
      <c r="K68" s="146"/>
      <c r="L68" s="159">
        <f>SUM(L59+L66)</f>
        <v>179302</v>
      </c>
    </row>
    <row r="69" spans="1:12" s="26" customFormat="1" ht="22.25" customHeight="1">
      <c r="D69" s="67"/>
      <c r="E69" s="1"/>
      <c r="F69" s="108"/>
      <c r="G69" s="104"/>
      <c r="H69" s="108"/>
      <c r="I69" s="146"/>
      <c r="J69" s="108"/>
      <c r="K69" s="146"/>
      <c r="L69" s="108"/>
    </row>
    <row r="70" spans="1:12" s="26" customFormat="1" ht="22.25" customHeight="1">
      <c r="D70" s="67"/>
      <c r="E70" s="1"/>
      <c r="F70" s="108"/>
      <c r="G70" s="104"/>
      <c r="H70" s="108"/>
      <c r="I70" s="146"/>
      <c r="J70" s="108"/>
      <c r="K70" s="146"/>
      <c r="L70" s="108"/>
    </row>
    <row r="71" spans="1:12" s="26" customFormat="1" ht="22.25" customHeight="1">
      <c r="D71" s="67"/>
      <c r="E71" s="1"/>
      <c r="F71" s="108"/>
      <c r="G71" s="104"/>
      <c r="H71" s="108"/>
      <c r="I71" s="146"/>
      <c r="J71" s="108"/>
      <c r="K71" s="146"/>
      <c r="L71" s="108"/>
    </row>
    <row r="72" spans="1:12" s="26" customFormat="1" ht="22.25" customHeight="1">
      <c r="D72" s="67"/>
      <c r="E72" s="1"/>
      <c r="F72" s="108"/>
      <c r="G72" s="104"/>
      <c r="H72" s="108"/>
      <c r="I72" s="146"/>
      <c r="J72" s="108"/>
      <c r="K72" s="146"/>
      <c r="L72" s="108"/>
    </row>
    <row r="73" spans="1:12" s="26" customFormat="1" ht="22.25" customHeight="1">
      <c r="D73" s="67"/>
      <c r="E73" s="1"/>
      <c r="F73" s="108"/>
      <c r="G73" s="104"/>
      <c r="H73" s="108"/>
      <c r="I73" s="146"/>
      <c r="J73" s="108"/>
      <c r="K73" s="146"/>
      <c r="L73" s="108"/>
    </row>
    <row r="74" spans="1:12" s="26" customFormat="1" ht="22.25" customHeight="1">
      <c r="D74" s="67"/>
      <c r="E74" s="1"/>
      <c r="F74" s="108"/>
      <c r="G74" s="104"/>
      <c r="H74" s="108"/>
      <c r="I74" s="146"/>
      <c r="J74" s="108"/>
      <c r="K74" s="146"/>
      <c r="L74" s="108"/>
    </row>
    <row r="75" spans="1:12" s="26" customFormat="1" ht="22.25" customHeight="1">
      <c r="D75" s="67"/>
      <c r="E75" s="1"/>
      <c r="F75" s="108"/>
      <c r="G75" s="104"/>
      <c r="H75" s="108"/>
      <c r="I75" s="146"/>
      <c r="J75" s="108"/>
      <c r="K75" s="146"/>
      <c r="L75" s="108"/>
    </row>
    <row r="76" spans="1:12" s="26" customFormat="1" ht="22.25" customHeight="1">
      <c r="D76" s="67"/>
      <c r="E76" s="1"/>
      <c r="F76" s="108"/>
      <c r="G76" s="104"/>
      <c r="H76" s="108"/>
      <c r="I76" s="146"/>
      <c r="J76" s="108"/>
      <c r="K76" s="146"/>
      <c r="L76" s="108"/>
    </row>
    <row r="77" spans="1:12" s="26" customFormat="1" ht="22.25" customHeight="1">
      <c r="D77" s="67"/>
      <c r="E77" s="1"/>
      <c r="F77" s="108"/>
      <c r="G77" s="104"/>
      <c r="H77" s="108"/>
      <c r="I77" s="146"/>
      <c r="J77" s="108"/>
      <c r="K77" s="146"/>
      <c r="L77" s="108"/>
    </row>
    <row r="78" spans="1:12" s="26" customFormat="1" ht="22.25" customHeight="1">
      <c r="A78" s="175" t="s">
        <v>114</v>
      </c>
      <c r="B78" s="175"/>
      <c r="C78" s="175"/>
      <c r="D78" s="175"/>
      <c r="E78" s="175"/>
      <c r="F78" s="3"/>
      <c r="G78" s="3"/>
      <c r="H78" s="176" t="s">
        <v>115</v>
      </c>
      <c r="I78" s="176"/>
      <c r="J78" s="176"/>
      <c r="K78" s="176"/>
      <c r="L78" s="176"/>
    </row>
    <row r="79" spans="1:12" s="26" customFormat="1" ht="22.25" customHeight="1">
      <c r="A79" s="175" t="s">
        <v>116</v>
      </c>
      <c r="B79" s="175"/>
      <c r="C79" s="175"/>
      <c r="D79" s="175"/>
      <c r="E79" s="175"/>
      <c r="F79" s="3"/>
      <c r="G79" s="3"/>
      <c r="H79" s="176" t="s">
        <v>117</v>
      </c>
      <c r="I79" s="176"/>
      <c r="J79" s="176"/>
      <c r="K79" s="176"/>
      <c r="L79" s="176"/>
    </row>
    <row r="80" spans="1:12" s="26" customFormat="1" ht="15" customHeight="1">
      <c r="D80" s="67"/>
      <c r="E80" s="1"/>
      <c r="F80" s="108"/>
      <c r="G80" s="104"/>
      <c r="H80" s="108"/>
      <c r="I80" s="104"/>
      <c r="J80" s="108"/>
      <c r="K80" s="104"/>
      <c r="L80" s="108"/>
    </row>
    <row r="81" spans="1:12" s="26" customFormat="1" ht="15" customHeight="1">
      <c r="D81" s="67"/>
      <c r="E81" s="1"/>
      <c r="F81" s="108"/>
      <c r="G81" s="104"/>
      <c r="H81" s="108"/>
      <c r="I81" s="104"/>
      <c r="J81" s="108"/>
      <c r="K81" s="104"/>
      <c r="L81" s="108"/>
    </row>
    <row r="82" spans="1:12" s="26" customFormat="1" ht="15" customHeight="1">
      <c r="D82" s="67"/>
      <c r="E82" s="1"/>
      <c r="F82" s="108"/>
      <c r="G82" s="104"/>
      <c r="H82" s="108"/>
      <c r="I82" s="104"/>
      <c r="J82" s="108"/>
      <c r="K82" s="104"/>
      <c r="L82" s="108"/>
    </row>
    <row r="83" spans="1:12" s="26" customFormat="1" ht="23.9" customHeight="1">
      <c r="A83" s="183" t="s">
        <v>0</v>
      </c>
      <c r="B83" s="183"/>
      <c r="C83" s="183"/>
      <c r="D83" s="183"/>
      <c r="E83" s="183"/>
      <c r="F83" s="183"/>
      <c r="G83" s="183"/>
      <c r="H83" s="183"/>
      <c r="I83" s="183"/>
      <c r="J83" s="183"/>
      <c r="K83" s="183"/>
      <c r="L83" s="183"/>
    </row>
    <row r="84" spans="1:12" s="26" customFormat="1" ht="23.9" customHeight="1">
      <c r="A84" s="183" t="s">
        <v>1</v>
      </c>
      <c r="B84" s="183"/>
      <c r="C84" s="183"/>
      <c r="D84" s="183"/>
      <c r="E84" s="183"/>
      <c r="F84" s="183"/>
      <c r="G84" s="183"/>
      <c r="H84" s="183"/>
      <c r="I84" s="183"/>
      <c r="J84" s="183"/>
      <c r="K84" s="183"/>
      <c r="L84" s="183"/>
    </row>
    <row r="85" spans="1:12" s="26" customFormat="1" ht="22.5" customHeight="1">
      <c r="A85" s="174"/>
      <c r="B85" s="174"/>
      <c r="C85" s="174"/>
      <c r="D85" s="174"/>
      <c r="E85" s="174"/>
      <c r="F85" s="174"/>
      <c r="G85" s="174"/>
      <c r="H85" s="174"/>
      <c r="I85" s="174"/>
      <c r="J85" s="174"/>
      <c r="K85" s="174"/>
      <c r="L85" s="174"/>
    </row>
    <row r="86" spans="1:12" s="26" customFormat="1" ht="22.5" customHeight="1">
      <c r="A86" s="18"/>
      <c r="B86" s="18"/>
      <c r="C86" s="18"/>
      <c r="D86" s="34"/>
      <c r="E86" s="18"/>
      <c r="F86" s="179" t="s">
        <v>2</v>
      </c>
      <c r="G86" s="179"/>
      <c r="H86" s="179"/>
      <c r="I86" s="165"/>
      <c r="J86" s="180" t="s">
        <v>3</v>
      </c>
      <c r="K86" s="180"/>
      <c r="L86" s="180"/>
    </row>
    <row r="87" spans="1:12" s="26" customFormat="1" ht="22.5" customHeight="1">
      <c r="A87" s="18"/>
      <c r="B87" s="18"/>
      <c r="C87" s="18"/>
      <c r="D87" s="34"/>
      <c r="E87" s="18"/>
      <c r="F87" s="70" t="s">
        <v>4</v>
      </c>
      <c r="G87" s="70"/>
      <c r="H87" s="70" t="s">
        <v>5</v>
      </c>
      <c r="I87" s="165"/>
      <c r="J87" s="70" t="s">
        <v>4</v>
      </c>
      <c r="K87" s="70"/>
      <c r="L87" s="70" t="s">
        <v>5</v>
      </c>
    </row>
    <row r="88" spans="1:12" s="26" customFormat="1" ht="22.5" customHeight="1">
      <c r="A88" s="26" t="str">
        <f>A46</f>
        <v>หนี้สินและส่วนของผู้ถือหุ้น</v>
      </c>
      <c r="B88" s="18"/>
      <c r="C88" s="18"/>
      <c r="D88" s="65" t="s">
        <v>7</v>
      </c>
      <c r="E88" s="18"/>
      <c r="F88" s="71" t="s">
        <v>8</v>
      </c>
      <c r="G88" s="23"/>
      <c r="H88" s="71" t="s">
        <v>9</v>
      </c>
      <c r="I88" s="71"/>
      <c r="J88" s="71" t="s">
        <v>8</v>
      </c>
      <c r="K88" s="23"/>
      <c r="L88" s="71" t="s">
        <v>9</v>
      </c>
    </row>
    <row r="89" spans="1:12" s="26" customFormat="1" ht="22.5" customHeight="1">
      <c r="A89" s="18"/>
      <c r="B89" s="18"/>
      <c r="C89" s="18"/>
      <c r="D89" s="18"/>
      <c r="E89" s="18"/>
      <c r="F89" s="164" t="s">
        <v>10</v>
      </c>
      <c r="G89" s="18"/>
      <c r="H89" s="18"/>
      <c r="I89" s="18"/>
      <c r="J89" s="164" t="s">
        <v>10</v>
      </c>
      <c r="K89" s="18"/>
      <c r="L89" s="18"/>
    </row>
    <row r="90" spans="1:12" s="26" customFormat="1" ht="22.5" customHeight="1">
      <c r="A90" s="18"/>
      <c r="B90" s="18"/>
      <c r="C90" s="18"/>
      <c r="D90" s="65"/>
      <c r="E90" s="18"/>
      <c r="F90" s="181" t="s">
        <v>11</v>
      </c>
      <c r="G90" s="181"/>
      <c r="H90" s="181"/>
      <c r="I90" s="181"/>
      <c r="J90" s="181"/>
      <c r="K90" s="181"/>
      <c r="L90" s="181"/>
    </row>
    <row r="91" spans="1:12" s="34" customFormat="1" ht="22.5" customHeight="1">
      <c r="A91" s="28" t="s">
        <v>39</v>
      </c>
      <c r="B91" s="28"/>
      <c r="C91" s="28"/>
      <c r="D91" s="65"/>
      <c r="E91" s="18"/>
      <c r="F91" s="68"/>
      <c r="G91" s="68"/>
      <c r="H91" s="68"/>
      <c r="I91" s="68"/>
      <c r="J91" s="68"/>
      <c r="K91" s="68"/>
      <c r="L91" s="66"/>
    </row>
    <row r="92" spans="1:12" s="18" customFormat="1" ht="22.5" customHeight="1">
      <c r="A92" s="18" t="s">
        <v>40</v>
      </c>
      <c r="D92" s="65"/>
      <c r="E92" s="1"/>
      <c r="F92" s="102"/>
      <c r="G92" s="102"/>
      <c r="H92" s="102"/>
      <c r="I92" s="102"/>
      <c r="J92" s="102"/>
      <c r="K92" s="102"/>
      <c r="L92" s="102"/>
    </row>
    <row r="93" spans="1:12" s="18" customFormat="1" ht="22.5" customHeight="1" thickBot="1">
      <c r="A93" s="18" t="s">
        <v>41</v>
      </c>
      <c r="D93" s="65">
        <v>8</v>
      </c>
      <c r="E93" s="1"/>
      <c r="F93" s="105">
        <v>500000</v>
      </c>
      <c r="G93" s="102"/>
      <c r="H93" s="105">
        <v>500000</v>
      </c>
      <c r="I93" s="102"/>
      <c r="J93" s="105">
        <v>500000</v>
      </c>
      <c r="K93" s="102"/>
      <c r="L93" s="105">
        <v>500000</v>
      </c>
    </row>
    <row r="94" spans="1:12" s="18" customFormat="1" ht="22.5" customHeight="1" thickTop="1">
      <c r="A94" s="18" t="s">
        <v>42</v>
      </c>
      <c r="C94" s="74"/>
      <c r="D94" s="65" t="s">
        <v>167</v>
      </c>
      <c r="E94" s="1"/>
      <c r="F94" s="47">
        <v>375667</v>
      </c>
      <c r="G94" s="47"/>
      <c r="H94" s="47">
        <v>375000</v>
      </c>
      <c r="I94" s="47"/>
      <c r="J94" s="47">
        <v>375667</v>
      </c>
      <c r="K94" s="47"/>
      <c r="L94" s="47">
        <v>375000</v>
      </c>
    </row>
    <row r="95" spans="1:12" s="18" customFormat="1" ht="22.5" customHeight="1">
      <c r="A95" s="18" t="s">
        <v>43</v>
      </c>
      <c r="D95" s="65">
        <v>9</v>
      </c>
      <c r="E95" s="1"/>
      <c r="F95" s="47">
        <v>192329</v>
      </c>
      <c r="G95" s="47"/>
      <c r="H95" s="47">
        <v>191663</v>
      </c>
      <c r="I95" s="47"/>
      <c r="J95" s="47">
        <v>192329</v>
      </c>
      <c r="K95" s="47"/>
      <c r="L95" s="47">
        <v>191663</v>
      </c>
    </row>
    <row r="96" spans="1:12" s="18" customFormat="1" ht="22.5" customHeight="1">
      <c r="A96" s="18" t="s">
        <v>44</v>
      </c>
      <c r="D96" s="65"/>
      <c r="E96" s="1"/>
      <c r="F96" s="47">
        <v>17117</v>
      </c>
      <c r="G96" s="47"/>
      <c r="H96" s="47">
        <v>17117</v>
      </c>
      <c r="I96" s="47"/>
      <c r="J96" s="47">
        <v>17117</v>
      </c>
      <c r="K96" s="47"/>
      <c r="L96" s="47">
        <v>17117</v>
      </c>
    </row>
    <row r="97" spans="1:16" s="18" customFormat="1" ht="22.5" customHeight="1">
      <c r="A97" s="18" t="s">
        <v>45</v>
      </c>
      <c r="D97" s="65">
        <v>9</v>
      </c>
      <c r="E97" s="1"/>
      <c r="F97" s="47">
        <v>0</v>
      </c>
      <c r="G97" s="47"/>
      <c r="H97" s="47">
        <v>1333</v>
      </c>
      <c r="I97" s="47"/>
      <c r="J97" s="47">
        <v>0</v>
      </c>
      <c r="K97" s="47"/>
      <c r="L97" s="47">
        <v>1333</v>
      </c>
    </row>
    <row r="98" spans="1:16" s="18" customFormat="1" ht="22.5" customHeight="1">
      <c r="A98" s="18" t="s">
        <v>121</v>
      </c>
      <c r="D98" s="65"/>
      <c r="E98" s="1"/>
      <c r="F98" s="47"/>
      <c r="G98" s="102"/>
      <c r="H98" s="47"/>
      <c r="I98" s="102"/>
      <c r="J98" s="102"/>
      <c r="K98" s="102"/>
      <c r="L98" s="102"/>
    </row>
    <row r="99" spans="1:16" s="18" customFormat="1" ht="22.5" customHeight="1">
      <c r="A99" s="18" t="s">
        <v>161</v>
      </c>
      <c r="D99" s="65"/>
      <c r="E99" s="1"/>
      <c r="F99" s="47">
        <v>11770</v>
      </c>
      <c r="G99" s="102"/>
      <c r="H99" s="47">
        <v>11770</v>
      </c>
      <c r="I99" s="102"/>
      <c r="J99" s="47">
        <v>11770</v>
      </c>
      <c r="K99" s="102"/>
      <c r="L99" s="47">
        <v>11770</v>
      </c>
    </row>
    <row r="100" spans="1:16" s="18" customFormat="1" ht="22.5" customHeight="1">
      <c r="A100" s="18" t="s">
        <v>162</v>
      </c>
      <c r="D100" s="65"/>
      <c r="E100" s="1"/>
      <c r="F100" s="106">
        <v>12808</v>
      </c>
      <c r="G100" s="102"/>
      <c r="H100" s="106">
        <v>12989</v>
      </c>
      <c r="I100" s="102"/>
      <c r="J100" s="106">
        <v>40367</v>
      </c>
      <c r="K100" s="102"/>
      <c r="L100" s="106">
        <v>42728</v>
      </c>
    </row>
    <row r="101" spans="1:16" s="26" customFormat="1" ht="22.5" customHeight="1">
      <c r="A101" s="26" t="s">
        <v>122</v>
      </c>
      <c r="D101" s="67"/>
      <c r="E101" s="1"/>
      <c r="F101" s="54">
        <f>SUM(F94:F100)</f>
        <v>609691</v>
      </c>
      <c r="G101" s="104"/>
      <c r="H101" s="54">
        <f>SUM(H94:H100)</f>
        <v>609872</v>
      </c>
      <c r="I101" s="104"/>
      <c r="J101" s="54">
        <f>SUM(J94:J100)</f>
        <v>637250</v>
      </c>
      <c r="K101" s="104"/>
      <c r="L101" s="54">
        <f>SUM(L94:L100)</f>
        <v>639611</v>
      </c>
    </row>
    <row r="102" spans="1:16" s="26" customFormat="1" ht="22.5" customHeight="1">
      <c r="A102" s="18" t="s">
        <v>163</v>
      </c>
      <c r="C102" s="18"/>
      <c r="D102" s="67"/>
      <c r="E102" s="1"/>
      <c r="F102" s="106">
        <v>0</v>
      </c>
      <c r="G102" s="102"/>
      <c r="H102" s="106">
        <v>0</v>
      </c>
      <c r="I102" s="102"/>
      <c r="J102" s="106">
        <v>0</v>
      </c>
      <c r="K102" s="102"/>
      <c r="L102" s="106">
        <v>0</v>
      </c>
    </row>
    <row r="103" spans="1:16" s="26" customFormat="1" ht="22.5" customHeight="1">
      <c r="A103" s="26" t="s">
        <v>47</v>
      </c>
      <c r="C103" s="18"/>
      <c r="D103" s="67"/>
      <c r="E103" s="1"/>
      <c r="F103" s="159">
        <f>F101+F102</f>
        <v>609691</v>
      </c>
      <c r="G103" s="104"/>
      <c r="H103" s="159">
        <f>H101+H102</f>
        <v>609872</v>
      </c>
      <c r="I103" s="104"/>
      <c r="J103" s="159">
        <f>J101+J102</f>
        <v>637250</v>
      </c>
      <c r="K103" s="104"/>
      <c r="L103" s="159">
        <f>L101+L102</f>
        <v>639611</v>
      </c>
    </row>
    <row r="104" spans="1:16" s="26" customFormat="1" ht="22.5" customHeight="1">
      <c r="C104" s="18"/>
      <c r="D104" s="67"/>
      <c r="E104" s="1"/>
      <c r="F104" s="108"/>
      <c r="G104" s="160"/>
      <c r="H104" s="108"/>
      <c r="I104" s="160"/>
      <c r="J104" s="108"/>
      <c r="K104" s="160"/>
      <c r="L104" s="108"/>
    </row>
    <row r="105" spans="1:16" s="26" customFormat="1" ht="22.5" customHeight="1" thickBot="1">
      <c r="A105" s="26" t="s">
        <v>48</v>
      </c>
      <c r="D105" s="67"/>
      <c r="E105" s="1"/>
      <c r="F105" s="124">
        <f>F103+F68</f>
        <v>817659</v>
      </c>
      <c r="G105" s="104"/>
      <c r="H105" s="124">
        <f>H103+H68</f>
        <v>793232</v>
      </c>
      <c r="I105" s="146"/>
      <c r="J105" s="124">
        <f>J103+J68</f>
        <v>833378</v>
      </c>
      <c r="K105" s="146"/>
      <c r="L105" s="124">
        <f>L103+L68</f>
        <v>818913</v>
      </c>
    </row>
    <row r="106" spans="1:16" s="18" customFormat="1" ht="22.5" customHeight="1" thickTop="1">
      <c r="D106" s="65"/>
      <c r="E106" s="1"/>
      <c r="F106" s="47"/>
      <c r="G106" s="47"/>
      <c r="I106" s="47"/>
      <c r="J106" s="47"/>
      <c r="K106" s="47"/>
      <c r="M106" s="23">
        <f>F29-F105</f>
        <v>0</v>
      </c>
      <c r="N106" s="47">
        <f>H105-H29</f>
        <v>0</v>
      </c>
      <c r="O106" s="23">
        <f>J29-J105</f>
        <v>0</v>
      </c>
      <c r="P106" s="47">
        <f>L105-L29</f>
        <v>0</v>
      </c>
    </row>
    <row r="107" spans="1:16" s="18" customFormat="1" ht="22.5" customHeight="1">
      <c r="D107" s="65"/>
      <c r="E107" s="1"/>
      <c r="F107" s="47"/>
      <c r="G107" s="47"/>
      <c r="I107" s="47"/>
      <c r="J107" s="47"/>
      <c r="K107" s="47"/>
      <c r="M107" s="23"/>
      <c r="N107" s="47"/>
      <c r="O107" s="23"/>
      <c r="P107" s="47"/>
    </row>
    <row r="108" spans="1:16" s="18" customFormat="1" ht="22.5" customHeight="1">
      <c r="D108" s="65"/>
      <c r="E108" s="1"/>
      <c r="F108" s="47"/>
      <c r="G108" s="47"/>
      <c r="I108" s="47"/>
      <c r="J108" s="47"/>
      <c r="K108" s="47"/>
      <c r="M108" s="23"/>
      <c r="N108" s="47"/>
      <c r="O108" s="23"/>
      <c r="P108" s="47"/>
    </row>
    <row r="109" spans="1:16" s="18" customFormat="1" ht="22.5" customHeight="1">
      <c r="D109" s="65"/>
      <c r="E109" s="1"/>
      <c r="F109" s="47"/>
      <c r="G109" s="47"/>
      <c r="I109" s="47"/>
      <c r="J109" s="47"/>
      <c r="K109" s="47"/>
      <c r="M109" s="23"/>
      <c r="N109" s="47"/>
      <c r="O109" s="23"/>
      <c r="P109" s="47"/>
    </row>
    <row r="110" spans="1:16" s="18" customFormat="1" ht="22.5" customHeight="1">
      <c r="D110" s="65"/>
      <c r="E110" s="1"/>
      <c r="F110" s="47"/>
      <c r="G110" s="47"/>
      <c r="I110" s="47"/>
      <c r="J110" s="47"/>
      <c r="K110" s="47"/>
      <c r="M110" s="23"/>
      <c r="N110" s="47"/>
      <c r="O110" s="23"/>
      <c r="P110" s="47"/>
    </row>
    <row r="111" spans="1:16" s="18" customFormat="1" ht="22.5" customHeight="1">
      <c r="D111" s="65"/>
      <c r="E111" s="1"/>
      <c r="F111" s="47"/>
      <c r="G111" s="47"/>
      <c r="I111" s="47"/>
      <c r="J111" s="47"/>
      <c r="K111" s="47"/>
      <c r="M111" s="23"/>
      <c r="N111" s="47"/>
      <c r="O111" s="23"/>
      <c r="P111" s="47"/>
    </row>
    <row r="112" spans="1:16" s="18" customFormat="1" ht="22.5" customHeight="1">
      <c r="D112" s="65"/>
      <c r="E112" s="1"/>
      <c r="F112" s="47"/>
      <c r="G112" s="47"/>
      <c r="I112" s="47"/>
      <c r="J112" s="47"/>
      <c r="K112" s="47"/>
      <c r="M112" s="23"/>
      <c r="N112" s="47"/>
      <c r="O112" s="23"/>
      <c r="P112" s="47"/>
    </row>
    <row r="113" spans="1:16" s="18" customFormat="1" ht="22.5" customHeight="1">
      <c r="D113" s="65"/>
      <c r="E113" s="1"/>
      <c r="F113" s="47"/>
      <c r="G113" s="47"/>
      <c r="I113" s="47"/>
      <c r="J113" s="47"/>
      <c r="K113" s="47"/>
      <c r="M113" s="23"/>
      <c r="N113" s="47"/>
      <c r="O113" s="23"/>
      <c r="P113" s="47"/>
    </row>
    <row r="114" spans="1:16" s="18" customFormat="1" ht="22.5" customHeight="1">
      <c r="D114" s="65"/>
      <c r="E114" s="1"/>
      <c r="F114" s="47"/>
      <c r="G114" s="47"/>
      <c r="I114" s="47"/>
      <c r="J114" s="47"/>
      <c r="K114" s="47"/>
      <c r="M114" s="23"/>
      <c r="N114" s="47"/>
      <c r="O114" s="23"/>
      <c r="P114" s="47"/>
    </row>
    <row r="115" spans="1:16" s="18" customFormat="1" ht="22.5" customHeight="1">
      <c r="D115" s="65"/>
      <c r="E115" s="1"/>
      <c r="F115" s="47"/>
      <c r="G115" s="47"/>
      <c r="I115" s="47"/>
      <c r="J115" s="47"/>
      <c r="K115" s="47"/>
      <c r="M115" s="23"/>
      <c r="N115" s="47"/>
      <c r="O115" s="23"/>
      <c r="P115" s="47"/>
    </row>
    <row r="116" spans="1:16" s="18" customFormat="1" ht="22.5" customHeight="1">
      <c r="D116" s="65"/>
      <c r="E116" s="1"/>
      <c r="F116" s="47"/>
      <c r="G116" s="47"/>
      <c r="I116" s="47"/>
      <c r="J116" s="47"/>
      <c r="K116" s="47"/>
      <c r="M116" s="23"/>
      <c r="N116" s="47"/>
      <c r="O116" s="23"/>
      <c r="P116" s="47"/>
    </row>
    <row r="117" spans="1:16" s="18" customFormat="1" ht="22.5" customHeight="1">
      <c r="D117" s="65"/>
      <c r="E117" s="1"/>
      <c r="F117" s="47"/>
      <c r="G117" s="47"/>
      <c r="I117" s="47"/>
      <c r="J117" s="47"/>
      <c r="K117" s="47"/>
      <c r="M117" s="23"/>
      <c r="N117" s="47"/>
      <c r="O117" s="23"/>
      <c r="P117" s="47"/>
    </row>
    <row r="118" spans="1:16" s="18" customFormat="1" ht="22.5" customHeight="1">
      <c r="D118" s="65"/>
      <c r="E118" s="1"/>
      <c r="F118" s="47"/>
      <c r="G118" s="47"/>
      <c r="I118" s="47"/>
      <c r="J118" s="47"/>
      <c r="K118" s="47"/>
      <c r="M118" s="23"/>
      <c r="N118" s="47"/>
      <c r="O118" s="23"/>
      <c r="P118" s="47"/>
    </row>
    <row r="119" spans="1:16" s="18" customFormat="1" ht="22.5" customHeight="1">
      <c r="D119" s="65"/>
      <c r="E119" s="1"/>
      <c r="F119" s="47"/>
      <c r="G119" s="47"/>
      <c r="I119" s="47"/>
      <c r="J119" s="47"/>
      <c r="K119" s="47"/>
      <c r="M119" s="23"/>
      <c r="N119" s="47"/>
      <c r="O119" s="23"/>
      <c r="P119" s="47"/>
    </row>
    <row r="120" spans="1:16" s="18" customFormat="1" ht="22.5" customHeight="1">
      <c r="A120" s="175" t="s">
        <v>114</v>
      </c>
      <c r="B120" s="175"/>
      <c r="C120" s="175"/>
      <c r="D120" s="175"/>
      <c r="E120" s="175"/>
      <c r="F120" s="3"/>
      <c r="G120" s="3"/>
      <c r="H120" s="176" t="s">
        <v>115</v>
      </c>
      <c r="I120" s="176"/>
      <c r="J120" s="176"/>
      <c r="K120" s="176"/>
      <c r="L120" s="176"/>
    </row>
    <row r="121" spans="1:16" s="18" customFormat="1" ht="22.5" customHeight="1">
      <c r="A121" s="175" t="s">
        <v>116</v>
      </c>
      <c r="B121" s="175"/>
      <c r="C121" s="175"/>
      <c r="D121" s="175"/>
      <c r="E121" s="175"/>
      <c r="F121" s="3"/>
      <c r="G121" s="3"/>
      <c r="H121" s="176" t="s">
        <v>117</v>
      </c>
      <c r="I121" s="176"/>
      <c r="J121" s="176"/>
      <c r="K121" s="176"/>
      <c r="L121" s="176"/>
    </row>
    <row r="122" spans="1:16" s="18" customFormat="1" ht="22.5" customHeight="1">
      <c r="D122" s="34"/>
      <c r="E122" s="1"/>
      <c r="F122" s="23"/>
      <c r="G122" s="23"/>
      <c r="H122" s="23"/>
      <c r="I122" s="23"/>
      <c r="J122" s="23"/>
      <c r="K122" s="23"/>
      <c r="L122" s="23"/>
    </row>
    <row r="123" spans="1:16" s="18" customFormat="1" ht="21.5" customHeight="1">
      <c r="D123" s="34"/>
      <c r="E123" s="1"/>
      <c r="F123" s="23"/>
      <c r="G123" s="23"/>
      <c r="H123" s="23"/>
      <c r="I123" s="23"/>
      <c r="J123" s="23"/>
      <c r="K123" s="23"/>
      <c r="L123" s="23"/>
    </row>
    <row r="124" spans="1:16" s="18" customFormat="1" ht="21.5" customHeight="1">
      <c r="D124" s="34"/>
      <c r="E124" s="1"/>
      <c r="F124" s="23"/>
      <c r="G124" s="23"/>
      <c r="H124" s="23"/>
      <c r="I124" s="23"/>
      <c r="J124" s="23"/>
      <c r="K124" s="23"/>
      <c r="L124" s="23"/>
    </row>
    <row r="125" spans="1:16" s="18" customFormat="1" ht="21.5" customHeight="1">
      <c r="D125" s="34"/>
      <c r="E125" s="1"/>
      <c r="F125" s="23"/>
      <c r="G125" s="23"/>
      <c r="H125" s="23"/>
      <c r="I125" s="23"/>
      <c r="J125" s="23"/>
      <c r="K125" s="23"/>
      <c r="L125" s="39"/>
    </row>
    <row r="126" spans="1:16" s="18" customFormat="1" ht="21.5" customHeight="1">
      <c r="D126" s="34"/>
      <c r="E126" s="1"/>
      <c r="F126" s="23"/>
      <c r="G126" s="23"/>
      <c r="H126" s="23"/>
      <c r="I126" s="23"/>
      <c r="J126" s="23"/>
      <c r="K126" s="23"/>
      <c r="L126" s="39"/>
    </row>
  </sheetData>
  <mergeCells count="31">
    <mergeCell ref="A83:L83"/>
    <mergeCell ref="F86:H86"/>
    <mergeCell ref="J86:L86"/>
    <mergeCell ref="F90:L90"/>
    <mergeCell ref="A84:L84"/>
    <mergeCell ref="A78:E78"/>
    <mergeCell ref="H78:L78"/>
    <mergeCell ref="A79:E79"/>
    <mergeCell ref="H79:L79"/>
    <mergeCell ref="A36:L36"/>
    <mergeCell ref="F48:L48"/>
    <mergeCell ref="A37:E37"/>
    <mergeCell ref="H37:L37"/>
    <mergeCell ref="A38:E38"/>
    <mergeCell ref="H38:L38"/>
    <mergeCell ref="A120:E120"/>
    <mergeCell ref="H120:L120"/>
    <mergeCell ref="A121:E121"/>
    <mergeCell ref="H121:L121"/>
    <mergeCell ref="A1:L1"/>
    <mergeCell ref="A2:L2"/>
    <mergeCell ref="F3:L3"/>
    <mergeCell ref="F4:H4"/>
    <mergeCell ref="J4:L4"/>
    <mergeCell ref="F8:L8"/>
    <mergeCell ref="F43:L43"/>
    <mergeCell ref="A59:C59"/>
    <mergeCell ref="A41:L41"/>
    <mergeCell ref="A42:L42"/>
    <mergeCell ref="F44:H44"/>
    <mergeCell ref="J44:L44"/>
  </mergeCells>
  <pageMargins left="0.8" right="0.8" top="0.48" bottom="0.5" header="0.5" footer="0.5"/>
  <pageSetup paperSize="9" scale="80" firstPageNumber="3" fitToHeight="0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40" max="16383" man="1"/>
    <brk id="82" max="11" man="1"/>
  </rowBreaks>
  <ignoredErrors>
    <ignoredError sqref="F101:H101 F66:G66 I66:J66 I101:L101" formulaRange="1"/>
    <ignoredError sqref="F6:L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FFFF"/>
    <pageSetUpPr fitToPage="1"/>
  </sheetPr>
  <dimension ref="A1:L46"/>
  <sheetViews>
    <sheetView view="pageBreakPreview" zoomScale="70" zoomScaleNormal="85" zoomScaleSheetLayoutView="70" workbookViewId="0">
      <selection activeCell="F17" sqref="F17"/>
    </sheetView>
  </sheetViews>
  <sheetFormatPr defaultColWidth="9" defaultRowHeight="20"/>
  <cols>
    <col min="1" max="2" width="2.59765625" style="1" customWidth="1"/>
    <col min="3" max="3" width="35.69921875" style="1" customWidth="1"/>
    <col min="4" max="4" width="8.59765625" style="2" customWidth="1"/>
    <col min="5" max="5" width="1" style="1" customWidth="1"/>
    <col min="6" max="6" width="17.59765625" style="1" customWidth="1"/>
    <col min="7" max="7" width="0.69921875" style="1" customWidth="1"/>
    <col min="8" max="8" width="17.59765625" style="3" customWidth="1"/>
    <col min="9" max="9" width="0.59765625" style="1" customWidth="1"/>
    <col min="10" max="10" width="17.59765625" style="1" customWidth="1"/>
    <col min="11" max="11" width="1" style="1" customWidth="1"/>
    <col min="12" max="12" width="17.59765625" style="8" customWidth="1"/>
    <col min="13" max="16384" width="9" style="1"/>
  </cols>
  <sheetData>
    <row r="1" spans="1:12" ht="23">
      <c r="A1" s="81" t="s">
        <v>0</v>
      </c>
      <c r="B1" s="81"/>
      <c r="C1" s="81"/>
      <c r="D1" s="81"/>
      <c r="E1" s="81"/>
      <c r="H1" s="1"/>
      <c r="L1" s="1"/>
    </row>
    <row r="2" spans="1:12" ht="21.75" customHeight="1">
      <c r="A2" s="177" t="s">
        <v>49</v>
      </c>
      <c r="B2" s="177"/>
      <c r="C2" s="177"/>
      <c r="D2" s="177"/>
      <c r="E2" s="177"/>
      <c r="H2" s="1"/>
      <c r="L2" s="1"/>
    </row>
    <row r="3" spans="1:12" s="18" customFormat="1" ht="22.25" customHeight="1">
      <c r="D3" s="19"/>
      <c r="F3" s="187"/>
      <c r="G3" s="187"/>
      <c r="H3" s="187"/>
      <c r="I3" s="187"/>
      <c r="J3" s="187"/>
      <c r="K3" s="187"/>
      <c r="L3" s="187"/>
    </row>
    <row r="4" spans="1:12" s="18" customFormat="1" ht="22.25" customHeight="1">
      <c r="D4" s="62"/>
      <c r="E4" s="62"/>
      <c r="F4" s="188" t="s">
        <v>2</v>
      </c>
      <c r="G4" s="188"/>
      <c r="H4" s="188"/>
      <c r="I4" s="63"/>
      <c r="J4" s="188" t="s">
        <v>3</v>
      </c>
      <c r="K4" s="188"/>
      <c r="L4" s="188"/>
    </row>
    <row r="5" spans="1:12" s="18" customFormat="1" ht="22.25" customHeight="1">
      <c r="D5" s="62"/>
      <c r="E5" s="62"/>
      <c r="F5" s="186" t="s">
        <v>50</v>
      </c>
      <c r="G5" s="186"/>
      <c r="H5" s="186"/>
      <c r="I5" s="63"/>
      <c r="J5" s="186" t="s">
        <v>50</v>
      </c>
      <c r="K5" s="186"/>
      <c r="L5" s="186"/>
    </row>
    <row r="6" spans="1:12" s="18" customFormat="1" ht="22.25" customHeight="1">
      <c r="C6" s="20"/>
      <c r="D6" s="62"/>
      <c r="E6" s="62"/>
      <c r="F6" s="186" t="s">
        <v>51</v>
      </c>
      <c r="G6" s="186"/>
      <c r="H6" s="186"/>
      <c r="I6" s="63"/>
      <c r="J6" s="186" t="s">
        <v>51</v>
      </c>
      <c r="K6" s="186"/>
      <c r="L6" s="186"/>
    </row>
    <row r="7" spans="1:12" s="18" customFormat="1" ht="22.25" customHeight="1">
      <c r="C7" s="20"/>
      <c r="D7" s="64" t="s">
        <v>7</v>
      </c>
      <c r="E7" s="19"/>
      <c r="F7" s="19">
        <v>2565</v>
      </c>
      <c r="G7" s="19"/>
      <c r="H7" s="19">
        <v>2564</v>
      </c>
      <c r="I7" s="19"/>
      <c r="J7" s="19">
        <v>2565</v>
      </c>
      <c r="K7" s="19"/>
      <c r="L7" s="19">
        <v>2564</v>
      </c>
    </row>
    <row r="8" spans="1:12" s="18" customFormat="1" ht="22.25" customHeight="1">
      <c r="C8" s="20"/>
      <c r="D8" s="64"/>
      <c r="E8" s="64"/>
      <c r="F8" s="181" t="s">
        <v>11</v>
      </c>
      <c r="G8" s="181"/>
      <c r="H8" s="181"/>
      <c r="I8" s="181"/>
      <c r="J8" s="181"/>
      <c r="K8" s="181"/>
      <c r="L8" s="181"/>
    </row>
    <row r="9" spans="1:12" s="18" customFormat="1" ht="22.25" customHeight="1">
      <c r="A9" s="21" t="s">
        <v>52</v>
      </c>
      <c r="B9" s="21"/>
      <c r="C9" s="21"/>
      <c r="D9" s="19"/>
      <c r="F9" s="22"/>
      <c r="G9" s="22"/>
      <c r="H9" s="23"/>
      <c r="I9" s="22"/>
      <c r="J9" s="22"/>
      <c r="K9" s="22"/>
      <c r="L9" s="24"/>
    </row>
    <row r="10" spans="1:12" s="18" customFormat="1" ht="22.25" customHeight="1">
      <c r="A10" s="25" t="s">
        <v>53</v>
      </c>
      <c r="C10" s="25"/>
      <c r="D10" s="65">
        <v>10</v>
      </c>
      <c r="F10" s="47">
        <v>89591</v>
      </c>
      <c r="G10" s="109"/>
      <c r="H10" s="47">
        <v>60033</v>
      </c>
      <c r="I10" s="47"/>
      <c r="J10" s="47">
        <v>57107</v>
      </c>
      <c r="K10" s="47"/>
      <c r="L10" s="47">
        <v>60866</v>
      </c>
    </row>
    <row r="11" spans="1:12" s="18" customFormat="1" ht="22.25" customHeight="1">
      <c r="A11" s="25" t="s">
        <v>54</v>
      </c>
      <c r="C11" s="25"/>
      <c r="D11" s="65" t="s">
        <v>171</v>
      </c>
      <c r="F11" s="47">
        <v>23351</v>
      </c>
      <c r="G11" s="109"/>
      <c r="H11" s="47">
        <v>24333</v>
      </c>
      <c r="I11" s="47"/>
      <c r="J11" s="47">
        <v>35763</v>
      </c>
      <c r="K11" s="47"/>
      <c r="L11" s="47">
        <v>24297</v>
      </c>
    </row>
    <row r="12" spans="1:12" s="18" customFormat="1" ht="22.25" customHeight="1">
      <c r="A12" s="25" t="s">
        <v>55</v>
      </c>
      <c r="D12" s="158">
        <v>3</v>
      </c>
      <c r="F12" s="106">
        <v>1084</v>
      </c>
      <c r="G12" s="109"/>
      <c r="H12" s="106">
        <v>1339</v>
      </c>
      <c r="I12" s="47"/>
      <c r="J12" s="106">
        <v>1914</v>
      </c>
      <c r="K12" s="47"/>
      <c r="L12" s="106">
        <v>1698</v>
      </c>
    </row>
    <row r="13" spans="1:12" s="26" customFormat="1" ht="22.25" customHeight="1">
      <c r="A13" s="76" t="s">
        <v>56</v>
      </c>
      <c r="B13" s="76"/>
      <c r="D13" s="27"/>
      <c r="F13" s="159">
        <f>SUM(F10:F12)</f>
        <v>114026</v>
      </c>
      <c r="G13" s="110"/>
      <c r="H13" s="159">
        <f>SUM(H10:H12)</f>
        <v>85705</v>
      </c>
      <c r="I13" s="54"/>
      <c r="J13" s="159">
        <f>SUM(J10:J12)</f>
        <v>94784</v>
      </c>
      <c r="K13" s="54"/>
      <c r="L13" s="159">
        <f>SUM(L10:L12)</f>
        <v>86861</v>
      </c>
    </row>
    <row r="14" spans="1:12" s="18" customFormat="1" ht="22.25" customHeight="1">
      <c r="A14" s="21"/>
      <c r="B14" s="21"/>
      <c r="C14" s="28"/>
      <c r="D14" s="19"/>
      <c r="F14" s="111"/>
      <c r="G14" s="112"/>
      <c r="H14" s="111"/>
      <c r="I14" s="109"/>
      <c r="J14" s="111"/>
      <c r="K14" s="109"/>
      <c r="L14" s="111"/>
    </row>
    <row r="15" spans="1:12" s="18" customFormat="1" ht="22.25" customHeight="1">
      <c r="A15" s="21" t="s">
        <v>57</v>
      </c>
      <c r="B15" s="21"/>
      <c r="C15" s="21"/>
      <c r="D15" s="19"/>
      <c r="F15" s="113"/>
      <c r="G15" s="109"/>
      <c r="H15" s="113"/>
      <c r="I15" s="109"/>
      <c r="J15" s="113"/>
      <c r="K15" s="109"/>
      <c r="L15" s="113"/>
    </row>
    <row r="16" spans="1:12" s="18" customFormat="1" ht="22.25" customHeight="1">
      <c r="A16" s="25" t="s">
        <v>58</v>
      </c>
      <c r="C16" s="25"/>
      <c r="D16" s="19"/>
      <c r="F16" s="47">
        <v>69181</v>
      </c>
      <c r="G16" s="47"/>
      <c r="H16" s="47">
        <v>34688</v>
      </c>
      <c r="I16" s="47"/>
      <c r="J16" s="47">
        <v>48887</v>
      </c>
      <c r="K16" s="47"/>
      <c r="L16" s="47">
        <v>37123</v>
      </c>
    </row>
    <row r="17" spans="1:12" s="18" customFormat="1" ht="22.25" customHeight="1">
      <c r="A17" s="25" t="s">
        <v>59</v>
      </c>
      <c r="C17" s="25"/>
      <c r="D17" s="65">
        <v>3</v>
      </c>
      <c r="F17" s="47">
        <v>7333</v>
      </c>
      <c r="G17" s="47"/>
      <c r="H17" s="47">
        <v>16675</v>
      </c>
      <c r="I17" s="47"/>
      <c r="J17" s="47">
        <v>17818</v>
      </c>
      <c r="K17" s="47"/>
      <c r="L17" s="47">
        <v>14725</v>
      </c>
    </row>
    <row r="18" spans="1:12" s="18" customFormat="1" ht="22.25" customHeight="1">
      <c r="A18" s="25" t="s">
        <v>60</v>
      </c>
      <c r="C18" s="25"/>
      <c r="D18" s="19"/>
      <c r="F18" s="47">
        <v>8813</v>
      </c>
      <c r="G18" s="47"/>
      <c r="H18" s="47">
        <v>7249</v>
      </c>
      <c r="I18" s="47"/>
      <c r="J18" s="47">
        <v>6309</v>
      </c>
      <c r="K18" s="47"/>
      <c r="L18" s="47">
        <v>7016</v>
      </c>
    </row>
    <row r="19" spans="1:12" s="18" customFormat="1" ht="22.25" customHeight="1">
      <c r="A19" s="25" t="s">
        <v>61</v>
      </c>
      <c r="C19" s="25"/>
      <c r="D19" s="19"/>
      <c r="F19" s="106">
        <v>23585</v>
      </c>
      <c r="G19" s="47"/>
      <c r="H19" s="106">
        <v>21033</v>
      </c>
      <c r="I19" s="47"/>
      <c r="J19" s="106">
        <v>19706</v>
      </c>
      <c r="K19" s="47"/>
      <c r="L19" s="106">
        <v>18214</v>
      </c>
    </row>
    <row r="20" spans="1:12" s="26" customFormat="1" ht="22.25" customHeight="1">
      <c r="A20" s="76" t="s">
        <v>62</v>
      </c>
      <c r="B20" s="76"/>
      <c r="D20" s="27"/>
      <c r="F20" s="159">
        <f>SUM(F16:F19)</f>
        <v>108912</v>
      </c>
      <c r="G20" s="54"/>
      <c r="H20" s="159">
        <f>SUM(H16:H19)</f>
        <v>79645</v>
      </c>
      <c r="I20" s="54"/>
      <c r="J20" s="159">
        <f>SUM(J16:J19)</f>
        <v>92720</v>
      </c>
      <c r="K20" s="54"/>
      <c r="L20" s="159">
        <f>SUM(L16:L19)</f>
        <v>77078</v>
      </c>
    </row>
    <row r="21" spans="1:12" s="26" customFormat="1" ht="22.25" customHeight="1">
      <c r="A21" s="76"/>
      <c r="B21" s="76"/>
      <c r="D21" s="27"/>
      <c r="F21" s="114"/>
      <c r="G21" s="110"/>
      <c r="H21" s="114"/>
      <c r="I21" s="110"/>
      <c r="J21" s="114"/>
      <c r="K21" s="110"/>
      <c r="L21" s="114"/>
    </row>
    <row r="22" spans="1:12" s="18" customFormat="1" ht="22.25" customHeight="1">
      <c r="A22" s="76" t="s">
        <v>151</v>
      </c>
      <c r="B22" s="76"/>
      <c r="C22" s="76"/>
      <c r="D22" s="27"/>
      <c r="E22" s="26"/>
      <c r="F22" s="108">
        <f>F13-F20</f>
        <v>5114</v>
      </c>
      <c r="G22" s="108">
        <f t="shared" ref="G22:L22" si="0">G13-G20</f>
        <v>0</v>
      </c>
      <c r="H22" s="108">
        <f t="shared" si="0"/>
        <v>6060</v>
      </c>
      <c r="I22" s="108">
        <f t="shared" si="0"/>
        <v>0</v>
      </c>
      <c r="J22" s="108">
        <f t="shared" si="0"/>
        <v>2064</v>
      </c>
      <c r="K22" s="108">
        <f t="shared" si="0"/>
        <v>0</v>
      </c>
      <c r="L22" s="108">
        <f t="shared" si="0"/>
        <v>9783</v>
      </c>
    </row>
    <row r="23" spans="1:12" s="18" customFormat="1" ht="22.25" customHeight="1">
      <c r="A23" s="25" t="s">
        <v>63</v>
      </c>
      <c r="B23" s="25"/>
      <c r="C23" s="25"/>
      <c r="D23" s="19"/>
      <c r="F23" s="47">
        <v>-1914</v>
      </c>
      <c r="G23" s="47"/>
      <c r="H23" s="47">
        <v>-2675</v>
      </c>
      <c r="I23" s="47"/>
      <c r="J23" s="47">
        <v>-1901</v>
      </c>
      <c r="K23" s="47"/>
      <c r="L23" s="47">
        <v>-2667</v>
      </c>
    </row>
    <row r="24" spans="1:12" s="18" customFormat="1" ht="22.25" customHeight="1">
      <c r="A24" s="129" t="s">
        <v>168</v>
      </c>
      <c r="B24" s="25"/>
      <c r="C24" s="25"/>
      <c r="D24" s="65"/>
      <c r="F24" s="47">
        <v>332</v>
      </c>
      <c r="G24" s="47"/>
      <c r="H24" s="47">
        <v>0</v>
      </c>
      <c r="I24" s="47"/>
      <c r="J24" s="47">
        <v>0</v>
      </c>
      <c r="K24" s="47"/>
      <c r="L24" s="47">
        <v>0</v>
      </c>
    </row>
    <row r="25" spans="1:12" s="26" customFormat="1" ht="22.25" customHeight="1">
      <c r="A25" s="76" t="s">
        <v>123</v>
      </c>
      <c r="B25" s="76"/>
      <c r="C25" s="76"/>
      <c r="D25" s="27"/>
      <c r="F25" s="166">
        <f>SUM(F22:F24)</f>
        <v>3532</v>
      </c>
      <c r="G25" s="108"/>
      <c r="H25" s="166">
        <f>SUM(H22:H24)</f>
        <v>3385</v>
      </c>
      <c r="I25" s="108"/>
      <c r="J25" s="166">
        <f>SUM(J22:J24)</f>
        <v>163</v>
      </c>
      <c r="K25" s="108"/>
      <c r="L25" s="166">
        <f>SUM(L22:L24)</f>
        <v>7116</v>
      </c>
    </row>
    <row r="26" spans="1:12" s="18" customFormat="1" ht="22.25" customHeight="1">
      <c r="A26" s="18" t="s">
        <v>64</v>
      </c>
      <c r="B26" s="25"/>
      <c r="C26" s="25"/>
      <c r="D26" s="158">
        <v>11</v>
      </c>
      <c r="F26" s="107">
        <v>1401</v>
      </c>
      <c r="G26" s="107"/>
      <c r="H26" s="107">
        <v>3258</v>
      </c>
      <c r="I26" s="107"/>
      <c r="J26" s="107">
        <v>-336</v>
      </c>
      <c r="K26" s="107"/>
      <c r="L26" s="107">
        <v>3263</v>
      </c>
    </row>
    <row r="27" spans="1:12" s="26" customFormat="1" ht="22.25" customHeight="1" thickBot="1">
      <c r="A27" s="76" t="s">
        <v>65</v>
      </c>
      <c r="B27" s="76"/>
      <c r="C27" s="76"/>
      <c r="D27" s="27"/>
      <c r="F27" s="167">
        <f>F25-F26</f>
        <v>2131</v>
      </c>
      <c r="G27" s="108">
        <f>G25-G26+G24</f>
        <v>0</v>
      </c>
      <c r="H27" s="167">
        <f>H25-H26</f>
        <v>127</v>
      </c>
      <c r="I27" s="108">
        <f>I25-I26+I24</f>
        <v>0</v>
      </c>
      <c r="J27" s="167">
        <f>J25-J26</f>
        <v>499</v>
      </c>
      <c r="K27" s="108">
        <f>K25-K26+K24</f>
        <v>0</v>
      </c>
      <c r="L27" s="167">
        <f>L25-L26</f>
        <v>3853</v>
      </c>
    </row>
    <row r="28" spans="1:12" s="18" customFormat="1" ht="22.25" customHeight="1" thickTop="1">
      <c r="A28" s="25"/>
      <c r="B28" s="25"/>
      <c r="C28" s="25"/>
      <c r="D28" s="19"/>
      <c r="F28" s="115">
        <v>2.1155031399396999E-3</v>
      </c>
      <c r="G28" s="116"/>
      <c r="H28" s="115">
        <v>2.1155031399396999E-3</v>
      </c>
      <c r="I28" s="116"/>
      <c r="J28" s="115">
        <v>6.3302993461045579E-2</v>
      </c>
      <c r="K28" s="116"/>
      <c r="L28" s="115">
        <v>6.3302993461045579E-2</v>
      </c>
    </row>
    <row r="29" spans="1:12" s="18" customFormat="1" ht="22.25" customHeight="1">
      <c r="A29" s="53" t="s">
        <v>124</v>
      </c>
      <c r="B29" s="29"/>
      <c r="C29" s="29"/>
      <c r="D29" s="19"/>
      <c r="F29" s="117"/>
      <c r="G29" s="109"/>
      <c r="H29" s="117"/>
      <c r="I29" s="109"/>
      <c r="J29" s="109"/>
      <c r="K29" s="109"/>
      <c r="L29" s="109"/>
    </row>
    <row r="30" spans="1:12" s="18" customFormat="1" ht="22.25" customHeight="1">
      <c r="A30" s="29" t="s">
        <v>154</v>
      </c>
      <c r="B30" s="29"/>
      <c r="C30" s="29"/>
      <c r="D30" s="19"/>
      <c r="F30" s="47">
        <v>2131</v>
      </c>
      <c r="G30" s="47"/>
      <c r="H30" s="47">
        <v>127</v>
      </c>
      <c r="I30" s="47"/>
      <c r="J30" s="47">
        <v>499</v>
      </c>
      <c r="K30" s="47"/>
      <c r="L30" s="47">
        <v>3853</v>
      </c>
    </row>
    <row r="31" spans="1:12" s="18" customFormat="1" ht="22.25" customHeight="1">
      <c r="A31" s="18" t="s">
        <v>155</v>
      </c>
      <c r="D31" s="19"/>
      <c r="F31" s="106">
        <v>0</v>
      </c>
      <c r="G31" s="47"/>
      <c r="H31" s="106">
        <v>0</v>
      </c>
      <c r="I31" s="47"/>
      <c r="J31" s="106">
        <v>0</v>
      </c>
      <c r="K31" s="47"/>
      <c r="L31" s="106">
        <v>0</v>
      </c>
    </row>
    <row r="32" spans="1:12" s="18" customFormat="1" ht="22.25" customHeight="1" thickBot="1">
      <c r="A32" s="25"/>
      <c r="B32" s="25"/>
      <c r="C32" s="25"/>
      <c r="D32" s="19"/>
      <c r="F32" s="167">
        <f>SUM(F30:F31)</f>
        <v>2131</v>
      </c>
      <c r="G32" s="54"/>
      <c r="H32" s="167">
        <f>SUM(H30:H31)</f>
        <v>127</v>
      </c>
      <c r="I32" s="54"/>
      <c r="J32" s="167">
        <f>SUM(J30:J31)</f>
        <v>499</v>
      </c>
      <c r="K32" s="54"/>
      <c r="L32" s="167">
        <f>SUM(L30:L31)</f>
        <v>3853</v>
      </c>
    </row>
    <row r="33" spans="1:12" s="18" customFormat="1" ht="22.25" customHeight="1" thickTop="1">
      <c r="A33" s="25"/>
      <c r="B33" s="25"/>
      <c r="C33" s="25"/>
      <c r="D33" s="19"/>
      <c r="F33" s="148"/>
      <c r="G33" s="163"/>
      <c r="H33" s="148"/>
      <c r="I33" s="148"/>
      <c r="J33" s="148"/>
      <c r="K33" s="148"/>
      <c r="L33" s="148"/>
    </row>
    <row r="34" spans="1:12" s="18" customFormat="1" ht="25" customHeight="1" thickBot="1">
      <c r="A34" s="76" t="s">
        <v>125</v>
      </c>
      <c r="B34" s="25"/>
      <c r="C34" s="25"/>
      <c r="D34" s="65">
        <v>12</v>
      </c>
      <c r="F34" s="168">
        <v>0.01</v>
      </c>
      <c r="G34" s="169"/>
      <c r="H34" s="168">
        <v>5.0799999999999999E-4</v>
      </c>
      <c r="I34" s="170"/>
      <c r="J34" s="168">
        <v>5.0799999999999999E-4</v>
      </c>
      <c r="K34" s="170"/>
      <c r="L34" s="168">
        <v>1.5412E-2</v>
      </c>
    </row>
    <row r="35" spans="1:12" s="18" customFormat="1" ht="25" customHeight="1" thickTop="1" thickBot="1">
      <c r="A35" s="76" t="s">
        <v>126</v>
      </c>
      <c r="B35" s="25"/>
      <c r="C35" s="25"/>
      <c r="D35" s="65">
        <v>12</v>
      </c>
      <c r="F35" s="168">
        <v>0.01</v>
      </c>
      <c r="G35" s="171">
        <v>0.01</v>
      </c>
      <c r="H35" s="170">
        <v>5.0799999999999999E-4</v>
      </c>
      <c r="I35" s="170">
        <v>0.01</v>
      </c>
      <c r="J35" s="170">
        <v>5.0799999999999999E-4</v>
      </c>
      <c r="K35" s="170">
        <v>0.01</v>
      </c>
      <c r="L35" s="170">
        <v>0.02</v>
      </c>
    </row>
    <row r="36" spans="1:12" s="18" customFormat="1" ht="22.25" customHeight="1" thickTop="1">
      <c r="A36" s="32"/>
      <c r="B36" s="32"/>
      <c r="C36" s="33"/>
      <c r="D36" s="19"/>
      <c r="F36" s="118"/>
      <c r="G36" s="119"/>
      <c r="H36" s="120"/>
      <c r="I36" s="148"/>
      <c r="J36" s="120"/>
      <c r="K36" s="148"/>
      <c r="L36" s="120"/>
    </row>
    <row r="37" spans="1:12" s="18" customFormat="1" ht="22.25" customHeight="1">
      <c r="A37" s="32"/>
      <c r="B37" s="32"/>
      <c r="C37" s="33"/>
      <c r="D37" s="145"/>
      <c r="F37" s="118"/>
      <c r="G37" s="119"/>
      <c r="H37" s="148"/>
      <c r="I37" s="118"/>
      <c r="J37" s="148"/>
      <c r="K37" s="118"/>
      <c r="L37" s="148"/>
    </row>
    <row r="38" spans="1:12" s="18" customFormat="1" ht="22.25" customHeight="1">
      <c r="A38" s="32"/>
      <c r="B38" s="32"/>
      <c r="C38" s="33"/>
      <c r="D38" s="145"/>
      <c r="F38" s="118"/>
      <c r="G38" s="119"/>
      <c r="H38" s="148"/>
      <c r="I38" s="118"/>
      <c r="J38" s="148"/>
      <c r="K38" s="118"/>
      <c r="L38" s="148"/>
    </row>
    <row r="39" spans="1:12" s="18" customFormat="1" ht="22.25" customHeight="1">
      <c r="A39" s="32"/>
      <c r="B39" s="32"/>
      <c r="C39" s="33"/>
      <c r="D39" s="147"/>
      <c r="F39" s="118"/>
      <c r="G39" s="119"/>
      <c r="H39" s="148"/>
      <c r="I39" s="118"/>
      <c r="J39" s="148"/>
      <c r="K39" s="118"/>
      <c r="L39" s="148"/>
    </row>
    <row r="40" spans="1:12" s="18" customFormat="1" ht="22.25" customHeight="1">
      <c r="A40" s="34"/>
      <c r="B40" s="34"/>
      <c r="F40" s="35"/>
      <c r="G40" s="31"/>
      <c r="H40" s="36"/>
      <c r="I40" s="30"/>
      <c r="J40" s="35"/>
      <c r="K40" s="30"/>
      <c r="L40" s="35"/>
    </row>
    <row r="41" spans="1:12" s="18" customFormat="1" ht="22.25" customHeight="1">
      <c r="A41" s="34"/>
      <c r="B41" s="34"/>
      <c r="F41" s="35"/>
      <c r="G41" s="31"/>
      <c r="H41" s="36"/>
      <c r="I41" s="30"/>
      <c r="J41" s="35"/>
      <c r="K41" s="30"/>
      <c r="L41" s="35"/>
    </row>
    <row r="42" spans="1:12" s="18" customFormat="1" ht="22.25" customHeight="1">
      <c r="A42" s="175" t="s">
        <v>114</v>
      </c>
      <c r="B42" s="175"/>
      <c r="C42" s="175"/>
      <c r="D42" s="175"/>
      <c r="E42" s="175"/>
      <c r="F42" s="3"/>
      <c r="G42" s="3"/>
      <c r="H42" s="176" t="s">
        <v>115</v>
      </c>
      <c r="I42" s="176"/>
      <c r="J42" s="176"/>
      <c r="K42" s="176"/>
      <c r="L42" s="176"/>
    </row>
    <row r="43" spans="1:12" s="18" customFormat="1" ht="22.25" customHeight="1">
      <c r="A43" s="175" t="s">
        <v>116</v>
      </c>
      <c r="B43" s="175"/>
      <c r="C43" s="175"/>
      <c r="D43" s="175"/>
      <c r="E43" s="175"/>
      <c r="F43" s="3"/>
      <c r="G43" s="3"/>
      <c r="H43" s="176" t="s">
        <v>117</v>
      </c>
      <c r="I43" s="176"/>
      <c r="J43" s="176"/>
      <c r="K43" s="176"/>
      <c r="L43" s="176"/>
    </row>
    <row r="44" spans="1:12" s="18" customFormat="1" ht="22.25" customHeight="1">
      <c r="A44" s="34"/>
      <c r="B44" s="34"/>
      <c r="F44" s="35"/>
      <c r="G44" s="31"/>
      <c r="H44" s="36"/>
      <c r="I44" s="30"/>
      <c r="J44" s="35"/>
      <c r="K44" s="30"/>
      <c r="L44" s="35"/>
    </row>
    <row r="45" spans="1:12" s="18" customFormat="1" ht="22.25" customHeight="1">
      <c r="H45" s="23"/>
    </row>
    <row r="46" spans="1:12" s="18" customFormat="1" ht="22.25" customHeight="1">
      <c r="A46" s="185"/>
      <c r="B46" s="185"/>
      <c r="C46" s="185"/>
      <c r="D46" s="185"/>
      <c r="E46" s="185"/>
    </row>
  </sheetData>
  <mergeCells count="14">
    <mergeCell ref="A2:E2"/>
    <mergeCell ref="A46:E46"/>
    <mergeCell ref="F6:H6"/>
    <mergeCell ref="J6:L6"/>
    <mergeCell ref="F8:L8"/>
    <mergeCell ref="F3:L3"/>
    <mergeCell ref="F4:H4"/>
    <mergeCell ref="J4:L4"/>
    <mergeCell ref="F5:H5"/>
    <mergeCell ref="J5:L5"/>
    <mergeCell ref="A42:E42"/>
    <mergeCell ref="H42:L42"/>
    <mergeCell ref="A43:E43"/>
    <mergeCell ref="H43:L43"/>
  </mergeCells>
  <pageMargins left="0.8" right="0.8" top="0.48" bottom="0.5" header="0.5" footer="0.5"/>
  <pageSetup paperSize="9" scale="75" firstPageNumber="6" fitToHeight="0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
&amp;C&amp;"Angsana New,Regular"&amp;15&amp;P</oddFooter>
  </headerFooter>
  <ignoredErrors>
    <ignoredError sqref="K27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FFFF"/>
  </sheetPr>
  <dimension ref="A1:L42"/>
  <sheetViews>
    <sheetView view="pageBreakPreview" zoomScale="70" zoomScaleNormal="80" zoomScaleSheetLayoutView="70" workbookViewId="0">
      <selection activeCell="D39" sqref="D39"/>
    </sheetView>
  </sheetViews>
  <sheetFormatPr defaultColWidth="8.3984375" defaultRowHeight="21.5" customHeight="1"/>
  <cols>
    <col min="1" max="1" width="3.19921875" style="9" customWidth="1"/>
    <col min="2" max="2" width="16.69921875" style="9" customWidth="1"/>
    <col min="3" max="3" width="22.59765625" style="9" customWidth="1"/>
    <col min="4" max="4" width="15" style="9" customWidth="1"/>
    <col min="5" max="5" width="0.69921875" style="9" customWidth="1"/>
    <col min="6" max="6" width="14.59765625" style="13" customWidth="1"/>
    <col min="7" max="7" width="0.69921875" style="13" customWidth="1"/>
    <col min="8" max="8" width="14.59765625" style="13" customWidth="1"/>
    <col min="9" max="9" width="0.69921875" style="13" customWidth="1"/>
    <col min="10" max="10" width="14.3984375" style="13" customWidth="1"/>
    <col min="11" max="11" width="1" style="14" customWidth="1"/>
    <col min="12" max="12" width="14.59765625" style="13" customWidth="1"/>
    <col min="13" max="16384" width="8.3984375" style="9"/>
  </cols>
  <sheetData>
    <row r="1" spans="1:12" ht="23.9" customHeight="1">
      <c r="A1" s="189" t="s">
        <v>0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</row>
    <row r="2" spans="1:12" ht="23.9" customHeight="1">
      <c r="A2" s="189" t="s">
        <v>66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</row>
    <row r="3" spans="1:12" s="33" customFormat="1" ht="22.25" customHeight="1">
      <c r="A3" s="43"/>
      <c r="B3" s="43"/>
      <c r="C3" s="43"/>
      <c r="D3" s="43"/>
      <c r="E3" s="43"/>
      <c r="F3" s="190"/>
      <c r="G3" s="190"/>
      <c r="H3" s="190"/>
      <c r="I3" s="190"/>
      <c r="J3" s="190"/>
      <c r="K3" s="190"/>
      <c r="L3" s="190"/>
    </row>
    <row r="4" spans="1:12" s="33" customFormat="1" ht="22.25" customHeight="1">
      <c r="A4" s="43"/>
      <c r="B4" s="43"/>
      <c r="C4" s="43"/>
      <c r="D4" s="43"/>
      <c r="E4" s="43"/>
      <c r="F4" s="188" t="s">
        <v>2</v>
      </c>
      <c r="G4" s="188"/>
      <c r="H4" s="188"/>
      <c r="I4" s="63"/>
      <c r="J4" s="188" t="s">
        <v>3</v>
      </c>
      <c r="K4" s="188"/>
      <c r="L4" s="188"/>
    </row>
    <row r="5" spans="1:12" s="33" customFormat="1" ht="22.25" customHeight="1">
      <c r="A5" s="43"/>
      <c r="B5" s="43"/>
      <c r="C5" s="43"/>
      <c r="D5" s="43"/>
      <c r="E5" s="43"/>
      <c r="F5" s="186" t="s">
        <v>50</v>
      </c>
      <c r="G5" s="186"/>
      <c r="H5" s="186"/>
      <c r="I5" s="63"/>
      <c r="J5" s="186" t="s">
        <v>50</v>
      </c>
      <c r="K5" s="186"/>
      <c r="L5" s="186"/>
    </row>
    <row r="6" spans="1:12" s="33" customFormat="1" ht="22.25" customHeight="1">
      <c r="A6" s="43"/>
      <c r="B6" s="43"/>
      <c r="C6" s="43"/>
      <c r="D6" s="43"/>
      <c r="E6" s="43"/>
      <c r="F6" s="186" t="s">
        <v>51</v>
      </c>
      <c r="G6" s="186"/>
      <c r="H6" s="186"/>
      <c r="I6" s="63"/>
      <c r="J6" s="186" t="s">
        <v>51</v>
      </c>
      <c r="K6" s="186"/>
      <c r="L6" s="186"/>
    </row>
    <row r="7" spans="1:12" s="33" customFormat="1" ht="22.25" customHeight="1">
      <c r="A7" s="43"/>
      <c r="B7" s="43"/>
      <c r="C7" s="43"/>
      <c r="D7" s="43"/>
      <c r="E7" s="43"/>
      <c r="F7" s="19">
        <v>2565</v>
      </c>
      <c r="G7" s="19"/>
      <c r="H7" s="19">
        <v>2564</v>
      </c>
      <c r="I7" s="19"/>
      <c r="J7" s="19">
        <v>2565</v>
      </c>
      <c r="K7" s="19"/>
      <c r="L7" s="19">
        <v>2564</v>
      </c>
    </row>
    <row r="8" spans="1:12" s="33" customFormat="1" ht="22.25" customHeight="1">
      <c r="A8" s="43"/>
      <c r="B8" s="43"/>
      <c r="C8" s="43"/>
      <c r="D8" s="43"/>
      <c r="E8" s="43"/>
      <c r="F8" s="181" t="s">
        <v>11</v>
      </c>
      <c r="G8" s="181"/>
      <c r="H8" s="181"/>
      <c r="I8" s="181"/>
      <c r="J8" s="181"/>
      <c r="K8" s="181"/>
      <c r="L8" s="181"/>
    </row>
    <row r="9" spans="1:12" s="33" customFormat="1" ht="22.25" customHeight="1">
      <c r="A9" s="80" t="s">
        <v>65</v>
      </c>
      <c r="B9" s="80"/>
      <c r="C9" s="80"/>
      <c r="D9" s="80"/>
      <c r="E9" s="27"/>
      <c r="F9" s="151">
        <v>2131</v>
      </c>
      <c r="G9" s="151"/>
      <c r="H9" s="151">
        <v>127</v>
      </c>
      <c r="I9" s="151"/>
      <c r="J9" s="151">
        <v>499</v>
      </c>
      <c r="K9" s="151"/>
      <c r="L9" s="151">
        <v>3853</v>
      </c>
    </row>
    <row r="10" spans="1:12" s="33" customFormat="1" ht="22.25" customHeight="1">
      <c r="E10" s="19"/>
      <c r="F10" s="152"/>
      <c r="G10" s="152"/>
      <c r="H10" s="152"/>
      <c r="I10" s="152"/>
      <c r="J10" s="152"/>
      <c r="K10" s="152"/>
      <c r="L10" s="152"/>
    </row>
    <row r="11" spans="1:12" s="33" customFormat="1" ht="22.25" customHeight="1">
      <c r="A11" s="26" t="s">
        <v>67</v>
      </c>
      <c r="E11" s="19"/>
      <c r="F11" s="152"/>
      <c r="G11" s="152"/>
      <c r="H11" s="152"/>
      <c r="I11" s="152"/>
      <c r="J11" s="152"/>
      <c r="K11" s="152"/>
      <c r="L11" s="152"/>
    </row>
    <row r="12" spans="1:12" s="33" customFormat="1" ht="22.25" customHeight="1">
      <c r="A12" s="83" t="s">
        <v>68</v>
      </c>
      <c r="E12" s="19"/>
      <c r="F12" s="152"/>
      <c r="G12" s="152"/>
      <c r="H12" s="152"/>
      <c r="I12" s="152"/>
      <c r="J12" s="152"/>
      <c r="K12" s="152"/>
      <c r="L12" s="152"/>
    </row>
    <row r="13" spans="1:12" s="33" customFormat="1" ht="22.25" customHeight="1">
      <c r="A13" s="5" t="s">
        <v>127</v>
      </c>
      <c r="E13" s="19"/>
      <c r="F13" s="47">
        <v>-2890</v>
      </c>
      <c r="G13" s="152"/>
      <c r="H13" s="47">
        <v>0</v>
      </c>
      <c r="I13" s="152"/>
      <c r="J13" s="47">
        <v>-3575</v>
      </c>
      <c r="K13" s="152"/>
      <c r="L13" s="47">
        <v>0</v>
      </c>
    </row>
    <row r="14" spans="1:12" s="33" customFormat="1" ht="22.25" customHeight="1">
      <c r="A14" s="5" t="s">
        <v>69</v>
      </c>
      <c r="E14" s="19"/>
      <c r="F14" s="47">
        <v>578</v>
      </c>
      <c r="G14" s="152"/>
      <c r="H14" s="47">
        <v>0</v>
      </c>
      <c r="I14" s="152"/>
      <c r="J14" s="47">
        <v>715</v>
      </c>
      <c r="K14" s="152"/>
      <c r="L14" s="47">
        <v>0</v>
      </c>
    </row>
    <row r="15" spans="1:12" s="33" customFormat="1" ht="22.25" customHeight="1">
      <c r="A15" s="17" t="s">
        <v>70</v>
      </c>
      <c r="E15" s="19"/>
      <c r="F15" s="149">
        <f>SUM(F13:F14)</f>
        <v>-2312</v>
      </c>
      <c r="G15" s="151"/>
      <c r="H15" s="149">
        <f>SUM(H13:H14)</f>
        <v>0</v>
      </c>
      <c r="I15" s="152"/>
      <c r="J15" s="149">
        <f>SUM(J13:J14)</f>
        <v>-2860</v>
      </c>
      <c r="K15" s="151"/>
      <c r="L15" s="149">
        <f>SUM(L13:L14)</f>
        <v>0</v>
      </c>
    </row>
    <row r="16" spans="1:12" s="33" customFormat="1" ht="22.25" customHeight="1">
      <c r="E16" s="19"/>
      <c r="F16" s="152"/>
      <c r="G16" s="152"/>
      <c r="H16" s="152"/>
      <c r="I16" s="152"/>
      <c r="J16" s="152"/>
      <c r="K16" s="152"/>
      <c r="L16" s="152"/>
    </row>
    <row r="17" spans="1:12" s="33" customFormat="1" ht="22.25" customHeight="1">
      <c r="A17" s="80" t="s">
        <v>128</v>
      </c>
      <c r="B17" s="26"/>
      <c r="C17" s="80"/>
      <c r="D17" s="80"/>
      <c r="E17" s="27"/>
      <c r="F17" s="150">
        <f>F15</f>
        <v>-2312</v>
      </c>
      <c r="G17" s="151"/>
      <c r="H17" s="153">
        <f>H15</f>
        <v>0</v>
      </c>
      <c r="I17" s="151"/>
      <c r="J17" s="153">
        <f>J15</f>
        <v>-2860</v>
      </c>
      <c r="K17" s="151"/>
      <c r="L17" s="153">
        <f>L15</f>
        <v>0</v>
      </c>
    </row>
    <row r="18" spans="1:12" s="33" customFormat="1" ht="22.25" customHeight="1">
      <c r="E18" s="19"/>
      <c r="F18" s="152"/>
      <c r="G18" s="152"/>
      <c r="H18" s="152"/>
      <c r="I18" s="152"/>
      <c r="J18" s="152"/>
      <c r="K18" s="152"/>
      <c r="L18" s="152"/>
    </row>
    <row r="19" spans="1:12" s="33" customFormat="1" ht="22" customHeight="1" thickBot="1">
      <c r="A19" s="80" t="s">
        <v>129</v>
      </c>
      <c r="B19" s="80"/>
      <c r="C19" s="80"/>
      <c r="D19" s="80"/>
      <c r="E19" s="27"/>
      <c r="F19" s="157">
        <f>F9+F17</f>
        <v>-181</v>
      </c>
      <c r="G19" s="154">
        <f t="shared" ref="G19:L19" si="0">G9+G17</f>
        <v>0</v>
      </c>
      <c r="H19" s="157">
        <f t="shared" si="0"/>
        <v>127</v>
      </c>
      <c r="I19" s="154">
        <f t="shared" si="0"/>
        <v>0</v>
      </c>
      <c r="J19" s="157">
        <f t="shared" si="0"/>
        <v>-2361</v>
      </c>
      <c r="K19" s="154">
        <f t="shared" si="0"/>
        <v>0</v>
      </c>
      <c r="L19" s="157">
        <f t="shared" si="0"/>
        <v>3853</v>
      </c>
    </row>
    <row r="20" spans="1:12" s="33" customFormat="1" ht="22.25" customHeight="1" thickTop="1">
      <c r="E20" s="19"/>
      <c r="F20" s="152"/>
      <c r="G20" s="152"/>
      <c r="H20" s="152"/>
      <c r="I20" s="152"/>
      <c r="J20" s="152"/>
      <c r="K20" s="152"/>
      <c r="L20" s="152"/>
    </row>
    <row r="21" spans="1:12" s="33" customFormat="1" ht="22.25" customHeight="1">
      <c r="A21" s="80" t="s">
        <v>164</v>
      </c>
      <c r="E21" s="19"/>
      <c r="F21" s="152"/>
      <c r="G21" s="172"/>
      <c r="H21" s="152"/>
      <c r="I21" s="172"/>
      <c r="J21" s="152"/>
      <c r="K21" s="172"/>
      <c r="L21" s="152"/>
    </row>
    <row r="22" spans="1:12" s="33" customFormat="1" ht="22.25" customHeight="1">
      <c r="A22" s="33" t="s">
        <v>156</v>
      </c>
      <c r="E22" s="19"/>
      <c r="F22" s="152">
        <v>-181</v>
      </c>
      <c r="G22" s="152"/>
      <c r="H22" s="152">
        <v>127</v>
      </c>
      <c r="I22" s="152"/>
      <c r="J22" s="152">
        <v>-2361</v>
      </c>
      <c r="K22" s="152"/>
      <c r="L22" s="152">
        <v>3853</v>
      </c>
    </row>
    <row r="23" spans="1:12" s="33" customFormat="1" ht="22.25" customHeight="1">
      <c r="A23" s="33" t="s">
        <v>155</v>
      </c>
      <c r="E23" s="19"/>
      <c r="F23" s="47">
        <v>0</v>
      </c>
      <c r="G23" s="152"/>
      <c r="H23" s="47">
        <v>0</v>
      </c>
      <c r="I23" s="152"/>
      <c r="J23" s="47">
        <v>0</v>
      </c>
      <c r="K23" s="152"/>
      <c r="L23" s="47">
        <v>0</v>
      </c>
    </row>
    <row r="24" spans="1:12" s="33" customFormat="1" ht="22.25" customHeight="1">
      <c r="E24" s="19"/>
      <c r="F24" s="155">
        <f>SUM(F22:F23)</f>
        <v>-181</v>
      </c>
      <c r="G24" s="151"/>
      <c r="H24" s="155">
        <f>SUM(H22:H23)</f>
        <v>127</v>
      </c>
      <c r="I24" s="151"/>
      <c r="J24" s="155">
        <f>SUM(J22:J23)</f>
        <v>-2361</v>
      </c>
      <c r="K24" s="151"/>
      <c r="L24" s="155">
        <f>SUM(L22:L23)</f>
        <v>3853</v>
      </c>
    </row>
    <row r="25" spans="1:12" s="33" customFormat="1" ht="22.25" customHeight="1" thickTop="1">
      <c r="E25" s="19"/>
      <c r="F25" s="122"/>
      <c r="G25" s="173"/>
      <c r="H25" s="121"/>
      <c r="I25" s="121"/>
      <c r="J25" s="121"/>
      <c r="K25" s="121"/>
      <c r="L25" s="121"/>
    </row>
    <row r="26" spans="1:12" s="33" customFormat="1" ht="22.25" customHeight="1">
      <c r="E26" s="145"/>
      <c r="F26" s="122"/>
      <c r="G26" s="173"/>
      <c r="H26" s="121"/>
      <c r="I26" s="173"/>
      <c r="J26" s="121"/>
      <c r="K26" s="173"/>
      <c r="L26" s="121"/>
    </row>
    <row r="27" spans="1:12" s="33" customFormat="1" ht="22.25" customHeight="1">
      <c r="E27" s="145"/>
      <c r="F27" s="122"/>
      <c r="G27" s="121"/>
      <c r="H27" s="121"/>
      <c r="I27" s="121"/>
      <c r="J27" s="121"/>
      <c r="K27" s="121"/>
      <c r="L27" s="121"/>
    </row>
    <row r="28" spans="1:12" s="33" customFormat="1" ht="22.25" customHeight="1">
      <c r="E28" s="145"/>
      <c r="F28" s="122"/>
      <c r="G28" s="121"/>
      <c r="H28" s="121"/>
      <c r="I28" s="121"/>
      <c r="J28" s="121"/>
      <c r="K28" s="121"/>
      <c r="L28" s="121"/>
    </row>
    <row r="29" spans="1:12" s="33" customFormat="1" ht="22.25" customHeight="1">
      <c r="E29" s="147"/>
      <c r="F29" s="122"/>
      <c r="G29" s="121"/>
      <c r="H29" s="121"/>
      <c r="I29" s="121"/>
      <c r="J29" s="121"/>
      <c r="K29" s="121"/>
      <c r="L29" s="121"/>
    </row>
    <row r="30" spans="1:12" s="33" customFormat="1" ht="22.25" customHeight="1">
      <c r="E30" s="147"/>
      <c r="F30" s="122"/>
      <c r="G30" s="121"/>
      <c r="H30" s="121"/>
      <c r="I30" s="121"/>
      <c r="J30" s="121"/>
      <c r="K30" s="121"/>
      <c r="L30" s="121"/>
    </row>
    <row r="31" spans="1:12" s="33" customFormat="1" ht="22.25" customHeight="1">
      <c r="E31" s="145"/>
      <c r="F31" s="122"/>
      <c r="G31" s="121"/>
      <c r="H31" s="121"/>
      <c r="I31" s="121"/>
      <c r="J31" s="121"/>
      <c r="K31" s="121"/>
      <c r="L31" s="121"/>
    </row>
    <row r="32" spans="1:12" s="33" customFormat="1" ht="22.25" customHeight="1">
      <c r="E32" s="145"/>
      <c r="F32" s="122"/>
      <c r="G32" s="121"/>
      <c r="H32" s="121"/>
      <c r="I32" s="121"/>
      <c r="J32" s="121"/>
      <c r="K32" s="121"/>
      <c r="L32" s="121"/>
    </row>
    <row r="33" spans="1:12" s="33" customFormat="1" ht="22.25" customHeight="1">
      <c r="E33" s="145"/>
      <c r="F33" s="122"/>
      <c r="G33" s="121"/>
      <c r="H33" s="121"/>
      <c r="I33" s="121"/>
      <c r="J33" s="121"/>
      <c r="K33" s="121"/>
      <c r="L33" s="121"/>
    </row>
    <row r="34" spans="1:12" s="33" customFormat="1" ht="22.25" customHeight="1">
      <c r="E34" s="145"/>
      <c r="F34" s="122"/>
      <c r="G34" s="121"/>
      <c r="H34" s="121"/>
      <c r="I34" s="121"/>
      <c r="J34" s="121"/>
      <c r="K34" s="121"/>
      <c r="L34" s="121"/>
    </row>
    <row r="35" spans="1:12" s="33" customFormat="1" ht="22.25" customHeight="1">
      <c r="A35" s="34"/>
      <c r="B35" s="18"/>
      <c r="E35" s="18"/>
      <c r="F35" s="121"/>
      <c r="G35" s="121"/>
      <c r="H35" s="121"/>
      <c r="I35" s="121"/>
      <c r="J35" s="121"/>
      <c r="K35" s="121"/>
      <c r="L35" s="121"/>
    </row>
    <row r="36" spans="1:12" ht="22.25" customHeight="1">
      <c r="E36" s="5"/>
      <c r="F36" s="12"/>
      <c r="G36" s="12"/>
      <c r="H36" s="12"/>
      <c r="I36" s="12"/>
      <c r="J36" s="12"/>
      <c r="K36" s="12"/>
      <c r="L36" s="12"/>
    </row>
    <row r="37" spans="1:12" ht="22.25" customHeight="1">
      <c r="A37" s="175" t="s">
        <v>114</v>
      </c>
      <c r="B37" s="175"/>
      <c r="C37" s="175"/>
      <c r="D37" s="175"/>
      <c r="E37" s="175"/>
      <c r="F37" s="3"/>
      <c r="G37" s="3"/>
      <c r="H37" s="176" t="s">
        <v>169</v>
      </c>
      <c r="I37" s="176"/>
      <c r="J37" s="176"/>
      <c r="K37" s="176"/>
      <c r="L37" s="176"/>
    </row>
    <row r="38" spans="1:12" ht="22.25" customHeight="1">
      <c r="A38" s="175" t="s">
        <v>116</v>
      </c>
      <c r="B38" s="175"/>
      <c r="C38" s="175"/>
      <c r="D38" s="175"/>
      <c r="E38" s="175"/>
      <c r="F38" s="3"/>
      <c r="G38" s="3"/>
      <c r="H38" s="176" t="s">
        <v>117</v>
      </c>
      <c r="I38" s="176"/>
      <c r="J38" s="176"/>
      <c r="K38" s="176"/>
      <c r="L38" s="176"/>
    </row>
    <row r="39" spans="1:12" ht="22.25" customHeight="1">
      <c r="E39" s="5"/>
      <c r="F39" s="12"/>
      <c r="G39" s="12"/>
      <c r="H39" s="12"/>
      <c r="I39" s="12"/>
      <c r="J39" s="12"/>
      <c r="K39" s="12"/>
      <c r="L39" s="12"/>
    </row>
    <row r="40" spans="1:12" ht="22.25" customHeight="1">
      <c r="E40" s="5"/>
      <c r="F40" s="12"/>
      <c r="G40" s="12"/>
      <c r="H40" s="12"/>
      <c r="I40" s="12"/>
      <c r="J40" s="12"/>
      <c r="K40" s="12"/>
      <c r="L40" s="12"/>
    </row>
    <row r="41" spans="1:12" s="5" customFormat="1" ht="22.25" customHeight="1">
      <c r="F41" s="12"/>
      <c r="G41" s="12"/>
      <c r="H41" s="12"/>
      <c r="I41" s="12"/>
      <c r="J41" s="12"/>
      <c r="K41" s="12"/>
      <c r="L41" s="12"/>
    </row>
    <row r="42" spans="1:12" s="5" customFormat="1" ht="22.25" customHeight="1">
      <c r="F42" s="12"/>
      <c r="G42" s="12"/>
      <c r="H42" s="15"/>
      <c r="I42" s="12"/>
      <c r="J42" s="12"/>
      <c r="K42" s="12"/>
      <c r="L42" s="12"/>
    </row>
  </sheetData>
  <mergeCells count="14">
    <mergeCell ref="A1:L1"/>
    <mergeCell ref="A2:L2"/>
    <mergeCell ref="F3:L3"/>
    <mergeCell ref="F6:H6"/>
    <mergeCell ref="J6:L6"/>
    <mergeCell ref="F4:H4"/>
    <mergeCell ref="J4:L4"/>
    <mergeCell ref="F5:H5"/>
    <mergeCell ref="J5:L5"/>
    <mergeCell ref="A37:E37"/>
    <mergeCell ref="H37:L37"/>
    <mergeCell ref="A38:E38"/>
    <mergeCell ref="H38:L38"/>
    <mergeCell ref="F8:L8"/>
  </mergeCells>
  <pageMargins left="0.8" right="0.8" top="0.48" bottom="0.5" header="0.5" footer="0.5"/>
  <pageSetup paperSize="9" scale="77" firstPageNumber="7" fitToHeight="0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FFFF"/>
  </sheetPr>
  <dimension ref="A1:Q41"/>
  <sheetViews>
    <sheetView view="pageBreakPreview" topLeftCell="A13" zoomScale="80" zoomScaleNormal="90" zoomScaleSheetLayoutView="80" workbookViewId="0">
      <selection activeCell="A23" sqref="A23"/>
    </sheetView>
  </sheetViews>
  <sheetFormatPr defaultColWidth="9" defaultRowHeight="17.5"/>
  <cols>
    <col min="1" max="1" width="62.09765625" style="10" customWidth="1"/>
    <col min="2" max="2" width="14.19921875" style="10" customWidth="1"/>
    <col min="3" max="3" width="16.19921875" style="10" customWidth="1"/>
    <col min="4" max="4" width="0.69921875" style="10" customWidth="1"/>
    <col min="5" max="5" width="16.19921875" style="10" customWidth="1"/>
    <col min="6" max="6" width="1" style="10" customWidth="1"/>
    <col min="7" max="7" width="16.19921875" style="10" customWidth="1"/>
    <col min="8" max="8" width="0.69921875" style="10" customWidth="1"/>
    <col min="9" max="9" width="16.19921875" style="10" customWidth="1"/>
    <col min="10" max="10" width="0.69921875" style="10" customWidth="1"/>
    <col min="11" max="11" width="16.19921875" style="10" customWidth="1"/>
    <col min="12" max="12" width="0.69921875" style="10" customWidth="1"/>
    <col min="13" max="13" width="16.19921875" style="10" customWidth="1"/>
    <col min="14" max="14" width="0.69921875" style="10" customWidth="1"/>
    <col min="15" max="15" width="16.19921875" style="10" customWidth="1"/>
    <col min="16" max="16384" width="9" style="10"/>
  </cols>
  <sheetData>
    <row r="1" spans="1:15" s="17" customFormat="1" ht="23">
      <c r="A1" s="193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</row>
    <row r="2" spans="1:15" s="17" customFormat="1" ht="23">
      <c r="A2" s="193" t="s">
        <v>71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</row>
    <row r="3" spans="1:15" s="17" customFormat="1" ht="22" customHeight="1">
      <c r="A3" s="193"/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</row>
    <row r="4" spans="1:15" s="18" customFormat="1" ht="22">
      <c r="A4" s="84"/>
      <c r="B4" s="37"/>
      <c r="C4" s="192" t="s">
        <v>2</v>
      </c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</row>
    <row r="5" spans="1:15" s="18" customFormat="1" ht="21.5">
      <c r="C5" s="85"/>
      <c r="D5" s="86"/>
      <c r="E5" s="86"/>
      <c r="F5" s="86"/>
      <c r="G5" s="86"/>
      <c r="H5" s="86"/>
      <c r="I5" s="86"/>
      <c r="J5" s="86"/>
      <c r="K5" s="194" t="s">
        <v>72</v>
      </c>
      <c r="L5" s="194"/>
      <c r="M5" s="194"/>
      <c r="N5" s="87"/>
    </row>
    <row r="6" spans="1:15" s="18" customFormat="1" ht="21.75" customHeight="1">
      <c r="C6" s="86" t="s">
        <v>73</v>
      </c>
      <c r="D6" s="86"/>
      <c r="E6" s="86"/>
      <c r="F6" s="86"/>
      <c r="G6" s="86" t="s">
        <v>74</v>
      </c>
      <c r="H6" s="86"/>
      <c r="I6" s="86"/>
      <c r="J6" s="86"/>
      <c r="K6" s="87" t="s">
        <v>75</v>
      </c>
      <c r="L6" s="87"/>
      <c r="N6" s="87"/>
      <c r="O6" s="33"/>
    </row>
    <row r="7" spans="1:15" s="18" customFormat="1" ht="21.5">
      <c r="C7" s="88" t="s">
        <v>76</v>
      </c>
      <c r="D7" s="86"/>
      <c r="E7" s="86" t="s">
        <v>77</v>
      </c>
      <c r="F7" s="86"/>
      <c r="G7" s="88" t="s">
        <v>78</v>
      </c>
      <c r="H7" s="86"/>
      <c r="I7" s="86" t="s">
        <v>79</v>
      </c>
      <c r="J7" s="86"/>
      <c r="K7" s="87" t="s">
        <v>80</v>
      </c>
      <c r="L7" s="89"/>
      <c r="M7" s="90"/>
      <c r="N7" s="87"/>
      <c r="O7" s="87" t="s">
        <v>81</v>
      </c>
    </row>
    <row r="8" spans="1:15" s="18" customFormat="1" ht="21.5">
      <c r="B8" s="64" t="s">
        <v>7</v>
      </c>
      <c r="C8" s="88" t="s">
        <v>82</v>
      </c>
      <c r="D8" s="86"/>
      <c r="E8" s="88" t="s">
        <v>83</v>
      </c>
      <c r="F8" s="86"/>
      <c r="G8" s="88" t="s">
        <v>84</v>
      </c>
      <c r="H8" s="86"/>
      <c r="I8" s="132" t="s">
        <v>85</v>
      </c>
      <c r="J8" s="86"/>
      <c r="K8" s="87" t="s">
        <v>86</v>
      </c>
      <c r="L8" s="89"/>
      <c r="M8" s="90" t="s">
        <v>46</v>
      </c>
      <c r="N8" s="87"/>
      <c r="O8" s="87" t="s">
        <v>87</v>
      </c>
    </row>
    <row r="9" spans="1:15" s="18" customFormat="1" ht="21.5">
      <c r="C9" s="191" t="s">
        <v>11</v>
      </c>
      <c r="D9" s="191"/>
      <c r="E9" s="191"/>
      <c r="F9" s="191"/>
      <c r="G9" s="191"/>
      <c r="H9" s="191"/>
      <c r="I9" s="191"/>
      <c r="J9" s="191"/>
      <c r="K9" s="191"/>
      <c r="L9" s="191"/>
      <c r="M9" s="191"/>
      <c r="N9" s="191"/>
      <c r="O9" s="191"/>
    </row>
    <row r="10" spans="1:15" s="18" customFormat="1" ht="22">
      <c r="A10" s="92" t="s">
        <v>88</v>
      </c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</row>
    <row r="11" spans="1:15" s="26" customFormat="1" ht="22">
      <c r="A11" s="26" t="s">
        <v>89</v>
      </c>
      <c r="C11" s="54">
        <v>250000</v>
      </c>
      <c r="D11" s="54"/>
      <c r="E11" s="54">
        <v>129163</v>
      </c>
      <c r="F11" s="54"/>
      <c r="G11" s="54">
        <v>17117</v>
      </c>
      <c r="H11" s="54"/>
      <c r="I11" s="107">
        <v>0</v>
      </c>
      <c r="J11" s="54"/>
      <c r="K11" s="54">
        <v>10895</v>
      </c>
      <c r="L11" s="54"/>
      <c r="M11" s="54">
        <v>7304</v>
      </c>
      <c r="N11" s="54"/>
      <c r="O11" s="54">
        <f>SUM(C11:N11)</f>
        <v>414479</v>
      </c>
    </row>
    <row r="12" spans="1:15" s="93" customFormat="1" ht="22">
      <c r="A12" s="79" t="s">
        <v>90</v>
      </c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7"/>
    </row>
    <row r="13" spans="1:15" s="18" customFormat="1" ht="21.5">
      <c r="A13" s="18" t="s">
        <v>91</v>
      </c>
      <c r="C13" s="107">
        <v>0</v>
      </c>
      <c r="D13" s="107"/>
      <c r="E13" s="107">
        <v>0</v>
      </c>
      <c r="F13" s="107"/>
      <c r="G13" s="107">
        <v>0</v>
      </c>
      <c r="H13" s="107"/>
      <c r="I13" s="107">
        <v>0</v>
      </c>
      <c r="J13" s="107"/>
      <c r="K13" s="107">
        <v>0</v>
      </c>
      <c r="L13" s="107"/>
      <c r="M13" s="107">
        <v>127</v>
      </c>
      <c r="N13" s="107"/>
      <c r="O13" s="107">
        <f>SUM(C13:N13)</f>
        <v>127</v>
      </c>
    </row>
    <row r="14" spans="1:15" s="18" customFormat="1" ht="22">
      <c r="A14" s="26" t="s">
        <v>157</v>
      </c>
      <c r="C14" s="134">
        <f>SUM(C12:C13)</f>
        <v>0</v>
      </c>
      <c r="D14" s="104"/>
      <c r="E14" s="134">
        <f>SUM(E12:E13)</f>
        <v>0</v>
      </c>
      <c r="F14" s="104"/>
      <c r="G14" s="134">
        <f>SUM(G12:G13)</f>
        <v>0</v>
      </c>
      <c r="H14" s="131">
        <f t="shared" ref="H14:I14" si="0">SUM(H12:H13)</f>
        <v>0</v>
      </c>
      <c r="I14" s="134">
        <f t="shared" si="0"/>
        <v>0</v>
      </c>
      <c r="J14" s="104"/>
      <c r="K14" s="134">
        <f>SUM(K12:K13)</f>
        <v>0</v>
      </c>
      <c r="L14" s="104"/>
      <c r="M14" s="135">
        <f>SUM(M12:M13)</f>
        <v>127</v>
      </c>
      <c r="N14" s="104"/>
      <c r="O14" s="135">
        <f>SUM(O12:O13)</f>
        <v>127</v>
      </c>
    </row>
    <row r="15" spans="1:15" s="18" customFormat="1" ht="15" customHeight="1">
      <c r="C15" s="136"/>
      <c r="D15" s="107"/>
      <c r="E15" s="136"/>
      <c r="F15" s="107"/>
      <c r="G15" s="137"/>
      <c r="H15" s="47"/>
      <c r="I15" s="136"/>
      <c r="J15" s="47"/>
      <c r="K15" s="136"/>
      <c r="L15" s="102"/>
      <c r="M15" s="136"/>
      <c r="N15" s="47"/>
      <c r="O15" s="136"/>
    </row>
    <row r="16" spans="1:15" s="26" customFormat="1" ht="22.5" thickBot="1">
      <c r="A16" s="26" t="s">
        <v>92</v>
      </c>
      <c r="B16" s="94"/>
      <c r="C16" s="124">
        <f>C11+C14</f>
        <v>250000</v>
      </c>
      <c r="D16" s="108"/>
      <c r="E16" s="124">
        <f>E11+E14</f>
        <v>129163</v>
      </c>
      <c r="F16" s="108"/>
      <c r="G16" s="124">
        <f>G11+G14</f>
        <v>17117</v>
      </c>
      <c r="H16" s="54"/>
      <c r="I16" s="124">
        <f>I11+I14</f>
        <v>0</v>
      </c>
      <c r="J16" s="54"/>
      <c r="K16" s="124">
        <f>K11+K14</f>
        <v>10895</v>
      </c>
      <c r="L16" s="54"/>
      <c r="M16" s="124">
        <f>M11+M14</f>
        <v>7431</v>
      </c>
      <c r="N16" s="54"/>
      <c r="O16" s="124">
        <f>O11+O14</f>
        <v>414606</v>
      </c>
    </row>
    <row r="17" spans="1:17" s="18" customFormat="1" ht="15" customHeight="1" thickTop="1">
      <c r="A17" s="95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</row>
    <row r="18" spans="1:17" s="18" customFormat="1" ht="22">
      <c r="A18" s="92" t="s">
        <v>93</v>
      </c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</row>
    <row r="19" spans="1:17" s="26" customFormat="1" ht="22">
      <c r="A19" s="26" t="s">
        <v>100</v>
      </c>
      <c r="C19" s="54">
        <v>375000</v>
      </c>
      <c r="D19" s="54"/>
      <c r="E19" s="54">
        <v>191663</v>
      </c>
      <c r="F19" s="54"/>
      <c r="G19" s="54">
        <f>G16</f>
        <v>17117</v>
      </c>
      <c r="H19" s="54"/>
      <c r="I19" s="54">
        <v>1333</v>
      </c>
      <c r="J19" s="54"/>
      <c r="K19" s="54">
        <v>11770</v>
      </c>
      <c r="L19" s="54"/>
      <c r="M19" s="54">
        <v>12989</v>
      </c>
      <c r="N19" s="54"/>
      <c r="O19" s="54">
        <v>609872</v>
      </c>
    </row>
    <row r="20" spans="1:17" s="18" customFormat="1" ht="22">
      <c r="A20" s="79" t="s">
        <v>94</v>
      </c>
      <c r="C20" s="47"/>
      <c r="D20" s="47"/>
      <c r="E20" s="47"/>
      <c r="F20" s="47"/>
      <c r="G20" s="47"/>
      <c r="H20" s="54"/>
      <c r="I20" s="47"/>
      <c r="J20" s="47"/>
      <c r="K20" s="47"/>
      <c r="L20" s="47"/>
      <c r="M20" s="47"/>
      <c r="N20" s="47"/>
      <c r="O20" s="47"/>
    </row>
    <row r="21" spans="1:17" s="18" customFormat="1" ht="22">
      <c r="A21" s="93" t="s">
        <v>113</v>
      </c>
      <c r="C21" s="47"/>
      <c r="D21" s="47"/>
      <c r="E21" s="47"/>
      <c r="F21" s="47"/>
      <c r="G21" s="47"/>
      <c r="H21" s="54"/>
      <c r="I21" s="47"/>
      <c r="J21" s="47"/>
      <c r="K21" s="47"/>
      <c r="L21" s="47"/>
      <c r="M21" s="47"/>
      <c r="N21" s="47"/>
      <c r="O21" s="47"/>
    </row>
    <row r="22" spans="1:17" s="18" customFormat="1" ht="22">
      <c r="A22" s="50" t="s">
        <v>95</v>
      </c>
      <c r="B22" s="65" t="s">
        <v>167</v>
      </c>
      <c r="C22" s="47">
        <v>667</v>
      </c>
      <c r="D22" s="47"/>
      <c r="E22" s="47">
        <v>666</v>
      </c>
      <c r="F22" s="47"/>
      <c r="G22" s="107">
        <v>0</v>
      </c>
      <c r="H22" s="54"/>
      <c r="I22" s="47">
        <v>-1333</v>
      </c>
      <c r="J22" s="107"/>
      <c r="K22" s="107">
        <v>0</v>
      </c>
      <c r="L22" s="47"/>
      <c r="M22" s="107">
        <v>0</v>
      </c>
      <c r="N22" s="47"/>
      <c r="O22" s="47">
        <f>SUM(C22:N22)</f>
        <v>0</v>
      </c>
    </row>
    <row r="23" spans="1:17" s="18" customFormat="1" ht="22">
      <c r="A23" s="101" t="s">
        <v>170</v>
      </c>
      <c r="C23" s="130">
        <f>C22</f>
        <v>667</v>
      </c>
      <c r="D23" s="104"/>
      <c r="E23" s="130">
        <f>E22</f>
        <v>666</v>
      </c>
      <c r="F23" s="104"/>
      <c r="G23" s="130">
        <f>G22</f>
        <v>0</v>
      </c>
      <c r="H23" s="47"/>
      <c r="I23" s="130">
        <f>I22</f>
        <v>-1333</v>
      </c>
      <c r="J23" s="162" t="e">
        <f>SUM(#REF!)</f>
        <v>#REF!</v>
      </c>
      <c r="K23" s="130">
        <f>K22</f>
        <v>0</v>
      </c>
      <c r="L23" s="104"/>
      <c r="M23" s="130">
        <f>M22</f>
        <v>0</v>
      </c>
      <c r="N23" s="104"/>
      <c r="O23" s="130">
        <f>O22</f>
        <v>0</v>
      </c>
    </row>
    <row r="24" spans="1:17" s="18" customFormat="1" ht="15" customHeight="1">
      <c r="A24" s="93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</row>
    <row r="25" spans="1:17" s="18" customFormat="1" ht="22">
      <c r="A25" s="79" t="s">
        <v>90</v>
      </c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</row>
    <row r="26" spans="1:17" s="18" customFormat="1" ht="21.5">
      <c r="A26" s="18" t="s">
        <v>91</v>
      </c>
      <c r="C26" s="107">
        <v>0</v>
      </c>
      <c r="D26" s="107"/>
      <c r="E26" s="107">
        <v>0</v>
      </c>
      <c r="F26" s="107"/>
      <c r="G26" s="107">
        <v>0</v>
      </c>
      <c r="H26" s="107"/>
      <c r="I26" s="107">
        <v>0</v>
      </c>
      <c r="J26" s="47"/>
      <c r="K26" s="107">
        <v>0</v>
      </c>
      <c r="L26" s="47"/>
      <c r="M26" s="47">
        <v>2131</v>
      </c>
      <c r="N26" s="47"/>
      <c r="O26" s="47">
        <f t="shared" ref="O26:O27" si="1">SUM(C26:N26)</f>
        <v>2131</v>
      </c>
    </row>
    <row r="27" spans="1:17" s="18" customFormat="1" ht="21.5">
      <c r="A27" s="18" t="s">
        <v>96</v>
      </c>
      <c r="C27" s="107">
        <v>0</v>
      </c>
      <c r="D27" s="107"/>
      <c r="E27" s="107">
        <v>0</v>
      </c>
      <c r="F27" s="107"/>
      <c r="G27" s="107">
        <v>0</v>
      </c>
      <c r="H27" s="107"/>
      <c r="I27" s="107">
        <v>0</v>
      </c>
      <c r="J27" s="47"/>
      <c r="K27" s="107">
        <v>0</v>
      </c>
      <c r="L27" s="47"/>
      <c r="M27" s="47">
        <v>-2312</v>
      </c>
      <c r="N27" s="47"/>
      <c r="O27" s="47">
        <f t="shared" si="1"/>
        <v>-2312</v>
      </c>
    </row>
    <row r="28" spans="1:17" s="18" customFormat="1" ht="22">
      <c r="A28" s="26" t="s">
        <v>97</v>
      </c>
      <c r="C28" s="125">
        <f>SUM(C26:C27)</f>
        <v>0</v>
      </c>
      <c r="D28" s="104"/>
      <c r="E28" s="125">
        <f>SUM(E26:E27)</f>
        <v>0</v>
      </c>
      <c r="F28" s="104"/>
      <c r="G28" s="125">
        <f>SUM(G26:G27)</f>
        <v>0</v>
      </c>
      <c r="H28" s="131">
        <f t="shared" ref="H28:I28" si="2">SUM(H26:H27)</f>
        <v>0</v>
      </c>
      <c r="I28" s="125">
        <f t="shared" si="2"/>
        <v>0</v>
      </c>
      <c r="J28" s="104"/>
      <c r="K28" s="125">
        <f>SUM(K26:K27)</f>
        <v>0</v>
      </c>
      <c r="L28" s="104"/>
      <c r="M28" s="130">
        <f>SUM(M26:M27)</f>
        <v>-181</v>
      </c>
      <c r="N28" s="104"/>
      <c r="O28" s="130">
        <f>SUM(O26:O27)</f>
        <v>-181</v>
      </c>
    </row>
    <row r="29" spans="1:17" s="18" customFormat="1" ht="15" customHeight="1"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</row>
    <row r="30" spans="1:17" s="18" customFormat="1" ht="21.5" hidden="1">
      <c r="A30" s="18" t="s">
        <v>98</v>
      </c>
      <c r="C30" s="107">
        <v>0</v>
      </c>
      <c r="D30" s="107"/>
      <c r="E30" s="107">
        <v>0</v>
      </c>
      <c r="F30" s="107"/>
      <c r="G30" s="107">
        <v>0</v>
      </c>
      <c r="H30" s="107"/>
      <c r="I30" s="107">
        <v>0</v>
      </c>
      <c r="J30" s="47"/>
      <c r="K30" s="107">
        <v>0</v>
      </c>
      <c r="L30" s="107"/>
      <c r="M30" s="107">
        <v>0</v>
      </c>
      <c r="N30" s="107"/>
      <c r="O30" s="107">
        <v>0</v>
      </c>
      <c r="P30" s="107"/>
      <c r="Q30" s="107"/>
    </row>
    <row r="31" spans="1:17" s="18" customFormat="1" ht="21.5" hidden="1">
      <c r="C31" s="106"/>
      <c r="D31" s="47"/>
      <c r="E31" s="106"/>
      <c r="F31" s="47"/>
      <c r="G31" s="106"/>
      <c r="H31" s="107"/>
      <c r="I31" s="106"/>
      <c r="J31" s="47"/>
      <c r="K31" s="106"/>
      <c r="L31" s="47"/>
      <c r="M31" s="106"/>
      <c r="N31" s="47"/>
      <c r="O31" s="106"/>
    </row>
    <row r="32" spans="1:17" s="26" customFormat="1" ht="22.5" thickBot="1">
      <c r="A32" s="26" t="s">
        <v>99</v>
      </c>
      <c r="C32" s="124">
        <f>C19+C23+C28+C30</f>
        <v>375667</v>
      </c>
      <c r="D32" s="54"/>
      <c r="E32" s="124">
        <f>E19+E23+E28+E30</f>
        <v>192329</v>
      </c>
      <c r="F32" s="54"/>
      <c r="G32" s="124">
        <f>G19+G23+G28+G30</f>
        <v>17117</v>
      </c>
      <c r="H32" s="108">
        <f>H19+H23+H28+H30</f>
        <v>0</v>
      </c>
      <c r="I32" s="124">
        <f>I19+I23+I28+I30</f>
        <v>0</v>
      </c>
      <c r="J32" s="54"/>
      <c r="K32" s="124">
        <f>K19+K23+K28+K30</f>
        <v>11770</v>
      </c>
      <c r="L32" s="54"/>
      <c r="M32" s="124">
        <f>M19+M23+M28+M30</f>
        <v>12808</v>
      </c>
      <c r="N32" s="126"/>
      <c r="O32" s="124">
        <f>O19+O23+O28+O30</f>
        <v>609691</v>
      </c>
      <c r="P32" s="133">
        <f>'BS p.3-5'!F101-'Equity (conso) p.8'!O32</f>
        <v>0</v>
      </c>
    </row>
    <row r="33" spans="1:15" s="18" customFormat="1" ht="22" thickTop="1">
      <c r="A33" s="34"/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</row>
    <row r="34" spans="1:15" s="18" customFormat="1" ht="21.5">
      <c r="A34" s="175" t="s">
        <v>114</v>
      </c>
      <c r="B34" s="175"/>
      <c r="C34" s="175"/>
      <c r="D34" s="175"/>
      <c r="E34" s="175"/>
      <c r="F34" s="156"/>
      <c r="G34" s="3"/>
      <c r="H34" s="3"/>
      <c r="I34" s="176" t="s">
        <v>115</v>
      </c>
      <c r="J34" s="176"/>
      <c r="K34" s="176"/>
      <c r="L34" s="176"/>
      <c r="M34" s="176"/>
      <c r="N34" s="128"/>
      <c r="O34" s="128"/>
    </row>
    <row r="35" spans="1:15" s="18" customFormat="1" ht="21.5">
      <c r="A35" s="175" t="s">
        <v>116</v>
      </c>
      <c r="B35" s="175"/>
      <c r="C35" s="175"/>
      <c r="D35" s="175"/>
      <c r="E35" s="175"/>
      <c r="F35" s="156"/>
      <c r="G35" s="3"/>
      <c r="H35" s="3"/>
      <c r="I35" s="176" t="s">
        <v>117</v>
      </c>
      <c r="J35" s="176"/>
      <c r="K35" s="176"/>
      <c r="L35" s="176"/>
      <c r="M35" s="176"/>
      <c r="N35" s="128"/>
      <c r="O35" s="128"/>
    </row>
    <row r="36" spans="1:15" s="18" customFormat="1" ht="21.5">
      <c r="A36" s="156"/>
      <c r="B36" s="156"/>
      <c r="C36" s="156"/>
      <c r="D36" s="156"/>
      <c r="E36" s="156"/>
      <c r="F36" s="3"/>
      <c r="G36" s="3"/>
      <c r="H36" s="176"/>
      <c r="I36" s="176"/>
      <c r="J36" s="176"/>
      <c r="K36" s="176"/>
      <c r="L36" s="176"/>
      <c r="M36" s="128"/>
      <c r="N36" s="128"/>
      <c r="O36" s="128"/>
    </row>
    <row r="37" spans="1:15" s="18" customFormat="1" ht="21.5"/>
    <row r="38" spans="1:15" s="18" customFormat="1" ht="21.5"/>
    <row r="39" spans="1:15" s="18" customFormat="1" ht="21.5"/>
    <row r="40" spans="1:15" s="18" customFormat="1" ht="21.5"/>
    <row r="41" spans="1:15" s="18" customFormat="1" ht="21.5"/>
  </sheetData>
  <mergeCells count="11">
    <mergeCell ref="C9:O9"/>
    <mergeCell ref="C4:O4"/>
    <mergeCell ref="A1:O1"/>
    <mergeCell ref="A2:O2"/>
    <mergeCell ref="A3:O3"/>
    <mergeCell ref="K5:M5"/>
    <mergeCell ref="A35:E35"/>
    <mergeCell ref="H36:L36"/>
    <mergeCell ref="I34:M34"/>
    <mergeCell ref="I35:M35"/>
    <mergeCell ref="A34:E34"/>
  </mergeCells>
  <pageMargins left="0.8" right="0.8" top="0.48" bottom="0.5" header="0.5" footer="0.5"/>
  <pageSetup paperSize="9" scale="72" firstPageNumber="8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ignoredErrors>
    <ignoredError sqref="C14:M1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FFFF"/>
  </sheetPr>
  <dimension ref="A1:S35"/>
  <sheetViews>
    <sheetView view="pageBreakPreview" topLeftCell="A13" zoomScale="85" zoomScaleNormal="70" zoomScaleSheetLayoutView="85" workbookViewId="0">
      <selection activeCell="A23" sqref="A23"/>
    </sheetView>
  </sheetViews>
  <sheetFormatPr defaultColWidth="9" defaultRowHeight="22.5" customHeight="1"/>
  <cols>
    <col min="1" max="1" width="62.19921875" style="10" customWidth="1"/>
    <col min="2" max="2" width="14" style="10" customWidth="1"/>
    <col min="3" max="3" width="16.19921875" style="10" customWidth="1"/>
    <col min="4" max="4" width="0.69921875" style="10" customWidth="1"/>
    <col min="5" max="5" width="16.19921875" style="10" customWidth="1"/>
    <col min="6" max="6" width="0.69921875" style="10" customWidth="1"/>
    <col min="7" max="7" width="16.19921875" style="10" customWidth="1"/>
    <col min="8" max="8" width="0.69921875" style="10" customWidth="1"/>
    <col min="9" max="9" width="16.19921875" style="10" customWidth="1"/>
    <col min="10" max="10" width="0.8984375" style="10" customWidth="1"/>
    <col min="11" max="11" width="16.19921875" style="10" customWidth="1"/>
    <col min="12" max="12" width="0.69921875" style="10" customWidth="1"/>
    <col min="13" max="13" width="16.19921875" style="10" customWidth="1"/>
    <col min="14" max="14" width="0.59765625" style="10" customWidth="1"/>
    <col min="15" max="15" width="16.19921875" style="10" customWidth="1"/>
    <col min="16" max="16" width="12.19921875" style="10" customWidth="1"/>
    <col min="17" max="16384" width="9" style="10"/>
  </cols>
  <sheetData>
    <row r="1" spans="1:19" ht="24.65" customHeight="1">
      <c r="A1" s="193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</row>
    <row r="2" spans="1:19" ht="24.65" customHeight="1">
      <c r="A2" s="193" t="s">
        <v>71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</row>
    <row r="3" spans="1:19" ht="18" customHeight="1">
      <c r="A3" s="193"/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</row>
    <row r="4" spans="1:19" s="18" customFormat="1" ht="22.5" customHeight="1">
      <c r="A4" s="97"/>
      <c r="B4" s="37"/>
      <c r="C4" s="192" t="s">
        <v>3</v>
      </c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53"/>
    </row>
    <row r="5" spans="1:19" s="18" customFormat="1" ht="22.5" customHeight="1">
      <c r="C5" s="85"/>
      <c r="D5" s="85"/>
      <c r="E5" s="85"/>
      <c r="F5" s="85"/>
      <c r="G5" s="85"/>
      <c r="H5" s="86"/>
      <c r="I5" s="86"/>
      <c r="J5" s="86"/>
      <c r="K5" s="194" t="s">
        <v>72</v>
      </c>
      <c r="L5" s="194"/>
      <c r="M5" s="194"/>
      <c r="N5" s="87"/>
      <c r="O5" s="87"/>
      <c r="P5" s="87"/>
    </row>
    <row r="6" spans="1:19" s="18" customFormat="1" ht="22.5" customHeight="1">
      <c r="C6" s="86" t="s">
        <v>73</v>
      </c>
      <c r="D6" s="86"/>
      <c r="E6" s="86"/>
      <c r="F6" s="86"/>
      <c r="G6" s="86" t="s">
        <v>74</v>
      </c>
      <c r="H6" s="86"/>
      <c r="I6" s="86"/>
      <c r="J6" s="86"/>
      <c r="K6" s="87" t="s">
        <v>75</v>
      </c>
      <c r="L6" s="87"/>
      <c r="N6" s="87"/>
      <c r="P6" s="87"/>
    </row>
    <row r="7" spans="1:19" s="18" customFormat="1" ht="22.5" customHeight="1">
      <c r="C7" s="88" t="s">
        <v>76</v>
      </c>
      <c r="D7" s="88"/>
      <c r="E7" s="88" t="s">
        <v>77</v>
      </c>
      <c r="F7" s="88"/>
      <c r="G7" s="88" t="s">
        <v>78</v>
      </c>
      <c r="H7" s="86"/>
      <c r="I7" s="86" t="s">
        <v>79</v>
      </c>
      <c r="J7" s="86"/>
      <c r="K7" s="87" t="s">
        <v>80</v>
      </c>
      <c r="L7" s="89"/>
      <c r="M7" s="90"/>
      <c r="N7" s="87"/>
      <c r="O7" s="87" t="s">
        <v>81</v>
      </c>
      <c r="P7" s="87"/>
    </row>
    <row r="8" spans="1:19" s="18" customFormat="1" ht="22.5" customHeight="1">
      <c r="B8" s="64" t="s">
        <v>7</v>
      </c>
      <c r="C8" s="88" t="s">
        <v>82</v>
      </c>
      <c r="D8" s="88"/>
      <c r="E8" s="88" t="s">
        <v>83</v>
      </c>
      <c r="F8" s="88"/>
      <c r="G8" s="88" t="s">
        <v>84</v>
      </c>
      <c r="H8" s="86"/>
      <c r="I8" s="132" t="s">
        <v>85</v>
      </c>
      <c r="J8" s="86"/>
      <c r="K8" s="87" t="s">
        <v>86</v>
      </c>
      <c r="L8" s="89"/>
      <c r="M8" s="98" t="s">
        <v>46</v>
      </c>
      <c r="N8" s="87"/>
      <c r="O8" s="87" t="s">
        <v>87</v>
      </c>
      <c r="P8" s="87"/>
    </row>
    <row r="9" spans="1:19" s="18" customFormat="1" ht="22.5" customHeight="1">
      <c r="C9" s="191" t="s">
        <v>11</v>
      </c>
      <c r="D9" s="191"/>
      <c r="E9" s="191"/>
      <c r="F9" s="191"/>
      <c r="G9" s="191"/>
      <c r="H9" s="191"/>
      <c r="I9" s="191"/>
      <c r="J9" s="191"/>
      <c r="K9" s="191"/>
      <c r="L9" s="191"/>
      <c r="M9" s="191"/>
      <c r="N9" s="191"/>
      <c r="O9" s="191"/>
      <c r="P9" s="99"/>
    </row>
    <row r="10" spans="1:19" s="18" customFormat="1" ht="22.5" customHeight="1">
      <c r="A10" s="92" t="s">
        <v>88</v>
      </c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9"/>
    </row>
    <row r="11" spans="1:19" s="26" customFormat="1" ht="22.5" customHeight="1">
      <c r="A11" s="26" t="s">
        <v>89</v>
      </c>
      <c r="C11" s="54">
        <v>250000</v>
      </c>
      <c r="D11" s="54"/>
      <c r="E11" s="54">
        <v>129163</v>
      </c>
      <c r="F11" s="54"/>
      <c r="G11" s="54">
        <v>17117</v>
      </c>
      <c r="H11" s="54"/>
      <c r="I11" s="107">
        <v>0</v>
      </c>
      <c r="J11" s="54"/>
      <c r="K11" s="54">
        <v>10895</v>
      </c>
      <c r="L11" s="54"/>
      <c r="M11" s="54">
        <v>26102</v>
      </c>
      <c r="N11" s="54"/>
      <c r="O11" s="54">
        <f>SUM(C11:M11)</f>
        <v>433277</v>
      </c>
      <c r="P11" s="100"/>
    </row>
    <row r="12" spans="1:19" s="18" customFormat="1" ht="22.5" customHeight="1">
      <c r="A12" s="79" t="s">
        <v>90</v>
      </c>
      <c r="C12" s="47"/>
      <c r="D12" s="47"/>
      <c r="E12" s="47"/>
      <c r="F12" s="47"/>
      <c r="G12" s="47"/>
      <c r="H12" s="47"/>
      <c r="I12" s="127"/>
      <c r="J12" s="47"/>
      <c r="K12" s="47"/>
      <c r="L12" s="47"/>
      <c r="M12" s="47"/>
      <c r="N12" s="47"/>
      <c r="O12" s="47"/>
      <c r="P12" s="30"/>
    </row>
    <row r="13" spans="1:19" s="18" customFormat="1" ht="22.5" customHeight="1">
      <c r="A13" s="18" t="s">
        <v>91</v>
      </c>
      <c r="C13" s="107">
        <v>0</v>
      </c>
      <c r="D13" s="107"/>
      <c r="E13" s="107">
        <v>0</v>
      </c>
      <c r="F13" s="107"/>
      <c r="G13" s="102">
        <v>0</v>
      </c>
      <c r="H13" s="107"/>
      <c r="I13" s="107">
        <v>0</v>
      </c>
      <c r="J13" s="107"/>
      <c r="K13" s="107">
        <v>0</v>
      </c>
      <c r="L13" s="102"/>
      <c r="M13" s="107">
        <v>3853</v>
      </c>
      <c r="N13" s="107"/>
      <c r="O13" s="107">
        <f>SUM(C13:M13)</f>
        <v>3853</v>
      </c>
      <c r="P13" s="30"/>
    </row>
    <row r="14" spans="1:19" s="18" customFormat="1" ht="22.5" customHeight="1">
      <c r="A14" s="26" t="s">
        <v>157</v>
      </c>
      <c r="C14" s="134">
        <f>SUM(C12:C13)</f>
        <v>0</v>
      </c>
      <c r="D14" s="104"/>
      <c r="E14" s="134">
        <f>SUM(E12:E13)</f>
        <v>0</v>
      </c>
      <c r="F14" s="104"/>
      <c r="G14" s="134">
        <f>SUM(G12:G13)</f>
        <v>0</v>
      </c>
      <c r="H14" s="131">
        <f t="shared" ref="H14:I14" si="0">SUM(H12:H13)</f>
        <v>0</v>
      </c>
      <c r="I14" s="134">
        <f t="shared" si="0"/>
        <v>0</v>
      </c>
      <c r="J14" s="104"/>
      <c r="K14" s="134">
        <f>SUM(K12:K13)</f>
        <v>0</v>
      </c>
      <c r="L14" s="104"/>
      <c r="M14" s="135">
        <f>SUM(M12:M13)</f>
        <v>3853</v>
      </c>
      <c r="N14" s="104"/>
      <c r="O14" s="135">
        <f>SUM(O12:O13)</f>
        <v>3853</v>
      </c>
      <c r="P14" s="30"/>
    </row>
    <row r="15" spans="1:19" s="18" customFormat="1" ht="17.5" customHeight="1">
      <c r="C15" s="136"/>
      <c r="D15" s="107"/>
      <c r="E15" s="136"/>
      <c r="F15" s="107"/>
      <c r="G15" s="137"/>
      <c r="H15" s="47"/>
      <c r="I15" s="136"/>
      <c r="J15" s="47"/>
      <c r="K15" s="136"/>
      <c r="L15" s="102"/>
      <c r="M15" s="136"/>
      <c r="N15" s="47"/>
      <c r="O15" s="136"/>
      <c r="P15" s="30"/>
    </row>
    <row r="16" spans="1:19" s="26" customFormat="1" ht="22.5" customHeight="1" thickBot="1">
      <c r="A16" s="26" t="s">
        <v>92</v>
      </c>
      <c r="B16" s="94"/>
      <c r="C16" s="124">
        <f>C11+C14</f>
        <v>250000</v>
      </c>
      <c r="D16" s="108"/>
      <c r="E16" s="124">
        <f>E11+E14</f>
        <v>129163</v>
      </c>
      <c r="F16" s="108"/>
      <c r="G16" s="124">
        <f>G11+G14</f>
        <v>17117</v>
      </c>
      <c r="H16" s="54"/>
      <c r="I16" s="124">
        <f>I11+I14</f>
        <v>0</v>
      </c>
      <c r="J16" s="54"/>
      <c r="K16" s="124">
        <f>K11+K14</f>
        <v>10895</v>
      </c>
      <c r="L16" s="54"/>
      <c r="M16" s="124">
        <f>M11+M14</f>
        <v>29955</v>
      </c>
      <c r="N16" s="54"/>
      <c r="O16" s="124">
        <f>O11+O14</f>
        <v>437130</v>
      </c>
      <c r="P16" s="100"/>
    </row>
    <row r="17" spans="1:16" s="18" customFormat="1" ht="16.5" customHeight="1" thickTop="1">
      <c r="A17" s="95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47"/>
      <c r="P17" s="96"/>
    </row>
    <row r="18" spans="1:16" s="18" customFormat="1" ht="22.5" customHeight="1">
      <c r="A18" s="92" t="s">
        <v>93</v>
      </c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47"/>
      <c r="P18" s="96"/>
    </row>
    <row r="19" spans="1:16" s="26" customFormat="1" ht="22.5" customHeight="1">
      <c r="A19" s="26" t="s">
        <v>100</v>
      </c>
      <c r="C19" s="54">
        <v>375000</v>
      </c>
      <c r="D19" s="54"/>
      <c r="E19" s="54">
        <v>191663</v>
      </c>
      <c r="F19" s="54"/>
      <c r="G19" s="54">
        <f>G16</f>
        <v>17117</v>
      </c>
      <c r="H19" s="54"/>
      <c r="I19" s="54">
        <v>1333</v>
      </c>
      <c r="J19" s="54"/>
      <c r="K19" s="54">
        <v>11770</v>
      </c>
      <c r="L19" s="54"/>
      <c r="M19" s="54">
        <v>42728</v>
      </c>
      <c r="N19" s="54"/>
      <c r="O19" s="54">
        <f>SUM(C19:M19)</f>
        <v>639611</v>
      </c>
      <c r="P19" s="100"/>
    </row>
    <row r="20" spans="1:16" s="18" customFormat="1" ht="22.5" customHeight="1">
      <c r="A20" s="79" t="s">
        <v>94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30"/>
    </row>
    <row r="21" spans="1:16" s="18" customFormat="1" ht="22.5" customHeight="1">
      <c r="A21" s="93" t="s">
        <v>113</v>
      </c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30"/>
    </row>
    <row r="22" spans="1:16" s="18" customFormat="1" ht="22.5" customHeight="1">
      <c r="A22" s="142" t="s">
        <v>95</v>
      </c>
      <c r="B22" s="65" t="s">
        <v>167</v>
      </c>
      <c r="C22" s="47">
        <v>667</v>
      </c>
      <c r="D22" s="47"/>
      <c r="E22" s="47">
        <v>666</v>
      </c>
      <c r="F22" s="47"/>
      <c r="G22" s="102">
        <v>0</v>
      </c>
      <c r="H22" s="47"/>
      <c r="I22" s="47">
        <v>-1333</v>
      </c>
      <c r="J22" s="47"/>
      <c r="K22" s="102">
        <v>0</v>
      </c>
      <c r="L22" s="47"/>
      <c r="M22" s="102">
        <v>0</v>
      </c>
      <c r="N22" s="47"/>
      <c r="O22" s="47">
        <f>SUM(C22:M22)</f>
        <v>0</v>
      </c>
      <c r="P22" s="30"/>
    </row>
    <row r="23" spans="1:16" s="18" customFormat="1" ht="22.5" customHeight="1">
      <c r="A23" s="101" t="s">
        <v>170</v>
      </c>
      <c r="C23" s="130">
        <f>C22</f>
        <v>667</v>
      </c>
      <c r="D23" s="104"/>
      <c r="E23" s="130">
        <f>E22</f>
        <v>666</v>
      </c>
      <c r="F23" s="104"/>
      <c r="G23" s="130">
        <f>G22</f>
        <v>0</v>
      </c>
      <c r="H23" s="131" t="e">
        <f>SUM(#REF!)</f>
        <v>#REF!</v>
      </c>
      <c r="I23" s="130">
        <f>I22</f>
        <v>-1333</v>
      </c>
      <c r="J23" s="104"/>
      <c r="K23" s="130">
        <f>K22</f>
        <v>0</v>
      </c>
      <c r="L23" s="104"/>
      <c r="M23" s="130">
        <f>M22</f>
        <v>0</v>
      </c>
      <c r="N23" s="104"/>
      <c r="O23" s="130">
        <f>O22</f>
        <v>0</v>
      </c>
      <c r="P23" s="30"/>
    </row>
    <row r="24" spans="1:16" s="18" customFormat="1" ht="15" customHeight="1">
      <c r="A24" s="79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30"/>
    </row>
    <row r="25" spans="1:16" s="18" customFormat="1" ht="22.5" customHeight="1">
      <c r="A25" s="79" t="s">
        <v>90</v>
      </c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30"/>
    </row>
    <row r="26" spans="1:16" s="18" customFormat="1" ht="22.5" customHeight="1">
      <c r="A26" s="18" t="s">
        <v>91</v>
      </c>
      <c r="C26" s="107">
        <v>0</v>
      </c>
      <c r="D26" s="107"/>
      <c r="E26" s="107">
        <v>0</v>
      </c>
      <c r="F26" s="107"/>
      <c r="G26" s="102">
        <v>0</v>
      </c>
      <c r="H26" s="107"/>
      <c r="I26" s="107">
        <v>0</v>
      </c>
      <c r="J26" s="107"/>
      <c r="K26" s="107">
        <v>0</v>
      </c>
      <c r="L26" s="47"/>
      <c r="M26" s="47">
        <v>499</v>
      </c>
      <c r="N26" s="47">
        <v>499</v>
      </c>
      <c r="O26" s="47">
        <f>SUM(C26:M26)</f>
        <v>499</v>
      </c>
      <c r="P26" s="30"/>
    </row>
    <row r="27" spans="1:16" s="18" customFormat="1" ht="22.5" customHeight="1">
      <c r="A27" s="18" t="s">
        <v>96</v>
      </c>
      <c r="C27" s="107">
        <v>0</v>
      </c>
      <c r="D27" s="107"/>
      <c r="E27" s="107">
        <v>0</v>
      </c>
      <c r="F27" s="107"/>
      <c r="G27" s="102">
        <v>0</v>
      </c>
      <c r="H27" s="107"/>
      <c r="I27" s="107">
        <v>0</v>
      </c>
      <c r="J27" s="107"/>
      <c r="K27" s="107">
        <v>0</v>
      </c>
      <c r="L27" s="47"/>
      <c r="M27" s="47">
        <v>-2860</v>
      </c>
      <c r="N27" s="47"/>
      <c r="O27" s="47">
        <f>SUM(C27:M27)</f>
        <v>-2860</v>
      </c>
      <c r="P27" s="30"/>
    </row>
    <row r="28" spans="1:16" s="18" customFormat="1" ht="22.5" customHeight="1">
      <c r="A28" s="26" t="s">
        <v>97</v>
      </c>
      <c r="C28" s="125">
        <f>SUM(C26:C27)</f>
        <v>0</v>
      </c>
      <c r="D28" s="104"/>
      <c r="E28" s="125">
        <f>SUM(E26:E27)</f>
        <v>0</v>
      </c>
      <c r="F28" s="104"/>
      <c r="G28" s="125">
        <f>SUM(G26:G27)</f>
        <v>0</v>
      </c>
      <c r="H28" s="131">
        <f t="shared" ref="H28:I28" si="1">SUM(H26:H27)</f>
        <v>0</v>
      </c>
      <c r="I28" s="125">
        <f t="shared" si="1"/>
        <v>0</v>
      </c>
      <c r="J28" s="104"/>
      <c r="K28" s="125">
        <f>SUM(K26:K27)</f>
        <v>0</v>
      </c>
      <c r="L28" s="104"/>
      <c r="M28" s="130">
        <f>SUM(M26:M27)</f>
        <v>-2361</v>
      </c>
      <c r="N28" s="104"/>
      <c r="O28" s="130">
        <f>SUM(O26:O27)</f>
        <v>-2361</v>
      </c>
      <c r="P28" s="30"/>
    </row>
    <row r="29" spans="1:16" s="18" customFormat="1" ht="14.5" customHeight="1">
      <c r="A29" s="79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30"/>
    </row>
    <row r="30" spans="1:16" s="18" customFormat="1" ht="22.5" hidden="1" customHeight="1">
      <c r="A30" s="18" t="s">
        <v>98</v>
      </c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>
        <f t="shared" ref="O30" si="2">SUM(C30:M30)</f>
        <v>0</v>
      </c>
      <c r="P30" s="30"/>
    </row>
    <row r="31" spans="1:16" s="18" customFormat="1" ht="22.5" hidden="1" customHeight="1">
      <c r="C31" s="106"/>
      <c r="D31" s="107"/>
      <c r="E31" s="106"/>
      <c r="F31" s="107"/>
      <c r="G31" s="123"/>
      <c r="H31" s="102"/>
      <c r="I31" s="123"/>
      <c r="J31" s="47"/>
      <c r="K31" s="106"/>
      <c r="L31" s="102"/>
      <c r="M31" s="106"/>
      <c r="N31" s="47"/>
      <c r="O31" s="106"/>
      <c r="P31" s="30"/>
    </row>
    <row r="32" spans="1:16" s="26" customFormat="1" ht="22.5" customHeight="1" thickBot="1">
      <c r="A32" s="26" t="s">
        <v>99</v>
      </c>
      <c r="C32" s="124">
        <f>C19+C23+C28+C30</f>
        <v>375667</v>
      </c>
      <c r="D32" s="54"/>
      <c r="E32" s="124">
        <f>E19+E23+E28+E30</f>
        <v>192329</v>
      </c>
      <c r="F32" s="54"/>
      <c r="G32" s="124">
        <f>G19+G23+G28+G30</f>
        <v>17117</v>
      </c>
      <c r="H32" s="108" t="e">
        <f>H19+H23+H28+H30</f>
        <v>#REF!</v>
      </c>
      <c r="I32" s="124">
        <f>I19+I23+I28+I30</f>
        <v>0</v>
      </c>
      <c r="J32" s="54"/>
      <c r="K32" s="124">
        <f>K19+K23+K28+K30</f>
        <v>11770</v>
      </c>
      <c r="L32" s="54"/>
      <c r="M32" s="124">
        <f>M19+M23+M28+M30</f>
        <v>40367</v>
      </c>
      <c r="N32" s="126"/>
      <c r="O32" s="124">
        <f>O19+O23+O28+O30</f>
        <v>637250</v>
      </c>
      <c r="P32" s="100"/>
    </row>
    <row r="33" spans="1:16" s="18" customFormat="1" ht="18.149999999999999" customHeight="1" thickTop="1">
      <c r="A33" s="34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</row>
    <row r="34" spans="1:16" s="18" customFormat="1" ht="22.5" customHeight="1">
      <c r="A34" s="175" t="s">
        <v>114</v>
      </c>
      <c r="B34" s="175"/>
      <c r="C34" s="175"/>
      <c r="D34" s="175"/>
      <c r="E34" s="175"/>
      <c r="F34" s="156"/>
      <c r="G34" s="3"/>
      <c r="H34" s="3"/>
      <c r="I34" s="176" t="s">
        <v>115</v>
      </c>
      <c r="J34" s="176"/>
      <c r="K34" s="176"/>
      <c r="L34" s="176"/>
      <c r="M34" s="176"/>
    </row>
    <row r="35" spans="1:16" ht="22.5" customHeight="1">
      <c r="A35" s="175" t="s">
        <v>116</v>
      </c>
      <c r="B35" s="175"/>
      <c r="C35" s="175"/>
      <c r="D35" s="175"/>
      <c r="E35" s="175"/>
      <c r="F35" s="156"/>
      <c r="G35" s="3"/>
      <c r="H35" s="3"/>
      <c r="I35" s="176" t="s">
        <v>117</v>
      </c>
      <c r="J35" s="176"/>
      <c r="K35" s="176"/>
      <c r="L35" s="176"/>
      <c r="M35" s="176"/>
    </row>
  </sheetData>
  <mergeCells count="10">
    <mergeCell ref="A1:P1"/>
    <mergeCell ref="A3:P3"/>
    <mergeCell ref="A2:S2"/>
    <mergeCell ref="K5:M5"/>
    <mergeCell ref="C4:O4"/>
    <mergeCell ref="A34:E34"/>
    <mergeCell ref="I34:M34"/>
    <mergeCell ref="A35:E35"/>
    <mergeCell ref="I35:M35"/>
    <mergeCell ref="C9:O9"/>
  </mergeCells>
  <pageMargins left="0.8" right="0.8" top="0.48" bottom="0.5" header="0.5" footer="0.5"/>
  <pageSetup paperSize="9" scale="72" firstPageNumber="9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ignoredErrors>
    <ignoredError sqref="O26 C14:M14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FFFF"/>
  </sheetPr>
  <dimension ref="A1:U101"/>
  <sheetViews>
    <sheetView view="pageBreakPreview" topLeftCell="A22" zoomScale="70" zoomScaleNormal="100" zoomScaleSheetLayoutView="70" workbookViewId="0">
      <selection activeCell="C111" sqref="C111"/>
    </sheetView>
  </sheetViews>
  <sheetFormatPr defaultColWidth="9" defaultRowHeight="20"/>
  <cols>
    <col min="1" max="1" width="2.19921875" style="7" customWidth="1"/>
    <col min="2" max="2" width="2.59765625" style="7" customWidth="1"/>
    <col min="3" max="3" width="2" style="7" customWidth="1"/>
    <col min="4" max="4" width="44.19921875" style="7" customWidth="1"/>
    <col min="5" max="5" width="10.19921875" style="7" customWidth="1"/>
    <col min="6" max="6" width="15" style="11" customWidth="1"/>
    <col min="7" max="7" width="1" style="11" customWidth="1"/>
    <col min="8" max="8" width="15" style="11" customWidth="1"/>
    <col min="9" max="9" width="1.3984375" style="11" customWidth="1"/>
    <col min="10" max="10" width="15" style="11" customWidth="1"/>
    <col min="11" max="11" width="0.59765625" style="11" customWidth="1"/>
    <col min="12" max="12" width="15" style="11" customWidth="1"/>
    <col min="13" max="16384" width="9" style="7"/>
  </cols>
  <sheetData>
    <row r="1" spans="1:17" s="45" customFormat="1" ht="23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44"/>
      <c r="N1" s="44"/>
      <c r="O1" s="44"/>
      <c r="P1" s="44"/>
      <c r="Q1" s="44"/>
    </row>
    <row r="2" spans="1:17" s="45" customFormat="1" ht="23">
      <c r="A2" s="193" t="s">
        <v>101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</row>
    <row r="3" spans="1:17" ht="22.5" customHeight="1">
      <c r="A3" s="16"/>
      <c r="B3" s="16"/>
      <c r="C3" s="16"/>
      <c r="D3" s="16"/>
      <c r="E3" s="16"/>
      <c r="F3" s="196"/>
      <c r="G3" s="196"/>
      <c r="H3" s="196"/>
      <c r="I3" s="196"/>
      <c r="J3" s="196"/>
      <c r="K3" s="196"/>
      <c r="L3" s="196"/>
    </row>
    <row r="4" spans="1:17" s="29" customFormat="1" ht="22.5" customHeight="1">
      <c r="A4" s="37"/>
      <c r="B4" s="37"/>
      <c r="C4" s="37"/>
      <c r="D4" s="37"/>
      <c r="E4" s="37"/>
      <c r="F4" s="197" t="s">
        <v>2</v>
      </c>
      <c r="G4" s="197"/>
      <c r="H4" s="197"/>
      <c r="I4" s="197"/>
      <c r="J4" s="197" t="s">
        <v>3</v>
      </c>
      <c r="K4" s="197"/>
      <c r="L4" s="197"/>
    </row>
    <row r="5" spans="1:17" s="29" customFormat="1" ht="22.5" customHeight="1">
      <c r="A5" s="37"/>
      <c r="B5" s="37"/>
      <c r="C5" s="37"/>
      <c r="D5" s="37"/>
      <c r="E5" s="37"/>
      <c r="F5" s="184" t="s">
        <v>102</v>
      </c>
      <c r="G5" s="184"/>
      <c r="H5" s="184"/>
      <c r="I5" s="19"/>
      <c r="J5" s="184" t="s">
        <v>102</v>
      </c>
      <c r="K5" s="184"/>
      <c r="L5" s="184"/>
    </row>
    <row r="6" spans="1:17" s="29" customFormat="1" ht="22.5" customHeight="1">
      <c r="A6" s="37"/>
      <c r="B6" s="37"/>
      <c r="C6" s="37"/>
      <c r="D6" s="37"/>
      <c r="E6" s="37"/>
      <c r="F6" s="184" t="s">
        <v>103</v>
      </c>
      <c r="G6" s="184"/>
      <c r="H6" s="184"/>
      <c r="I6" s="27"/>
      <c r="J6" s="184" t="s">
        <v>103</v>
      </c>
      <c r="K6" s="184"/>
      <c r="L6" s="184"/>
    </row>
    <row r="7" spans="1:17" s="29" customFormat="1" ht="22.5" customHeight="1">
      <c r="A7" s="37"/>
      <c r="B7" s="37"/>
      <c r="C7" s="37"/>
      <c r="D7" s="37"/>
      <c r="E7" s="65"/>
      <c r="F7" s="19">
        <v>2565</v>
      </c>
      <c r="G7" s="19"/>
      <c r="H7" s="19">
        <v>2564</v>
      </c>
      <c r="I7" s="19"/>
      <c r="J7" s="19">
        <v>2565</v>
      </c>
      <c r="K7" s="19"/>
      <c r="L7" s="19">
        <v>2564</v>
      </c>
    </row>
    <row r="8" spans="1:17" s="29" customFormat="1" ht="22.5" customHeight="1">
      <c r="F8" s="198" t="s">
        <v>11</v>
      </c>
      <c r="G8" s="198"/>
      <c r="H8" s="198"/>
      <c r="I8" s="198"/>
      <c r="J8" s="198"/>
      <c r="K8" s="198"/>
      <c r="L8" s="198"/>
    </row>
    <row r="9" spans="1:17" s="57" customFormat="1" ht="22.5" customHeight="1">
      <c r="A9" s="48" t="s">
        <v>104</v>
      </c>
      <c r="B9" s="48"/>
      <c r="C9" s="48"/>
      <c r="D9" s="48"/>
      <c r="E9" s="48"/>
      <c r="F9" s="77"/>
      <c r="G9" s="77"/>
      <c r="H9" s="77"/>
      <c r="I9" s="77"/>
      <c r="J9" s="77"/>
      <c r="K9" s="77"/>
      <c r="L9" s="77"/>
    </row>
    <row r="10" spans="1:17" s="29" customFormat="1" ht="22.5" customHeight="1">
      <c r="A10" s="22" t="s">
        <v>65</v>
      </c>
      <c r="C10" s="22"/>
      <c r="D10" s="22"/>
      <c r="E10" s="22"/>
      <c r="F10" s="39">
        <v>2131</v>
      </c>
      <c r="G10" s="39"/>
      <c r="H10" s="39">
        <v>127</v>
      </c>
      <c r="I10" s="39"/>
      <c r="J10" s="39">
        <v>499</v>
      </c>
      <c r="K10" s="39"/>
      <c r="L10" s="39">
        <v>3853</v>
      </c>
    </row>
    <row r="11" spans="1:17" s="29" customFormat="1" ht="22.5" customHeight="1">
      <c r="A11" s="78" t="s">
        <v>130</v>
      </c>
      <c r="C11" s="22"/>
      <c r="D11" s="22"/>
      <c r="E11" s="22"/>
      <c r="F11" s="39"/>
      <c r="G11" s="39"/>
      <c r="H11" s="39"/>
      <c r="I11" s="39"/>
      <c r="J11" s="39"/>
      <c r="K11" s="39"/>
      <c r="L11" s="39"/>
    </row>
    <row r="12" spans="1:17" s="29" customFormat="1" ht="22.5" customHeight="1">
      <c r="A12" s="139" t="s">
        <v>64</v>
      </c>
      <c r="F12" s="39">
        <v>1401</v>
      </c>
      <c r="G12" s="39"/>
      <c r="H12" s="39">
        <v>3258</v>
      </c>
      <c r="I12" s="39"/>
      <c r="J12" s="39">
        <v>-336</v>
      </c>
      <c r="K12" s="23"/>
      <c r="L12" s="39">
        <v>3263</v>
      </c>
    </row>
    <row r="13" spans="1:17" s="29" customFormat="1" ht="22.5" customHeight="1">
      <c r="A13" s="22" t="s">
        <v>63</v>
      </c>
      <c r="B13" s="22"/>
      <c r="C13" s="22"/>
      <c r="F13" s="41">
        <v>1914</v>
      </c>
      <c r="G13" s="41"/>
      <c r="H13" s="41">
        <v>2675</v>
      </c>
      <c r="I13" s="41"/>
      <c r="J13" s="41">
        <v>1901</v>
      </c>
      <c r="K13" s="41"/>
      <c r="L13" s="41">
        <v>2667</v>
      </c>
    </row>
    <row r="14" spans="1:17" s="29" customFormat="1" ht="22.5" customHeight="1">
      <c r="A14" s="22" t="s">
        <v>131</v>
      </c>
      <c r="B14" s="22"/>
      <c r="C14" s="22"/>
      <c r="F14" s="39">
        <v>8246</v>
      </c>
      <c r="G14" s="39"/>
      <c r="H14" s="39">
        <v>8365</v>
      </c>
      <c r="I14" s="39"/>
      <c r="J14" s="39">
        <v>4538</v>
      </c>
      <c r="K14" s="39"/>
      <c r="L14" s="39">
        <v>4540</v>
      </c>
    </row>
    <row r="15" spans="1:17" s="29" customFormat="1" ht="22.5" customHeight="1">
      <c r="A15" s="22" t="s">
        <v>132</v>
      </c>
      <c r="B15" s="22"/>
      <c r="C15" s="22"/>
      <c r="F15" s="39">
        <v>63</v>
      </c>
      <c r="G15" s="39"/>
      <c r="H15" s="39">
        <v>0</v>
      </c>
      <c r="I15" s="39"/>
      <c r="J15" s="39">
        <v>63</v>
      </c>
      <c r="K15" s="39"/>
      <c r="L15" s="39">
        <v>0</v>
      </c>
    </row>
    <row r="16" spans="1:17" s="29" customFormat="1" ht="22.5" customHeight="1">
      <c r="A16" s="22" t="s">
        <v>133</v>
      </c>
      <c r="B16" s="22"/>
      <c r="C16" s="22"/>
      <c r="F16" s="39">
        <v>-12</v>
      </c>
      <c r="G16" s="39"/>
      <c r="H16" s="39">
        <v>0</v>
      </c>
      <c r="I16" s="39"/>
      <c r="J16" s="39">
        <v>-12</v>
      </c>
      <c r="K16" s="39"/>
      <c r="L16" s="39">
        <v>0</v>
      </c>
    </row>
    <row r="17" spans="1:12" s="29" customFormat="1" ht="22.5" customHeight="1">
      <c r="A17" s="22" t="s">
        <v>160</v>
      </c>
      <c r="B17" s="22"/>
      <c r="C17" s="22"/>
      <c r="F17" s="39">
        <v>-19</v>
      </c>
      <c r="G17" s="39"/>
      <c r="H17" s="39">
        <v>-4574</v>
      </c>
      <c r="I17" s="39"/>
      <c r="J17" s="39">
        <v>-19</v>
      </c>
      <c r="K17" s="39"/>
      <c r="L17" s="39">
        <v>-4574</v>
      </c>
    </row>
    <row r="18" spans="1:12" s="29" customFormat="1" ht="22.5" customHeight="1">
      <c r="A18" s="46" t="s">
        <v>105</v>
      </c>
      <c r="B18" s="22"/>
      <c r="C18" s="22"/>
      <c r="F18" s="39">
        <v>-668</v>
      </c>
      <c r="G18" s="39"/>
      <c r="H18" s="39">
        <v>288</v>
      </c>
      <c r="I18" s="39"/>
      <c r="J18" s="39">
        <v>-668</v>
      </c>
      <c r="K18" s="39"/>
      <c r="L18" s="39">
        <v>288</v>
      </c>
    </row>
    <row r="19" spans="1:12" s="29" customFormat="1" ht="22.5" customHeight="1">
      <c r="A19" s="46" t="s">
        <v>168</v>
      </c>
      <c r="B19" s="22"/>
      <c r="C19" s="22"/>
      <c r="F19" s="39">
        <v>-332</v>
      </c>
      <c r="G19" s="39"/>
      <c r="H19" s="39">
        <v>0</v>
      </c>
      <c r="I19" s="39"/>
      <c r="J19" s="39">
        <v>0</v>
      </c>
      <c r="K19" s="39"/>
      <c r="L19" s="39">
        <v>0</v>
      </c>
    </row>
    <row r="20" spans="1:12" s="29" customFormat="1" ht="22.5" customHeight="1">
      <c r="A20" s="22" t="s">
        <v>134</v>
      </c>
      <c r="B20" s="22"/>
      <c r="C20" s="22"/>
      <c r="F20" s="39">
        <v>514</v>
      </c>
      <c r="G20" s="39"/>
      <c r="H20" s="39">
        <v>369</v>
      </c>
      <c r="I20" s="39"/>
      <c r="J20" s="39">
        <v>400</v>
      </c>
      <c r="K20" s="39"/>
      <c r="L20" s="39">
        <v>341</v>
      </c>
    </row>
    <row r="21" spans="1:12" s="29" customFormat="1" ht="22.5" customHeight="1">
      <c r="A21" s="139" t="s">
        <v>106</v>
      </c>
      <c r="B21" s="22"/>
      <c r="C21" s="22"/>
      <c r="F21" s="40">
        <v>-43</v>
      </c>
      <c r="G21" s="39"/>
      <c r="H21" s="40">
        <v>-11</v>
      </c>
      <c r="I21" s="39"/>
      <c r="J21" s="40">
        <v>-7</v>
      </c>
      <c r="K21" s="39"/>
      <c r="L21" s="40">
        <v>-11</v>
      </c>
    </row>
    <row r="22" spans="1:12" s="29" customFormat="1" ht="22.5" customHeight="1">
      <c r="A22" s="22"/>
      <c r="B22" s="140"/>
      <c r="C22" s="22"/>
      <c r="D22" s="22"/>
      <c r="E22" s="22"/>
      <c r="F22" s="39">
        <f>SUM(F10:F21)</f>
        <v>13195</v>
      </c>
      <c r="G22" s="39"/>
      <c r="H22" s="39">
        <f>SUM(H10:H21)</f>
        <v>10497</v>
      </c>
      <c r="I22" s="39"/>
      <c r="J22" s="39">
        <f>SUM(J10:J21)</f>
        <v>6359</v>
      </c>
      <c r="K22" s="39"/>
      <c r="L22" s="39">
        <f>SUM(L10:L21)</f>
        <v>10367</v>
      </c>
    </row>
    <row r="23" spans="1:12" s="29" customFormat="1" ht="22.5" customHeight="1">
      <c r="A23" s="78" t="s">
        <v>107</v>
      </c>
      <c r="C23" s="22"/>
      <c r="D23" s="22"/>
      <c r="E23" s="22"/>
      <c r="F23" s="143"/>
      <c r="G23" s="23"/>
      <c r="H23" s="23"/>
      <c r="I23" s="23"/>
      <c r="J23" s="23"/>
      <c r="K23" s="23"/>
      <c r="L23" s="23"/>
    </row>
    <row r="24" spans="1:12" s="29" customFormat="1" ht="22.5" customHeight="1">
      <c r="A24" s="22" t="s">
        <v>108</v>
      </c>
      <c r="B24" s="22"/>
      <c r="D24" s="22"/>
      <c r="E24" s="22"/>
      <c r="F24" s="144">
        <v>10199</v>
      </c>
      <c r="H24" s="39">
        <v>62425</v>
      </c>
      <c r="I24" s="39"/>
      <c r="J24" s="39">
        <v>4816</v>
      </c>
      <c r="K24" s="39"/>
      <c r="L24" s="39">
        <v>68150</v>
      </c>
    </row>
    <row r="25" spans="1:12" s="29" customFormat="1" ht="22.5" customHeight="1">
      <c r="A25" s="22" t="s">
        <v>135</v>
      </c>
      <c r="B25" s="22"/>
      <c r="F25" s="39">
        <v>-20781</v>
      </c>
      <c r="G25" s="39"/>
      <c r="H25" s="39">
        <v>86333</v>
      </c>
      <c r="I25" s="39"/>
      <c r="J25" s="39">
        <v>13603</v>
      </c>
      <c r="K25" s="39"/>
      <c r="L25" s="39">
        <v>86369</v>
      </c>
    </row>
    <row r="26" spans="1:12" s="29" customFormat="1" ht="22.5" customHeight="1">
      <c r="A26" s="18" t="s">
        <v>15</v>
      </c>
      <c r="B26" s="22"/>
      <c r="F26" s="39">
        <v>-10318</v>
      </c>
      <c r="G26" s="39"/>
      <c r="H26" s="39">
        <v>-2178</v>
      </c>
      <c r="I26" s="39"/>
      <c r="J26" s="39">
        <v>-8871</v>
      </c>
      <c r="K26" s="39"/>
      <c r="L26" s="39">
        <v>-2178</v>
      </c>
    </row>
    <row r="27" spans="1:12" s="29" customFormat="1" ht="22.5" customHeight="1">
      <c r="A27" s="22" t="s">
        <v>16</v>
      </c>
      <c r="B27" s="22"/>
      <c r="F27" s="39">
        <v>314</v>
      </c>
      <c r="G27" s="39"/>
      <c r="H27" s="39">
        <v>1799</v>
      </c>
      <c r="I27" s="39"/>
      <c r="J27" s="39">
        <v>1260</v>
      </c>
      <c r="K27" s="39"/>
      <c r="L27" s="39">
        <v>1769</v>
      </c>
    </row>
    <row r="28" spans="1:12" s="29" customFormat="1" ht="22.5" customHeight="1">
      <c r="A28" s="22" t="s">
        <v>17</v>
      </c>
      <c r="B28" s="22"/>
      <c r="F28" s="39">
        <v>-4547</v>
      </c>
      <c r="G28" s="39"/>
      <c r="H28" s="39">
        <f>9569</f>
        <v>9569</v>
      </c>
      <c r="I28" s="39"/>
      <c r="J28" s="39">
        <v>-2223</v>
      </c>
      <c r="K28" s="39"/>
      <c r="L28" s="39">
        <v>1186</v>
      </c>
    </row>
    <row r="29" spans="1:12" s="29" customFormat="1" ht="22.5" customHeight="1">
      <c r="A29" s="22" t="s">
        <v>25</v>
      </c>
      <c r="B29" s="22"/>
      <c r="F29" s="39">
        <v>55</v>
      </c>
      <c r="G29" s="39"/>
      <c r="H29" s="39">
        <v>-8723</v>
      </c>
      <c r="I29" s="39"/>
      <c r="J29" s="39">
        <v>55</v>
      </c>
      <c r="K29" s="39"/>
      <c r="L29" s="39">
        <v>-772</v>
      </c>
    </row>
    <row r="30" spans="1:12" s="29" customFormat="1" ht="22.5" customHeight="1">
      <c r="A30" s="22" t="s">
        <v>30</v>
      </c>
      <c r="B30" s="22"/>
      <c r="D30" s="22"/>
      <c r="E30" s="22"/>
      <c r="F30" s="144">
        <v>16594</v>
      </c>
      <c r="H30" s="39">
        <f>-45902</f>
        <v>-45902</v>
      </c>
      <c r="I30" s="39"/>
      <c r="J30" s="39">
        <v>11206</v>
      </c>
      <c r="K30" s="39"/>
      <c r="L30" s="39">
        <f>-51630</f>
        <v>-51630</v>
      </c>
    </row>
    <row r="31" spans="1:12" s="29" customFormat="1" ht="22.5" customHeight="1">
      <c r="A31" s="22" t="s">
        <v>31</v>
      </c>
      <c r="B31" s="22"/>
      <c r="D31" s="22"/>
      <c r="E31" s="22"/>
      <c r="F31" s="39">
        <v>2962</v>
      </c>
      <c r="G31" s="39"/>
      <c r="H31" s="39">
        <v>-8030</v>
      </c>
      <c r="I31" s="39"/>
      <c r="J31" s="39">
        <v>1743</v>
      </c>
      <c r="K31" s="39"/>
      <c r="L31" s="39">
        <v>-8030</v>
      </c>
    </row>
    <row r="32" spans="1:12" s="29" customFormat="1" ht="22.5" customHeight="1">
      <c r="A32" s="22" t="s">
        <v>33</v>
      </c>
      <c r="B32" s="22"/>
      <c r="D32" s="22"/>
      <c r="E32" s="22"/>
      <c r="F32" s="40">
        <v>352</v>
      </c>
      <c r="G32" s="39"/>
      <c r="H32" s="40">
        <v>-304</v>
      </c>
      <c r="I32" s="39"/>
      <c r="J32" s="40">
        <v>366</v>
      </c>
      <c r="K32" s="39"/>
      <c r="L32" s="40">
        <v>-46</v>
      </c>
    </row>
    <row r="33" spans="1:21" s="22" customFormat="1" ht="22.5" customHeight="1">
      <c r="A33" s="22" t="s">
        <v>136</v>
      </c>
      <c r="F33" s="39">
        <f>SUM(F22:F32)</f>
        <v>8025</v>
      </c>
      <c r="G33" s="39"/>
      <c r="H33" s="39">
        <f>SUM(H22:H32)</f>
        <v>105486</v>
      </c>
      <c r="I33" s="39"/>
      <c r="J33" s="39">
        <f>SUM(J22:J32)</f>
        <v>28314</v>
      </c>
      <c r="K33" s="39"/>
      <c r="L33" s="39">
        <f>SUM(L22:L32)</f>
        <v>105185</v>
      </c>
    </row>
    <row r="34" spans="1:21" s="22" customFormat="1" ht="22.5" customHeight="1">
      <c r="A34" s="46" t="s">
        <v>137</v>
      </c>
      <c r="F34" s="39">
        <v>-106</v>
      </c>
      <c r="G34" s="39"/>
      <c r="H34" s="39">
        <v>-1777</v>
      </c>
      <c r="I34" s="39"/>
      <c r="J34" s="39">
        <v>-106</v>
      </c>
      <c r="K34" s="39"/>
      <c r="L34" s="39">
        <v>-1777</v>
      </c>
    </row>
    <row r="35" spans="1:21" s="22" customFormat="1" ht="22.5" customHeight="1">
      <c r="A35" s="22" t="s">
        <v>138</v>
      </c>
      <c r="F35" s="39">
        <v>-310</v>
      </c>
      <c r="G35" s="39"/>
      <c r="H35" s="39">
        <v>-120</v>
      </c>
      <c r="I35" s="39"/>
      <c r="J35" s="39">
        <v>-309</v>
      </c>
      <c r="K35" s="39"/>
      <c r="L35" s="39">
        <v>-120</v>
      </c>
    </row>
    <row r="36" spans="1:21" s="53" customFormat="1" ht="22.5" customHeight="1">
      <c r="A36" s="51" t="s">
        <v>139</v>
      </c>
      <c r="B36" s="51"/>
      <c r="C36" s="51"/>
      <c r="F36" s="58">
        <f>SUM(F33:F35)</f>
        <v>7609</v>
      </c>
      <c r="G36" s="38"/>
      <c r="H36" s="58">
        <f>SUM(H33:H35)</f>
        <v>103589</v>
      </c>
      <c r="I36" s="38"/>
      <c r="J36" s="58">
        <f>SUM(J33:J35)</f>
        <v>27899</v>
      </c>
      <c r="K36" s="38"/>
      <c r="L36" s="58">
        <f>SUM(L33:L35)</f>
        <v>103288</v>
      </c>
      <c r="U36" s="51"/>
    </row>
    <row r="37" spans="1:21" s="53" customFormat="1" ht="22.5" customHeight="1">
      <c r="A37" s="51"/>
      <c r="B37" s="51"/>
      <c r="C37" s="51"/>
      <c r="F37" s="42"/>
      <c r="G37" s="38"/>
      <c r="H37" s="42"/>
      <c r="I37" s="38"/>
      <c r="J37" s="42"/>
      <c r="K37" s="38"/>
      <c r="L37" s="42"/>
      <c r="U37" s="51"/>
    </row>
    <row r="38" spans="1:21" s="53" customFormat="1" ht="22.5" customHeight="1">
      <c r="A38" s="51"/>
      <c r="B38" s="51"/>
      <c r="C38" s="51"/>
      <c r="F38" s="42"/>
      <c r="G38" s="38"/>
      <c r="H38" s="42"/>
      <c r="I38" s="38"/>
      <c r="J38" s="42"/>
      <c r="K38" s="38"/>
      <c r="L38" s="42"/>
      <c r="U38" s="51"/>
    </row>
    <row r="39" spans="1:21" s="53" customFormat="1" ht="22.5" customHeight="1">
      <c r="A39" s="51"/>
      <c r="B39" s="51"/>
      <c r="C39" s="51"/>
      <c r="F39" s="42"/>
      <c r="G39" s="38"/>
      <c r="H39" s="42"/>
      <c r="I39" s="38"/>
      <c r="J39" s="42"/>
      <c r="K39" s="38"/>
      <c r="L39" s="42"/>
      <c r="U39" s="51"/>
    </row>
    <row r="40" spans="1:21" s="53" customFormat="1" ht="22.5" customHeight="1">
      <c r="A40" s="51"/>
      <c r="B40" s="51"/>
      <c r="C40" s="51"/>
      <c r="F40" s="42"/>
      <c r="G40" s="38"/>
      <c r="H40" s="42"/>
      <c r="I40" s="38"/>
      <c r="J40" s="42"/>
      <c r="K40" s="38"/>
      <c r="L40" s="42"/>
      <c r="U40" s="51"/>
    </row>
    <row r="41" spans="1:21" s="53" customFormat="1" ht="22.5" customHeight="1">
      <c r="A41" s="51"/>
      <c r="B41" s="51"/>
      <c r="C41" s="51"/>
      <c r="F41" s="42"/>
      <c r="G41" s="38"/>
      <c r="H41" s="42"/>
      <c r="I41" s="38"/>
      <c r="J41" s="42"/>
      <c r="K41" s="38"/>
      <c r="L41" s="42"/>
      <c r="U41" s="51"/>
    </row>
    <row r="42" spans="1:21" s="53" customFormat="1" ht="22.5" customHeight="1">
      <c r="A42" s="175" t="s">
        <v>114</v>
      </c>
      <c r="B42" s="175"/>
      <c r="C42" s="175"/>
      <c r="D42" s="175"/>
      <c r="E42" s="175"/>
      <c r="F42" s="3"/>
      <c r="G42" s="3"/>
      <c r="H42" s="176" t="s">
        <v>115</v>
      </c>
      <c r="I42" s="176"/>
      <c r="J42" s="176"/>
      <c r="K42" s="176"/>
      <c r="L42" s="176"/>
      <c r="U42" s="51"/>
    </row>
    <row r="43" spans="1:21" s="53" customFormat="1" ht="22.5" customHeight="1">
      <c r="A43" s="175" t="s">
        <v>116</v>
      </c>
      <c r="B43" s="175"/>
      <c r="C43" s="175"/>
      <c r="D43" s="175"/>
      <c r="E43" s="175"/>
      <c r="F43" s="3"/>
      <c r="G43" s="3"/>
      <c r="H43" s="176" t="s">
        <v>117</v>
      </c>
      <c r="I43" s="176"/>
      <c r="J43" s="176"/>
      <c r="K43" s="176"/>
      <c r="L43" s="176"/>
      <c r="U43" s="51"/>
    </row>
    <row r="44" spans="1:21" s="29" customFormat="1" ht="22.5" customHeight="1">
      <c r="A44" s="22"/>
      <c r="B44" s="22"/>
      <c r="C44" s="22"/>
      <c r="D44" s="22"/>
      <c r="E44" s="22"/>
      <c r="F44" s="41"/>
      <c r="G44" s="39"/>
      <c r="H44" s="41"/>
      <c r="I44" s="39"/>
      <c r="J44" s="41"/>
      <c r="K44" s="39"/>
      <c r="L44" s="41"/>
    </row>
    <row r="45" spans="1:21" s="29" customFormat="1" ht="24.65" customHeight="1">
      <c r="A45" s="183" t="s">
        <v>0</v>
      </c>
      <c r="B45" s="183"/>
      <c r="C45" s="183"/>
      <c r="D45" s="183"/>
      <c r="E45" s="183"/>
      <c r="F45" s="183"/>
      <c r="G45" s="183"/>
      <c r="H45" s="183"/>
      <c r="I45" s="183"/>
      <c r="J45" s="183"/>
      <c r="K45" s="183"/>
      <c r="L45" s="183"/>
      <c r="U45" s="18"/>
    </row>
    <row r="46" spans="1:21" s="29" customFormat="1" ht="24.65" customHeight="1">
      <c r="A46" s="193" t="s">
        <v>101</v>
      </c>
      <c r="B46" s="193"/>
      <c r="C46" s="193"/>
      <c r="D46" s="193"/>
      <c r="E46" s="193"/>
      <c r="F46" s="193"/>
      <c r="G46" s="193"/>
      <c r="H46" s="193"/>
      <c r="I46" s="193"/>
      <c r="J46" s="193"/>
      <c r="K46" s="193"/>
      <c r="L46" s="193"/>
      <c r="U46" s="18"/>
    </row>
    <row r="47" spans="1:21" s="29" customFormat="1" ht="22.5" customHeight="1">
      <c r="A47" s="16"/>
      <c r="B47" s="16"/>
      <c r="C47" s="16"/>
      <c r="D47" s="16"/>
      <c r="E47" s="16"/>
      <c r="F47" s="196"/>
      <c r="G47" s="196"/>
      <c r="H47" s="196"/>
      <c r="I47" s="196"/>
      <c r="J47" s="196"/>
      <c r="K47" s="196"/>
      <c r="L47" s="196"/>
      <c r="U47" s="18"/>
    </row>
    <row r="48" spans="1:21" s="29" customFormat="1" ht="22.5" customHeight="1">
      <c r="A48" s="37"/>
      <c r="B48" s="37"/>
      <c r="C48" s="37"/>
      <c r="D48" s="37"/>
      <c r="E48" s="37"/>
      <c r="F48" s="197" t="s">
        <v>2</v>
      </c>
      <c r="G48" s="197"/>
      <c r="H48" s="197"/>
      <c r="I48" s="197"/>
      <c r="J48" s="197" t="s">
        <v>3</v>
      </c>
      <c r="K48" s="197"/>
      <c r="L48" s="197"/>
      <c r="U48" s="18"/>
    </row>
    <row r="49" spans="1:21" s="29" customFormat="1" ht="22.5" customHeight="1">
      <c r="A49" s="37"/>
      <c r="B49" s="37"/>
      <c r="C49" s="37"/>
      <c r="D49" s="37"/>
      <c r="E49" s="37"/>
      <c r="F49" s="184" t="s">
        <v>102</v>
      </c>
      <c r="G49" s="184"/>
      <c r="H49" s="184"/>
      <c r="I49" s="19"/>
      <c r="J49" s="184" t="s">
        <v>102</v>
      </c>
      <c r="K49" s="184"/>
      <c r="L49" s="184"/>
      <c r="U49" s="18"/>
    </row>
    <row r="50" spans="1:21" s="29" customFormat="1" ht="22.5" customHeight="1">
      <c r="A50" s="37"/>
      <c r="B50" s="37"/>
      <c r="C50" s="37"/>
      <c r="D50" s="37"/>
      <c r="E50" s="37"/>
      <c r="F50" s="184" t="s">
        <v>103</v>
      </c>
      <c r="G50" s="184"/>
      <c r="H50" s="184"/>
      <c r="I50" s="27"/>
      <c r="J50" s="184" t="s">
        <v>103</v>
      </c>
      <c r="K50" s="184"/>
      <c r="L50" s="184"/>
      <c r="U50" s="18"/>
    </row>
    <row r="51" spans="1:21" s="29" customFormat="1" ht="22.5" customHeight="1">
      <c r="A51" s="37"/>
      <c r="B51" s="37"/>
      <c r="C51" s="37"/>
      <c r="D51" s="37"/>
      <c r="E51" s="37"/>
      <c r="F51" s="19">
        <v>2565</v>
      </c>
      <c r="G51" s="19"/>
      <c r="H51" s="19">
        <v>2564</v>
      </c>
      <c r="I51" s="19"/>
      <c r="J51" s="19">
        <v>2565</v>
      </c>
      <c r="K51" s="19"/>
      <c r="L51" s="19">
        <v>2564</v>
      </c>
      <c r="U51" s="18"/>
    </row>
    <row r="52" spans="1:21" s="29" customFormat="1" ht="22.5" customHeight="1">
      <c r="F52" s="181" t="s">
        <v>11</v>
      </c>
      <c r="G52" s="181"/>
      <c r="H52" s="181"/>
      <c r="I52" s="181"/>
      <c r="J52" s="181"/>
      <c r="K52" s="181"/>
      <c r="L52" s="181"/>
      <c r="U52" s="18"/>
    </row>
    <row r="53" spans="1:21" s="48" customFormat="1" ht="22.5" customHeight="1">
      <c r="A53" s="48" t="s">
        <v>109</v>
      </c>
      <c r="F53" s="56"/>
      <c r="G53" s="56"/>
      <c r="H53" s="59"/>
      <c r="I53" s="138"/>
      <c r="J53" s="59"/>
      <c r="K53" s="138"/>
      <c r="L53" s="59"/>
      <c r="U53" s="57"/>
    </row>
    <row r="54" spans="1:21" s="48" customFormat="1" ht="22.5" customHeight="1">
      <c r="A54" s="22" t="s">
        <v>140</v>
      </c>
      <c r="F54" s="39">
        <v>0</v>
      </c>
      <c r="G54" s="56"/>
      <c r="H54" s="39">
        <v>0</v>
      </c>
      <c r="I54" s="138"/>
      <c r="J54" s="141">
        <v>-27500</v>
      </c>
      <c r="K54" s="138"/>
      <c r="L54" s="39">
        <v>0</v>
      </c>
      <c r="U54" s="57"/>
    </row>
    <row r="55" spans="1:21" s="48" customFormat="1" ht="22.5" customHeight="1">
      <c r="A55" s="22" t="s">
        <v>110</v>
      </c>
      <c r="F55" s="39">
        <v>-40000</v>
      </c>
      <c r="G55" s="56"/>
      <c r="H55" s="141">
        <v>0</v>
      </c>
      <c r="I55" s="138"/>
      <c r="J55" s="39">
        <v>-40000</v>
      </c>
      <c r="K55" s="56"/>
      <c r="L55" s="141">
        <v>0</v>
      </c>
      <c r="U55" s="57"/>
    </row>
    <row r="56" spans="1:21" s="48" customFormat="1" ht="22.5" customHeight="1">
      <c r="A56" s="22" t="s">
        <v>141</v>
      </c>
      <c r="F56" s="39">
        <v>12</v>
      </c>
      <c r="G56" s="56"/>
      <c r="H56" s="141">
        <v>0</v>
      </c>
      <c r="I56" s="138"/>
      <c r="J56" s="39">
        <v>12</v>
      </c>
      <c r="K56" s="56"/>
      <c r="L56" s="141">
        <v>0</v>
      </c>
      <c r="U56" s="57"/>
    </row>
    <row r="57" spans="1:21" s="22" customFormat="1" ht="22.5" customHeight="1">
      <c r="A57" s="22" t="s">
        <v>111</v>
      </c>
      <c r="F57" s="39">
        <v>-9797</v>
      </c>
      <c r="G57" s="39"/>
      <c r="H57" s="39">
        <v>-1097</v>
      </c>
      <c r="I57" s="39"/>
      <c r="J57" s="39">
        <v>-7053</v>
      </c>
      <c r="K57" s="39"/>
      <c r="L57" s="39">
        <v>-377</v>
      </c>
    </row>
    <row r="58" spans="1:21" s="22" customFormat="1" ht="22.5" customHeight="1">
      <c r="A58" s="22" t="s">
        <v>106</v>
      </c>
      <c r="F58" s="39">
        <v>43</v>
      </c>
      <c r="G58" s="39"/>
      <c r="H58" s="39">
        <v>11</v>
      </c>
      <c r="I58" s="39"/>
      <c r="J58" s="39">
        <v>7</v>
      </c>
      <c r="K58" s="39"/>
      <c r="L58" s="39">
        <v>11</v>
      </c>
    </row>
    <row r="59" spans="1:21" s="53" customFormat="1" ht="22.5" customHeight="1">
      <c r="A59" s="51" t="s">
        <v>142</v>
      </c>
      <c r="B59" s="51"/>
      <c r="C59" s="51"/>
      <c r="F59" s="58">
        <f>SUM(F54:F58)</f>
        <v>-49742</v>
      </c>
      <c r="G59" s="38"/>
      <c r="H59" s="58">
        <f>SUM(H54:H58)</f>
        <v>-1086</v>
      </c>
      <c r="I59" s="38"/>
      <c r="J59" s="58">
        <f>SUM(J54:J58)</f>
        <v>-74534</v>
      </c>
      <c r="K59" s="38"/>
      <c r="L59" s="58">
        <f>SUM(L54:L58)</f>
        <v>-366</v>
      </c>
    </row>
    <row r="60" spans="1:21" s="29" customFormat="1" ht="22.5" customHeight="1">
      <c r="B60" s="22"/>
      <c r="C60" s="22"/>
      <c r="D60" s="22"/>
      <c r="E60" s="22"/>
      <c r="F60" s="39"/>
      <c r="G60" s="39"/>
      <c r="H60" s="39"/>
      <c r="I60" s="39"/>
      <c r="J60" s="39"/>
      <c r="K60" s="39"/>
      <c r="L60" s="39"/>
    </row>
    <row r="61" spans="1:21" s="57" customFormat="1" ht="22.5" customHeight="1">
      <c r="A61" s="48" t="s">
        <v>112</v>
      </c>
      <c r="B61" s="48"/>
      <c r="C61" s="48"/>
      <c r="D61" s="48"/>
      <c r="E61" s="48"/>
      <c r="F61" s="56"/>
      <c r="G61" s="56"/>
      <c r="H61" s="56"/>
      <c r="I61" s="56"/>
      <c r="J61" s="56"/>
      <c r="K61" s="56"/>
      <c r="L61" s="56"/>
    </row>
    <row r="62" spans="1:21" s="29" customFormat="1" ht="22.5" customHeight="1">
      <c r="A62" s="22" t="s">
        <v>143</v>
      </c>
      <c r="D62" s="22"/>
      <c r="E62" s="22"/>
      <c r="F62" s="39">
        <v>11718</v>
      </c>
      <c r="G62" s="39"/>
      <c r="H62" s="39">
        <v>-64735</v>
      </c>
      <c r="I62" s="39"/>
      <c r="J62" s="39">
        <v>11718</v>
      </c>
      <c r="K62" s="39"/>
      <c r="L62" s="39">
        <v>-64736</v>
      </c>
    </row>
    <row r="63" spans="1:21" s="29" customFormat="1" ht="22.5" customHeight="1">
      <c r="A63" s="22" t="s">
        <v>144</v>
      </c>
      <c r="C63" s="22"/>
      <c r="D63" s="22"/>
      <c r="E63" s="22"/>
      <c r="F63" s="39">
        <v>-10000</v>
      </c>
      <c r="G63" s="39"/>
      <c r="H63" s="39">
        <v>0</v>
      </c>
      <c r="I63" s="39"/>
      <c r="J63" s="39">
        <v>-10000</v>
      </c>
      <c r="K63" s="39"/>
      <c r="L63" s="39">
        <v>0</v>
      </c>
    </row>
    <row r="64" spans="1:21" s="29" customFormat="1" ht="22.5" customHeight="1">
      <c r="A64" s="46" t="s">
        <v>145</v>
      </c>
      <c r="C64" s="22"/>
      <c r="D64" s="22"/>
      <c r="E64" s="22"/>
      <c r="F64" s="39">
        <v>-855</v>
      </c>
      <c r="G64" s="39"/>
      <c r="H64" s="39">
        <v>-2675</v>
      </c>
      <c r="I64" s="39"/>
      <c r="J64" s="39">
        <v>-842</v>
      </c>
      <c r="K64" s="39"/>
      <c r="L64" s="39">
        <v>-2667</v>
      </c>
    </row>
    <row r="65" spans="1:12" s="29" customFormat="1" ht="22.5" customHeight="1">
      <c r="A65" s="22" t="s">
        <v>146</v>
      </c>
      <c r="C65" s="22"/>
      <c r="D65" s="22"/>
      <c r="E65" s="22"/>
      <c r="F65" s="40">
        <v>-3025</v>
      </c>
      <c r="G65" s="39"/>
      <c r="H65" s="40">
        <v>-1936</v>
      </c>
      <c r="I65" s="39"/>
      <c r="J65" s="40">
        <v>-3025</v>
      </c>
      <c r="K65" s="39"/>
      <c r="L65" s="40">
        <v>-1896</v>
      </c>
    </row>
    <row r="66" spans="1:12" s="53" customFormat="1" ht="22.5" customHeight="1">
      <c r="A66" s="51" t="s">
        <v>147</v>
      </c>
      <c r="B66" s="51"/>
      <c r="C66" s="51"/>
      <c r="F66" s="55">
        <f>SUM(F62:F65)</f>
        <v>-2162</v>
      </c>
      <c r="G66" s="38"/>
      <c r="H66" s="55">
        <f>SUM(H62:H65)</f>
        <v>-69346</v>
      </c>
      <c r="I66" s="38"/>
      <c r="J66" s="55">
        <f>SUM(J62:J65)</f>
        <v>-2149</v>
      </c>
      <c r="K66" s="38"/>
      <c r="L66" s="55">
        <f>SUM(L62:L65)</f>
        <v>-69299</v>
      </c>
    </row>
    <row r="67" spans="1:12" s="29" customFormat="1" ht="22.5" customHeight="1">
      <c r="A67" s="22"/>
      <c r="B67" s="22"/>
      <c r="C67" s="22"/>
      <c r="D67" s="22"/>
      <c r="E67" s="22"/>
      <c r="F67" s="39"/>
      <c r="G67" s="39"/>
      <c r="H67" s="39"/>
      <c r="I67" s="39"/>
      <c r="J67" s="39"/>
      <c r="K67" s="39"/>
      <c r="L67" s="39"/>
    </row>
    <row r="68" spans="1:12" s="53" customFormat="1" ht="22.5" customHeight="1">
      <c r="A68" s="51" t="s">
        <v>148</v>
      </c>
      <c r="B68" s="51"/>
      <c r="C68" s="51"/>
      <c r="D68" s="51"/>
      <c r="E68" s="51"/>
      <c r="F68" s="54">
        <f>F66+F59+F36</f>
        <v>-44295</v>
      </c>
      <c r="G68" s="54"/>
      <c r="H68" s="54">
        <f>H66+H59+H36</f>
        <v>33157</v>
      </c>
      <c r="I68" s="38"/>
      <c r="J68" s="54">
        <f>J66+J59+J36</f>
        <v>-48784</v>
      </c>
      <c r="K68" s="38"/>
      <c r="L68" s="54">
        <f>L66+L59+L36</f>
        <v>33623</v>
      </c>
    </row>
    <row r="69" spans="1:12" s="29" customFormat="1" ht="22.5" customHeight="1">
      <c r="A69" s="22" t="s">
        <v>149</v>
      </c>
      <c r="B69" s="22"/>
      <c r="C69" s="22"/>
      <c r="D69" s="22"/>
      <c r="E69" s="22"/>
      <c r="F69" s="47">
        <v>178508</v>
      </c>
      <c r="G69" s="47"/>
      <c r="H69" s="47">
        <v>31536</v>
      </c>
      <c r="I69" s="39"/>
      <c r="J69" s="39">
        <v>122966</v>
      </c>
      <c r="K69" s="39"/>
      <c r="L69" s="39">
        <v>25817</v>
      </c>
    </row>
    <row r="70" spans="1:12" s="53" customFormat="1" ht="22.5" customHeight="1" thickBot="1">
      <c r="A70" s="51" t="s">
        <v>150</v>
      </c>
      <c r="B70" s="51"/>
      <c r="C70" s="51"/>
      <c r="D70" s="51"/>
      <c r="E70" s="51"/>
      <c r="F70" s="52">
        <f>SUM(F68:F69)</f>
        <v>134213</v>
      </c>
      <c r="G70" s="38"/>
      <c r="H70" s="52">
        <f>SUM(H68:H69)</f>
        <v>64693</v>
      </c>
      <c r="I70" s="38"/>
      <c r="J70" s="52">
        <f>SUM(J68:J69)</f>
        <v>74182</v>
      </c>
      <c r="K70" s="38"/>
      <c r="L70" s="52">
        <f>SUM(L68:L69)</f>
        <v>59440</v>
      </c>
    </row>
    <row r="71" spans="1:12" s="29" customFormat="1" ht="22.5" customHeight="1" thickTop="1">
      <c r="A71" s="22"/>
      <c r="B71" s="22"/>
      <c r="C71" s="22"/>
      <c r="D71" s="22"/>
      <c r="E71" s="22"/>
      <c r="F71" s="39"/>
      <c r="G71" s="39"/>
      <c r="H71" s="39"/>
      <c r="I71" s="39"/>
      <c r="J71" s="39"/>
      <c r="K71" s="39"/>
      <c r="L71" s="39"/>
    </row>
    <row r="72" spans="1:12" s="29" customFormat="1" ht="22.5" customHeight="1">
      <c r="A72" s="22"/>
      <c r="B72" s="22"/>
      <c r="C72" s="22"/>
      <c r="D72" s="22"/>
      <c r="E72" s="22"/>
      <c r="F72" s="39"/>
      <c r="G72" s="39"/>
      <c r="H72" s="39"/>
      <c r="I72" s="39"/>
      <c r="J72" s="39"/>
      <c r="K72" s="39"/>
      <c r="L72" s="39"/>
    </row>
    <row r="73" spans="1:12" s="29" customFormat="1" ht="22.5" customHeight="1">
      <c r="A73" s="22"/>
      <c r="B73" s="22"/>
      <c r="C73" s="22"/>
      <c r="D73" s="22"/>
      <c r="E73" s="22"/>
      <c r="F73" s="39"/>
      <c r="G73" s="39"/>
      <c r="H73" s="39"/>
      <c r="I73" s="39"/>
      <c r="J73" s="39"/>
      <c r="K73" s="39"/>
      <c r="L73" s="39"/>
    </row>
    <row r="74" spans="1:12" s="29" customFormat="1" ht="22.5" customHeight="1">
      <c r="A74" s="22"/>
      <c r="B74" s="22"/>
      <c r="C74" s="22"/>
      <c r="D74" s="22"/>
      <c r="E74" s="22"/>
      <c r="F74" s="39"/>
      <c r="G74" s="39"/>
      <c r="H74" s="39"/>
      <c r="I74" s="39"/>
      <c r="J74" s="39"/>
      <c r="K74" s="39"/>
      <c r="L74" s="39"/>
    </row>
    <row r="75" spans="1:12" s="29" customFormat="1" ht="22.5" customHeight="1">
      <c r="F75" s="23"/>
      <c r="G75" s="23"/>
      <c r="H75" s="23"/>
      <c r="I75" s="49"/>
      <c r="J75" s="49"/>
      <c r="K75" s="49"/>
      <c r="L75" s="49"/>
    </row>
    <row r="76" spans="1:12" s="29" customFormat="1" ht="22.5" customHeight="1">
      <c r="F76" s="23"/>
      <c r="G76" s="23"/>
      <c r="H76" s="23"/>
      <c r="I76" s="49"/>
      <c r="J76" s="49"/>
      <c r="K76" s="49"/>
      <c r="L76" s="49"/>
    </row>
    <row r="77" spans="1:12" s="29" customFormat="1" ht="22.5" customHeight="1">
      <c r="F77" s="23"/>
      <c r="G77" s="23"/>
      <c r="H77" s="23"/>
      <c r="I77" s="49"/>
      <c r="J77" s="49"/>
      <c r="K77" s="49"/>
      <c r="L77" s="49"/>
    </row>
    <row r="78" spans="1:12" s="29" customFormat="1" ht="22.5" customHeight="1">
      <c r="F78" s="23"/>
      <c r="G78" s="23"/>
      <c r="H78" s="23"/>
      <c r="I78" s="49"/>
      <c r="J78" s="49"/>
      <c r="K78" s="49"/>
      <c r="L78" s="49"/>
    </row>
    <row r="79" spans="1:12" s="29" customFormat="1" ht="22.5" customHeight="1">
      <c r="F79" s="23"/>
      <c r="G79" s="23"/>
      <c r="H79" s="23"/>
      <c r="I79" s="49"/>
      <c r="J79" s="49"/>
      <c r="K79" s="49"/>
      <c r="L79" s="49"/>
    </row>
    <row r="80" spans="1:12" s="29" customFormat="1" ht="22.5" customHeight="1">
      <c r="F80" s="23"/>
      <c r="G80" s="23"/>
      <c r="H80" s="23"/>
      <c r="I80" s="49"/>
      <c r="J80" s="49"/>
      <c r="K80" s="49"/>
      <c r="L80" s="49"/>
    </row>
    <row r="81" spans="1:12" s="29" customFormat="1" ht="22.5" customHeight="1">
      <c r="A81" s="195"/>
      <c r="B81" s="195"/>
      <c r="C81" s="195"/>
      <c r="D81" s="195"/>
      <c r="E81" s="195"/>
      <c r="F81" s="195"/>
      <c r="G81" s="195"/>
      <c r="H81" s="195"/>
      <c r="I81" s="49"/>
      <c r="J81" s="49"/>
      <c r="K81" s="49"/>
      <c r="L81" s="49"/>
    </row>
    <row r="82" spans="1:12" s="29" customFormat="1" ht="22.5" customHeight="1">
      <c r="A82" s="50"/>
      <c r="B82" s="50"/>
      <c r="C82" s="50"/>
      <c r="D82" s="50"/>
      <c r="E82" s="50"/>
      <c r="F82" s="50"/>
      <c r="G82" s="50"/>
      <c r="H82" s="50"/>
      <c r="I82" s="49"/>
      <c r="J82" s="49"/>
      <c r="K82" s="49"/>
      <c r="L82" s="49"/>
    </row>
    <row r="83" spans="1:12" s="29" customFormat="1" ht="22.5" customHeight="1">
      <c r="A83" s="175" t="s">
        <v>114</v>
      </c>
      <c r="B83" s="175"/>
      <c r="C83" s="175"/>
      <c r="D83" s="175"/>
      <c r="E83" s="175"/>
      <c r="F83" s="3"/>
      <c r="G83" s="3"/>
      <c r="H83" s="176" t="s">
        <v>115</v>
      </c>
      <c r="I83" s="176"/>
      <c r="J83" s="176"/>
      <c r="K83" s="176"/>
      <c r="L83" s="176"/>
    </row>
    <row r="84" spans="1:12" s="29" customFormat="1" ht="22.5" customHeight="1">
      <c r="A84" s="175" t="s">
        <v>116</v>
      </c>
      <c r="B84" s="175"/>
      <c r="C84" s="175"/>
      <c r="D84" s="175"/>
      <c r="E84" s="175"/>
      <c r="F84" s="3"/>
      <c r="G84" s="3"/>
      <c r="H84" s="176" t="s">
        <v>117</v>
      </c>
      <c r="I84" s="176"/>
      <c r="J84" s="176"/>
      <c r="K84" s="176"/>
      <c r="L84" s="176"/>
    </row>
    <row r="85" spans="1:12" s="29" customFormat="1" ht="22.5" customHeight="1">
      <c r="A85" s="50"/>
      <c r="B85" s="50"/>
      <c r="C85" s="50"/>
      <c r="D85" s="50"/>
      <c r="E85" s="50"/>
      <c r="F85" s="50"/>
      <c r="G85" s="50"/>
      <c r="H85" s="50"/>
      <c r="I85" s="49"/>
      <c r="J85" s="49"/>
      <c r="K85" s="49"/>
      <c r="L85" s="49"/>
    </row>
    <row r="86" spans="1:12" s="29" customFormat="1" ht="22.5" customHeight="1">
      <c r="F86" s="23"/>
      <c r="G86" s="23"/>
      <c r="H86" s="23"/>
      <c r="I86" s="23"/>
      <c r="J86" s="23"/>
      <c r="K86" s="23"/>
      <c r="L86" s="23"/>
    </row>
    <row r="87" spans="1:12" s="29" customFormat="1" ht="22.5" customHeight="1">
      <c r="F87" s="23"/>
      <c r="G87" s="23"/>
      <c r="H87" s="23"/>
      <c r="I87" s="23"/>
      <c r="J87" s="23"/>
      <c r="K87" s="23"/>
      <c r="L87" s="23"/>
    </row>
    <row r="88" spans="1:12" s="29" customFormat="1" ht="21.5">
      <c r="F88" s="23"/>
      <c r="G88" s="23"/>
      <c r="H88" s="23"/>
      <c r="I88" s="23"/>
      <c r="J88" s="23"/>
      <c r="K88" s="23"/>
      <c r="L88" s="23"/>
    </row>
    <row r="89" spans="1:12" s="29" customFormat="1" ht="21.5">
      <c r="F89" s="23"/>
      <c r="G89" s="23"/>
      <c r="H89" s="23"/>
      <c r="I89" s="23"/>
      <c r="J89" s="23"/>
      <c r="K89" s="23"/>
      <c r="L89" s="23"/>
    </row>
    <row r="90" spans="1:12" s="29" customFormat="1" ht="21.5">
      <c r="F90" s="23"/>
      <c r="G90" s="23"/>
      <c r="H90" s="23"/>
      <c r="I90" s="23"/>
      <c r="J90" s="23"/>
      <c r="K90" s="23"/>
      <c r="L90" s="23"/>
    </row>
    <row r="91" spans="1:12" s="29" customFormat="1" ht="21.5">
      <c r="F91" s="23"/>
      <c r="G91" s="23"/>
      <c r="H91" s="23"/>
      <c r="I91" s="23"/>
      <c r="J91" s="23"/>
      <c r="K91" s="23"/>
      <c r="L91" s="23"/>
    </row>
    <row r="92" spans="1:12" s="29" customFormat="1" ht="21.5">
      <c r="F92" s="23"/>
      <c r="G92" s="23"/>
      <c r="H92" s="23"/>
      <c r="I92" s="23"/>
      <c r="J92" s="23"/>
      <c r="K92" s="23"/>
      <c r="L92" s="23"/>
    </row>
    <row r="93" spans="1:12" s="29" customFormat="1" ht="21.5">
      <c r="F93" s="23"/>
      <c r="G93" s="23"/>
      <c r="H93" s="23"/>
      <c r="I93" s="23"/>
      <c r="J93" s="23"/>
      <c r="K93" s="23"/>
      <c r="L93" s="23"/>
    </row>
    <row r="94" spans="1:12" s="29" customFormat="1" ht="21.5">
      <c r="F94" s="23"/>
      <c r="G94" s="23"/>
      <c r="H94" s="23"/>
      <c r="I94" s="23"/>
      <c r="J94" s="23"/>
      <c r="K94" s="23"/>
      <c r="L94" s="23"/>
    </row>
    <row r="95" spans="1:12" s="29" customFormat="1" ht="21.5">
      <c r="F95" s="23"/>
      <c r="G95" s="23"/>
      <c r="H95" s="23"/>
      <c r="I95" s="23"/>
      <c r="J95" s="23"/>
      <c r="K95" s="23"/>
      <c r="L95" s="23"/>
    </row>
    <row r="96" spans="1:12" s="29" customFormat="1" ht="21.5">
      <c r="F96" s="23"/>
      <c r="G96" s="23"/>
      <c r="H96" s="23"/>
      <c r="I96" s="23"/>
      <c r="J96" s="23"/>
      <c r="K96" s="23"/>
      <c r="L96" s="23"/>
    </row>
    <row r="97" spans="1:12" s="29" customFormat="1" ht="21.5">
      <c r="F97" s="23"/>
      <c r="G97" s="23"/>
      <c r="H97" s="23"/>
      <c r="I97" s="23"/>
      <c r="J97" s="23"/>
      <c r="K97" s="23"/>
      <c r="L97" s="23"/>
    </row>
    <row r="98" spans="1:12" s="29" customFormat="1" ht="21.5">
      <c r="F98" s="23"/>
      <c r="G98" s="23"/>
      <c r="H98" s="23"/>
      <c r="I98" s="23"/>
      <c r="J98" s="23"/>
      <c r="K98" s="23"/>
      <c r="L98" s="23"/>
    </row>
    <row r="99" spans="1:12" s="29" customFormat="1" ht="21.5">
      <c r="F99" s="23"/>
      <c r="G99" s="23"/>
      <c r="H99" s="23"/>
      <c r="I99" s="23"/>
      <c r="J99" s="23"/>
      <c r="K99" s="23"/>
      <c r="L99" s="23"/>
    </row>
    <row r="100" spans="1:12" s="29" customFormat="1" ht="21.5">
      <c r="F100" s="23"/>
      <c r="G100" s="23"/>
      <c r="H100" s="23"/>
      <c r="I100" s="23"/>
      <c r="J100" s="23"/>
      <c r="K100" s="23"/>
      <c r="L100" s="23"/>
    </row>
    <row r="101" spans="1:12" ht="21.5">
      <c r="A101" s="29"/>
      <c r="B101" s="29"/>
      <c r="C101" s="29"/>
      <c r="D101" s="29"/>
      <c r="E101" s="29"/>
      <c r="F101" s="23"/>
      <c r="G101" s="23"/>
      <c r="H101" s="23"/>
      <c r="I101" s="23"/>
      <c r="J101" s="23"/>
      <c r="K101" s="23"/>
      <c r="L101" s="23"/>
    </row>
  </sheetData>
  <mergeCells count="29">
    <mergeCell ref="J48:L48"/>
    <mergeCell ref="F49:H49"/>
    <mergeCell ref="J49:L49"/>
    <mergeCell ref="F8:L8"/>
    <mergeCell ref="A1:L1"/>
    <mergeCell ref="A2:L2"/>
    <mergeCell ref="F3:L3"/>
    <mergeCell ref="F4:I4"/>
    <mergeCell ref="F6:H6"/>
    <mergeCell ref="J6:L6"/>
    <mergeCell ref="J4:L4"/>
    <mergeCell ref="F5:H5"/>
    <mergeCell ref="J5:L5"/>
    <mergeCell ref="A84:E84"/>
    <mergeCell ref="H84:L84"/>
    <mergeCell ref="A42:E42"/>
    <mergeCell ref="H42:L42"/>
    <mergeCell ref="A43:E43"/>
    <mergeCell ref="H43:L43"/>
    <mergeCell ref="A83:E83"/>
    <mergeCell ref="H83:L83"/>
    <mergeCell ref="A46:L46"/>
    <mergeCell ref="A45:L45"/>
    <mergeCell ref="A81:H81"/>
    <mergeCell ref="F50:H50"/>
    <mergeCell ref="J50:L50"/>
    <mergeCell ref="F52:L52"/>
    <mergeCell ref="F47:L47"/>
    <mergeCell ref="F48:I48"/>
  </mergeCells>
  <pageMargins left="0.8" right="0.8" top="0.48" bottom="0.5" header="0.5" footer="0.5"/>
  <pageSetup paperSize="9" scale="74" firstPageNumber="10" fitToHeight="0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4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02D7710-4FD8-43AF-9248-5ECAEC730E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729E730-FE7F-4EFF-821B-B033DF519B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82A35EE-AA0E-4DBE-B317-16B82093ACFF}">
  <ds:schemaRefs>
    <ds:schemaRef ds:uri="http://schemas.microsoft.com/office/2006/metadata/properties"/>
    <ds:schemaRef ds:uri="http://purl.org/dc/dcmitype/"/>
    <ds:schemaRef ds:uri="http://schemas.microsoft.com/office/2006/documentManagement/types"/>
    <ds:schemaRef ds:uri="05716746-add9-412a-97a9-1b5167d151a3"/>
    <ds:schemaRef ds:uri="http://www.w3.org/XML/1998/namespace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f6ba49b0-bcda-4796-8236-5b5cc1493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p.3-5</vt:lpstr>
      <vt:lpstr>PL p.6</vt:lpstr>
      <vt:lpstr>OCI p.7</vt:lpstr>
      <vt:lpstr>Equity (conso) p.8</vt:lpstr>
      <vt:lpstr>Equity (seperate) p.9</vt:lpstr>
      <vt:lpstr>CF 10-11</vt:lpstr>
      <vt:lpstr>'BS p.3-5'!Print_Area</vt:lpstr>
      <vt:lpstr>'CF 10-11'!Print_Area</vt:lpstr>
      <vt:lpstr>'Equity (conso) p.8'!Print_Area</vt:lpstr>
      <vt:lpstr>'Equity (seperate) p.9'!Print_Area</vt:lpstr>
      <vt:lpstr>'OCI p.7'!Print_Area</vt:lpstr>
      <vt:lpstr>'PL p.6'!Print_Area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Pattarin Suksan</dc:creator>
  <cp:keywords/>
  <dc:description/>
  <cp:lastModifiedBy>Saisamorn, Chimyoo</cp:lastModifiedBy>
  <cp:revision/>
  <cp:lastPrinted>2022-05-09T09:04:26Z</cp:lastPrinted>
  <dcterms:created xsi:type="dcterms:W3CDTF">2021-05-13T11:24:37Z</dcterms:created>
  <dcterms:modified xsi:type="dcterms:W3CDTF">2022-05-11T00:13:03Z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