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705D9C3D-191C-4E95-B4BA-E126AAA3B6AF}" xr6:coauthVersionLast="47" xr6:coauthVersionMax="47" xr10:uidLastSave="{00000000-0000-0000-0000-000000000000}"/>
  <bookViews>
    <workbookView xWindow="380" yWindow="40" windowWidth="18570" windowHeight="9850" tabRatio="830" xr2:uid="{1E652CF1-F054-437B-97CC-E5BCE9ADE1C7}"/>
  </bookViews>
  <sheets>
    <sheet name="BS p.3-4" sheetId="1" r:id="rId1"/>
    <sheet name="PL p.5" sheetId="4" r:id="rId2"/>
    <sheet name="OCI p.6" sheetId="7" r:id="rId3"/>
    <sheet name="Equity (conso) p.7" sheetId="2" r:id="rId4"/>
    <sheet name="Equity (seperate) p.8" sheetId="3" r:id="rId5"/>
    <sheet name="CF 9-10" sheetId="6" r:id="rId6"/>
  </sheets>
  <definedNames>
    <definedName name="_xlnm.Print_Area" localSheetId="0">'BS p.3-4'!$A$1:$L$99</definedName>
    <definedName name="_xlnm.Print_Area" localSheetId="5">'CF 9-10'!$A$1:$L$100</definedName>
    <definedName name="_xlnm.Print_Area" localSheetId="3">'Equity (conso) p.7'!$A$1:$O$36</definedName>
    <definedName name="_xlnm.Print_Area" localSheetId="4">'Equity (seperate) p.8'!$A$1:$O$36</definedName>
    <definedName name="_xlnm.Print_Area" localSheetId="2">'OCI p.6'!$A$1:$N$47</definedName>
    <definedName name="_xlnm.Print_Area" localSheetId="1">'PL p.5'!$A$1:$L$49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1" l="1"/>
  <c r="F23" i="6"/>
  <c r="C14" i="3"/>
  <c r="C16" i="3" s="1"/>
  <c r="K14" i="3"/>
  <c r="I14" i="3"/>
  <c r="G14" i="3"/>
  <c r="E14" i="3"/>
  <c r="I14" i="2"/>
  <c r="I16" i="2" s="1"/>
  <c r="L67" i="6" l="1"/>
  <c r="J67" i="6"/>
  <c r="H67" i="6"/>
  <c r="F67" i="6"/>
  <c r="F34" i="6" l="1"/>
  <c r="L23" i="6"/>
  <c r="J23" i="6"/>
  <c r="J34" i="6" s="1"/>
  <c r="H23" i="6"/>
  <c r="K28" i="3"/>
  <c r="I28" i="3"/>
  <c r="G28" i="3"/>
  <c r="E28" i="3"/>
  <c r="C28" i="3"/>
  <c r="I16" i="3"/>
  <c r="K14" i="2"/>
  <c r="K16" i="2" s="1"/>
  <c r="G14" i="2"/>
  <c r="G16" i="2" s="1"/>
  <c r="E14" i="2"/>
  <c r="E16" i="2" s="1"/>
  <c r="C14" i="2"/>
  <c r="C16" i="2" s="1"/>
  <c r="I22" i="7"/>
  <c r="N18" i="7"/>
  <c r="N20" i="7" s="1"/>
  <c r="L18" i="7"/>
  <c r="J18" i="7"/>
  <c r="J20" i="7" s="1"/>
  <c r="H18" i="7"/>
  <c r="H20" i="7" s="1"/>
  <c r="M27" i="2" s="1"/>
  <c r="L20" i="7" l="1"/>
  <c r="M27" i="3"/>
  <c r="O27" i="3" s="1"/>
  <c r="F21" i="4"/>
  <c r="L74" i="1"/>
  <c r="J74" i="1"/>
  <c r="H74" i="1"/>
  <c r="I23" i="2"/>
  <c r="K28" i="2"/>
  <c r="I28" i="2"/>
  <c r="G28" i="2"/>
  <c r="E28" i="2"/>
  <c r="C28" i="2"/>
  <c r="O27" i="2"/>
  <c r="M23" i="2"/>
  <c r="K23" i="2"/>
  <c r="G23" i="2"/>
  <c r="E23" i="2"/>
  <c r="C23" i="2"/>
  <c r="O22" i="2"/>
  <c r="O23" i="2" s="1"/>
  <c r="M19" i="2"/>
  <c r="K19" i="2"/>
  <c r="I19" i="2"/>
  <c r="G19" i="2"/>
  <c r="E19" i="2"/>
  <c r="C19" i="2"/>
  <c r="N28" i="3"/>
  <c r="D23" i="3"/>
  <c r="E23" i="3"/>
  <c r="E30" i="3" s="1"/>
  <c r="F23" i="3"/>
  <c r="G23" i="3"/>
  <c r="H23" i="3"/>
  <c r="I23" i="3"/>
  <c r="I30" i="3" s="1"/>
  <c r="J23" i="3"/>
  <c r="K23" i="3"/>
  <c r="K30" i="3" s="1"/>
  <c r="L23" i="3"/>
  <c r="M23" i="3"/>
  <c r="N23" i="3"/>
  <c r="O23" i="3"/>
  <c r="C23" i="3"/>
  <c r="C30" i="3" s="1"/>
  <c r="C30" i="2" l="1"/>
  <c r="E30" i="2"/>
  <c r="I30" i="2"/>
  <c r="G30" i="2"/>
  <c r="K30" i="2"/>
  <c r="O19" i="2"/>
  <c r="F28" i="1" l="1"/>
  <c r="H16" i="2"/>
  <c r="F68" i="1"/>
  <c r="F88" i="1"/>
  <c r="F90" i="1" s="1"/>
  <c r="I68" i="1"/>
  <c r="J68" i="1"/>
  <c r="F76" i="1" l="1"/>
  <c r="F92" i="1" s="1"/>
  <c r="H34" i="6"/>
  <c r="L34" i="6"/>
  <c r="O11" i="3" l="1"/>
  <c r="K16" i="3"/>
  <c r="G16" i="3"/>
  <c r="G19" i="3" s="1"/>
  <c r="G30" i="3" s="1"/>
  <c r="E16" i="3"/>
  <c r="O11" i="2"/>
  <c r="O19" i="3" l="1"/>
  <c r="H34" i="4"/>
  <c r="J10" i="7" s="1"/>
  <c r="J22" i="7" s="1"/>
  <c r="J25" i="7" s="1"/>
  <c r="J27" i="7" s="1"/>
  <c r="H21" i="4"/>
  <c r="H14" i="4"/>
  <c r="H23" i="4" s="1"/>
  <c r="H27" i="4" l="1"/>
  <c r="H88" i="1"/>
  <c r="H90" i="1" s="1"/>
  <c r="L17" i="1"/>
  <c r="H68" i="1"/>
  <c r="H28" i="1"/>
  <c r="L88" i="1"/>
  <c r="L90" i="1" s="1"/>
  <c r="H17" i="1"/>
  <c r="L68" i="1"/>
  <c r="L75" i="6"/>
  <c r="J75" i="6"/>
  <c r="F75" i="6"/>
  <c r="H75" i="6"/>
  <c r="L37" i="6"/>
  <c r="J37" i="6"/>
  <c r="F37" i="6"/>
  <c r="H37" i="6"/>
  <c r="L34" i="4"/>
  <c r="N10" i="7" s="1"/>
  <c r="N22" i="7" s="1"/>
  <c r="N25" i="7" s="1"/>
  <c r="N27" i="7" s="1"/>
  <c r="J34" i="4"/>
  <c r="L10" i="7" s="1"/>
  <c r="F34" i="4"/>
  <c r="H10" i="7" s="1"/>
  <c r="L21" i="4"/>
  <c r="J21" i="4"/>
  <c r="L14" i="4"/>
  <c r="J14" i="4"/>
  <c r="F14" i="4"/>
  <c r="F23" i="4" s="1"/>
  <c r="F27" i="4" s="1"/>
  <c r="F29" i="4" s="1"/>
  <c r="H29" i="4" l="1"/>
  <c r="M13" i="2" s="1"/>
  <c r="M14" i="2" s="1"/>
  <c r="L23" i="4"/>
  <c r="J23" i="4"/>
  <c r="J27" i="4" s="1"/>
  <c r="J29" i="4" s="1"/>
  <c r="M26" i="3"/>
  <c r="L22" i="7"/>
  <c r="L25" i="7" s="1"/>
  <c r="L27" i="7" s="1"/>
  <c r="M26" i="2"/>
  <c r="H22" i="7"/>
  <c r="H25" i="7" s="1"/>
  <c r="H27" i="7" s="1"/>
  <c r="H77" i="6"/>
  <c r="H79" i="6" s="1"/>
  <c r="F77" i="6"/>
  <c r="F79" i="6" s="1"/>
  <c r="L77" i="6"/>
  <c r="L79" i="6" s="1"/>
  <c r="J77" i="6"/>
  <c r="J79" i="6" s="1"/>
  <c r="H76" i="1"/>
  <c r="H92" i="1" s="1"/>
  <c r="H30" i="1"/>
  <c r="J88" i="1"/>
  <c r="J90" i="1" s="1"/>
  <c r="L76" i="1"/>
  <c r="L28" i="1"/>
  <c r="J28" i="1"/>
  <c r="J17" i="1"/>
  <c r="F17" i="1"/>
  <c r="M16" i="2" l="1"/>
  <c r="O14" i="2"/>
  <c r="O16" i="2" s="1"/>
  <c r="O13" i="2"/>
  <c r="L27" i="4"/>
  <c r="H100" i="1"/>
  <c r="O26" i="2"/>
  <c r="O28" i="2" s="1"/>
  <c r="O30" i="2" s="1"/>
  <c r="M28" i="2"/>
  <c r="M30" i="2" s="1"/>
  <c r="M28" i="3"/>
  <c r="M30" i="3" s="1"/>
  <c r="O26" i="3"/>
  <c r="O28" i="3" s="1"/>
  <c r="O30" i="3" s="1"/>
  <c r="L92" i="1"/>
  <c r="J76" i="1"/>
  <c r="J92" i="1" s="1"/>
  <c r="J30" i="1"/>
  <c r="L30" i="1"/>
  <c r="F30" i="1"/>
  <c r="F100" i="1" s="1"/>
  <c r="L100" i="1" l="1"/>
  <c r="L29" i="4"/>
  <c r="M13" i="3" s="1"/>
  <c r="M14" i="3" s="1"/>
  <c r="O14" i="3" s="1"/>
  <c r="J100" i="1"/>
  <c r="H39" i="3"/>
  <c r="M16" i="3" l="1"/>
  <c r="O16" i="3" s="1"/>
  <c r="O13" i="3"/>
</calcChain>
</file>

<file path=xl/sharedStrings.xml><?xml version="1.0" encoding="utf-8"?>
<sst xmlns="http://schemas.openxmlformats.org/spreadsheetml/2006/main" count="317" uniqueCount="179">
  <si>
    <t>Note</t>
  </si>
  <si>
    <t>Cash and cash equivalents</t>
  </si>
  <si>
    <t>Trade and other current receivables</t>
  </si>
  <si>
    <t>Other current assets</t>
  </si>
  <si>
    <t>Restricted bank deposits</t>
  </si>
  <si>
    <t>Deferred tax assets</t>
  </si>
  <si>
    <t>Other non-current assets</t>
  </si>
  <si>
    <t>Trade and other current payables</t>
  </si>
  <si>
    <t xml:space="preserve">Contract liabilities </t>
  </si>
  <si>
    <t>Current portion of  lease liabilities</t>
  </si>
  <si>
    <t>Other current liabilities</t>
  </si>
  <si>
    <t>Total current liabilitites</t>
  </si>
  <si>
    <t xml:space="preserve">Lease liabilities </t>
  </si>
  <si>
    <t>Total non-current liabilitites</t>
  </si>
  <si>
    <t>Share premium on ordinary shares</t>
  </si>
  <si>
    <t>Capital surplus on share-based payment</t>
  </si>
  <si>
    <t xml:space="preserve">Retained earnings </t>
  </si>
  <si>
    <t>Unappropriated</t>
  </si>
  <si>
    <t>Retained earning</t>
  </si>
  <si>
    <t>Other comprehensive income</t>
  </si>
  <si>
    <t>Issued and</t>
  </si>
  <si>
    <t>Share premium</t>
  </si>
  <si>
    <t>Capital surplus</t>
  </si>
  <si>
    <t xml:space="preserve">Total </t>
  </si>
  <si>
    <t>paid-up</t>
  </si>
  <si>
    <t>on ordinary share</t>
  </si>
  <si>
    <t>on share-based</t>
  </si>
  <si>
    <t>Legal reserve</t>
  </si>
  <si>
    <t>share capital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</si>
  <si>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</si>
  <si>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</si>
  <si>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</si>
  <si>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</si>
  <si>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</si>
  <si>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</si>
  <si>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</si>
  <si>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Non-controlling interests</t>
  </si>
  <si>
    <t>Interest paid</t>
  </si>
  <si>
    <t>Interest received</t>
  </si>
  <si>
    <t>Consolidated</t>
  </si>
  <si>
    <t>Separate</t>
  </si>
  <si>
    <t>financial statements</t>
  </si>
  <si>
    <t xml:space="preserve">31 March </t>
  </si>
  <si>
    <t>31 December</t>
  </si>
  <si>
    <t>(Unaudited)</t>
  </si>
  <si>
    <t>(in thousand Baht)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</si>
  <si>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</si>
  <si>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</si>
  <si>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</si>
  <si>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</si>
  <si>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</si>
  <si>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</si>
  <si>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</si>
  <si>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</si>
  <si>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</si>
  <si>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</si>
  <si>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</si>
  <si>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Statement of comprehensive income (Unaudited)</t>
  </si>
  <si>
    <t>Three-month period ended</t>
  </si>
  <si>
    <t>31 March</t>
  </si>
  <si>
    <t>Revenue</t>
  </si>
  <si>
    <t>Expenses</t>
  </si>
  <si>
    <t>Total expenses</t>
  </si>
  <si>
    <t>Statement of changes in equity (Unaudited)</t>
  </si>
  <si>
    <t>Balance as of 31 March 2021</t>
  </si>
  <si>
    <t>Balance as of 1 January 2021</t>
  </si>
  <si>
    <t>Balance as of  31 March 2022</t>
  </si>
  <si>
    <t>Balance as of 1 January 2022</t>
  </si>
  <si>
    <t>Separate financial statements</t>
  </si>
  <si>
    <t>Statement of cash flows (Unaudited)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</si>
  <si>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</si>
  <si>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</si>
  <si>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</si>
  <si>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</si>
  <si>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</si>
  <si>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</si>
  <si>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(Reversal of) loss on inventories devaluation</t>
  </si>
  <si>
    <t>Changes in operating assets and liabilities</t>
  </si>
  <si>
    <t xml:space="preserve">Trade and other current receivables </t>
  </si>
  <si>
    <t xml:space="preserve">Cash and cash equivalents at 31 March </t>
  </si>
  <si>
    <t>Income tax payable</t>
  </si>
  <si>
    <t>Three-month period ended 31 March 2021</t>
  </si>
  <si>
    <t xml:space="preserve">Advance </t>
  </si>
  <si>
    <t>Comprehensive income for the period</t>
  </si>
  <si>
    <t>Three-month period ended 31 March 2022</t>
  </si>
  <si>
    <t xml:space="preserve">   subsequently to profit or loss</t>
  </si>
  <si>
    <t xml:space="preserve">Legal </t>
  </si>
  <si>
    <t xml:space="preserve">reserve </t>
  </si>
  <si>
    <t>Total</t>
  </si>
  <si>
    <t>equity</t>
  </si>
  <si>
    <t>Equity attributable to owners of the parent</t>
  </si>
  <si>
    <t>Profit from operating activities</t>
  </si>
  <si>
    <t xml:space="preserve">   Owners of parent</t>
  </si>
  <si>
    <t xml:space="preserve">   Non-controlling interests</t>
  </si>
  <si>
    <t>Total comprehensive income (expense) for the period</t>
  </si>
  <si>
    <t>Depreciation and amortisation</t>
  </si>
  <si>
    <t>Unrealised loss on foreign exchange</t>
  </si>
  <si>
    <t>Gains on disposal of equipment</t>
  </si>
  <si>
    <t>Contract assets</t>
  </si>
  <si>
    <t>Net cash from operating activities</t>
  </si>
  <si>
    <t>Net cash used in investing activities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</si>
  <si>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</si>
  <si>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</si>
  <si>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</si>
  <si>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</si>
  <si>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</si>
  <si>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</si>
  <si>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</si>
  <si>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</si>
  <si>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Intangible assets</t>
  </si>
  <si>
    <t>Short-term borrowings from financial institutions</t>
  </si>
  <si>
    <t xml:space="preserve">Non-current provisions for employee benefits </t>
  </si>
  <si>
    <t xml:space="preserve">Total equity </t>
  </si>
  <si>
    <t>Advance received from share subscription</t>
  </si>
  <si>
    <t xml:space="preserve">   Authorised share capital</t>
  </si>
  <si>
    <t xml:space="preserve">   Issued and paid-up share capital </t>
  </si>
  <si>
    <t xml:space="preserve">   Appropriated - Legal reserve</t>
  </si>
  <si>
    <t xml:space="preserve">   Unappropriated</t>
  </si>
  <si>
    <t>Total revenues</t>
  </si>
  <si>
    <t>Distribution expenses</t>
  </si>
  <si>
    <t>Profit before income tax</t>
  </si>
  <si>
    <t>Tax expense (income)</t>
  </si>
  <si>
    <t>Profit for the period</t>
  </si>
  <si>
    <t>Profit attributable to:</t>
  </si>
  <si>
    <t>Owners of parent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</si>
  <si>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</si>
  <si>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</si>
  <si>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</si>
  <si>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</si>
  <si>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</si>
  <si>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</si>
  <si>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Total items that will not be reclassified</t>
  </si>
  <si>
    <t>Total comprehensive income (expense) attributable to:</t>
  </si>
  <si>
    <t>Total comprehensive income for the period</t>
  </si>
  <si>
    <t>Transactions with owners, recorded directly in equity</t>
  </si>
  <si>
    <t>Contributions by owners</t>
  </si>
  <si>
    <t xml:space="preserve">   Profit </t>
  </si>
  <si>
    <t xml:space="preserve">   Other comprehensive expense</t>
  </si>
  <si>
    <t>Consolidated financial statements</t>
  </si>
  <si>
    <t>received form</t>
  </si>
  <si>
    <t>share subscription</t>
  </si>
  <si>
    <t xml:space="preserve"> Profit for the period </t>
  </si>
  <si>
    <t>Adjustments to reconcile profit to cash receipts (payments)</t>
  </si>
  <si>
    <t>Reversal of expected credit loss</t>
  </si>
  <si>
    <t>Provisions for employee benefits</t>
  </si>
  <si>
    <t>Interest income</t>
  </si>
  <si>
    <t xml:space="preserve">Trade and other current payables </t>
  </si>
  <si>
    <t>Contract liabilities</t>
  </si>
  <si>
    <t xml:space="preserve">Net cash generated from operating </t>
  </si>
  <si>
    <t>Income tax paid</t>
  </si>
  <si>
    <t>Employee benefits paid</t>
  </si>
  <si>
    <t xml:space="preserve">Payment for investment in subsidiaries </t>
  </si>
  <si>
    <t>Increase in restricted bank deposits</t>
  </si>
  <si>
    <t xml:space="preserve">Proceed from disposals of plant and equipment </t>
  </si>
  <si>
    <t>Acquisition of plant and equipment</t>
  </si>
  <si>
    <t xml:space="preserve">   from financial institutions</t>
  </si>
  <si>
    <t>Repayment of long-term borrowing from financial institution</t>
  </si>
  <si>
    <t xml:space="preserve">Payment of lease liabilities </t>
  </si>
  <si>
    <t xml:space="preserve">Net cash used in financing activities  </t>
  </si>
  <si>
    <t>Net (decrease) increase in cash and cash equivalents</t>
  </si>
  <si>
    <t>Total current assets</t>
  </si>
  <si>
    <t>Cost of sale</t>
  </si>
  <si>
    <t>Other comprehensive expense for the period, net of tax</t>
  </si>
  <si>
    <t>Sale income</t>
  </si>
  <si>
    <t xml:space="preserve">   for using equity method</t>
  </si>
  <si>
    <t>Plant and equipment</t>
  </si>
  <si>
    <t>Current portion of long-term borrowing</t>
  </si>
  <si>
    <t xml:space="preserve">   from financial institution</t>
  </si>
  <si>
    <t>Long-term borrowing from financial institution</t>
  </si>
  <si>
    <t>Statement of income (Unaudited)</t>
  </si>
  <si>
    <t>Total comprehensive expense for the period</t>
  </si>
  <si>
    <t xml:space="preserve">   Issue of ordinary shares </t>
  </si>
  <si>
    <t>Total contributions by owners</t>
  </si>
  <si>
    <t>Proceed from (repayment of) short-term borrowings</t>
  </si>
  <si>
    <t>Investment in joint venture</t>
  </si>
  <si>
    <t>8, 9</t>
  </si>
  <si>
    <t xml:space="preserve">Share of profit of joint venture accounted </t>
  </si>
  <si>
    <t>Share of profit of joint venture accounted for using equity method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</si>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</sst>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1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Angsana New"/>
      <family val="1"/>
    </font>
    <font>
      <u val="singleAccounting"/>
      <sz val="11"/>
      <name val="Times New Roman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</cellStyleXfs>
  <cellXfs count="23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166" fontId="8" fillId="0" borderId="0" xfId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/>
    <xf numFmtId="165" fontId="8" fillId="0" borderId="0" xfId="0" applyNumberFormat="1" applyFont="1"/>
    <xf numFmtId="165" fontId="8" fillId="0" borderId="0" xfId="1" applyNumberFormat="1" applyFont="1" applyFill="1"/>
    <xf numFmtId="165" fontId="8" fillId="0" borderId="2" xfId="1" applyNumberFormat="1" applyFont="1" applyFill="1" applyBorder="1"/>
    <xf numFmtId="0" fontId="6" fillId="0" borderId="0" xfId="0" applyFont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Alignment="1">
      <alignment horizontal="right" vertical="top"/>
    </xf>
    <xf numFmtId="43" fontId="6" fillId="0" borderId="0" xfId="1" applyFont="1" applyFill="1" applyAlignment="1">
      <alignment horizontal="right" vertical="top" wrapText="1"/>
    </xf>
    <xf numFmtId="43" fontId="6" fillId="0" borderId="0" xfId="1" applyFont="1"/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49" fontId="5" fillId="0" borderId="0" xfId="0" applyNumberFormat="1" applyFont="1" applyAlignment="1">
      <alignment horizontal="left"/>
    </xf>
    <xf numFmtId="49" fontId="13" fillId="0" borderId="0" xfId="0" applyNumberFormat="1" applyFont="1"/>
    <xf numFmtId="49" fontId="5" fillId="0" borderId="0" xfId="0" applyNumberFormat="1" applyFont="1"/>
    <xf numFmtId="165" fontId="5" fillId="0" borderId="2" xfId="1" applyNumberFormat="1" applyFont="1" applyBorder="1"/>
    <xf numFmtId="165" fontId="5" fillId="0" borderId="0" xfId="0" applyNumberFormat="1" applyFont="1"/>
    <xf numFmtId="165" fontId="5" fillId="0" borderId="2" xfId="1" applyNumberFormat="1" applyFont="1" applyFill="1" applyBorder="1"/>
    <xf numFmtId="166" fontId="6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  <xf numFmtId="165" fontId="5" fillId="0" borderId="3" xfId="1" applyNumberFormat="1" applyFont="1" applyFill="1" applyBorder="1"/>
    <xf numFmtId="165" fontId="5" fillId="0" borderId="5" xfId="1" applyNumberFormat="1" applyFont="1" applyBorder="1"/>
    <xf numFmtId="165" fontId="8" fillId="0" borderId="0" xfId="1" applyNumberFormat="1" applyFont="1" applyFill="1" applyBorder="1"/>
    <xf numFmtId="165" fontId="5" fillId="0" borderId="0" xfId="1" applyNumberFormat="1" applyFont="1" applyFill="1"/>
    <xf numFmtId="165" fontId="5" fillId="0" borderId="5" xfId="1" applyNumberFormat="1" applyFont="1" applyFill="1" applyBorder="1"/>
    <xf numFmtId="49" fontId="5" fillId="2" borderId="0" xfId="0" applyNumberFormat="1" applyFont="1" applyFill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7" fontId="8" fillId="0" borderId="0" xfId="1" applyNumberFormat="1" applyFont="1"/>
    <xf numFmtId="167" fontId="8" fillId="0" borderId="0" xfId="1" applyNumberFormat="1" applyFont="1" applyBorder="1"/>
    <xf numFmtId="167" fontId="8" fillId="0" borderId="0" xfId="1" applyNumberFormat="1" applyFont="1" applyFill="1" applyBorder="1"/>
    <xf numFmtId="167" fontId="8" fillId="0" borderId="0" xfId="2" applyNumberFormat="1" applyFont="1"/>
    <xf numFmtId="167" fontId="8" fillId="0" borderId="0" xfId="2" applyNumberFormat="1" applyFont="1" applyFill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167" fontId="5" fillId="0" borderId="0" xfId="1" applyNumberFormat="1" applyFont="1" applyFill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39" fontId="8" fillId="0" borderId="0" xfId="0" applyNumberFormat="1" applyFont="1"/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3" applyNumberFormat="1" applyFont="1" applyFill="1"/>
    <xf numFmtId="0" fontId="6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0" applyNumberFormat="1" applyFont="1" applyFill="1" applyBorder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5" fontId="5" fillId="0" borderId="1" xfId="1" applyNumberFormat="1" applyFont="1" applyFill="1" applyBorder="1"/>
    <xf numFmtId="165" fontId="5" fillId="0" borderId="4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7" fontId="5" fillId="0" borderId="0" xfId="1" applyNumberFormat="1" applyFont="1" applyBorder="1"/>
    <xf numFmtId="167" fontId="5" fillId="0" borderId="0" xfId="1" applyNumberFormat="1" applyFont="1" applyFill="1" applyBorder="1"/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/>
    <xf numFmtId="0" fontId="6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4" fillId="0" borderId="0" xfId="0" applyFont="1"/>
    <xf numFmtId="0" fontId="5" fillId="0" borderId="0" xfId="0" applyFont="1" applyBorder="1"/>
    <xf numFmtId="165" fontId="8" fillId="0" borderId="0" xfId="0" applyNumberFormat="1" applyFont="1" applyBorder="1"/>
    <xf numFmtId="165" fontId="15" fillId="0" borderId="0" xfId="1" applyNumberFormat="1" applyFont="1" applyFill="1" applyBorder="1"/>
    <xf numFmtId="165" fontId="8" fillId="0" borderId="0" xfId="8" applyNumberFormat="1" applyFont="1" applyFill="1"/>
    <xf numFmtId="0" fontId="8" fillId="0" borderId="0" xfId="0" applyFont="1" applyAlignment="1">
      <alignment horizontal="left"/>
    </xf>
    <xf numFmtId="165" fontId="8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0" xfId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/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8" applyNumberFormat="1" applyFont="1" applyFill="1"/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8" fillId="0" borderId="2" xfId="1" applyNumberFormat="1" applyFont="1" applyBorder="1" applyAlignment="1">
      <alignment horizontal="right"/>
    </xf>
    <xf numFmtId="165" fontId="8" fillId="0" borderId="5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5" fontId="5" fillId="0" borderId="0" xfId="1" applyNumberFormat="1" applyFont="1" applyBorder="1"/>
    <xf numFmtId="165" fontId="5" fillId="0" borderId="3" xfId="1" applyNumberFormat="1" applyFont="1" applyBorder="1"/>
    <xf numFmtId="165" fontId="5" fillId="0" borderId="4" xfId="1" applyNumberFormat="1" applyFont="1" applyBorder="1"/>
    <xf numFmtId="165" fontId="5" fillId="0" borderId="1" xfId="1" applyNumberFormat="1" applyFont="1" applyBorder="1"/>
    <xf numFmtId="165" fontId="5" fillId="0" borderId="0" xfId="1" applyNumberFormat="1" applyFont="1"/>
    <xf numFmtId="165" fontId="6" fillId="0" borderId="0" xfId="1" applyNumberFormat="1" applyFont="1"/>
    <xf numFmtId="165" fontId="8" fillId="0" borderId="1" xfId="1" applyNumberFormat="1" applyFont="1" applyBorder="1"/>
    <xf numFmtId="165" fontId="16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6" fillId="0" borderId="0" xfId="0" applyFont="1" applyAlignment="1"/>
    <xf numFmtId="165" fontId="16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6" fontId="12" fillId="0" borderId="0" xfId="1" applyNumberFormat="1" applyFont="1" applyAlignment="1">
      <alignment horizontal="left"/>
    </xf>
    <xf numFmtId="0" fontId="6" fillId="0" borderId="0" xfId="0" applyFont="1" applyFill="1" applyAlignment="1">
      <alignment horizontal="center"/>
    </xf>
    <xf numFmtId="165" fontId="8" fillId="0" borderId="3" xfId="1" applyNumberFormat="1" applyFont="1" applyFill="1" applyBorder="1"/>
    <xf numFmtId="166" fontId="5" fillId="0" borderId="0" xfId="1" applyNumberFormat="1" applyFont="1" applyFill="1"/>
    <xf numFmtId="168" fontId="8" fillId="0" borderId="0" xfId="0" applyNumberFormat="1" applyFont="1" applyAlignment="1">
      <alignment vertical="center"/>
    </xf>
    <xf numFmtId="165" fontId="8" fillId="0" borderId="3" xfId="1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8" fillId="0" borderId="0" xfId="0" applyNumberFormat="1" applyFont="1" applyFill="1"/>
    <xf numFmtId="165" fontId="5" fillId="0" borderId="0" xfId="0" applyNumberFormat="1" applyFont="1" applyBorder="1"/>
    <xf numFmtId="167" fontId="5" fillId="0" borderId="6" xfId="1" applyNumberFormat="1" applyFont="1" applyFill="1" applyBorder="1"/>
    <xf numFmtId="167" fontId="8" fillId="0" borderId="3" xfId="1" applyNumberFormat="1" applyFont="1" applyBorder="1"/>
    <xf numFmtId="167" fontId="8" fillId="0" borderId="3" xfId="1" applyNumberFormat="1" applyFont="1" applyFill="1" applyBorder="1"/>
    <xf numFmtId="167" fontId="5" fillId="0" borderId="3" xfId="1" applyNumberFormat="1" applyFont="1" applyFill="1" applyBorder="1"/>
    <xf numFmtId="43" fontId="5" fillId="0" borderId="5" xfId="1" applyNumberFormat="1" applyFont="1" applyFill="1" applyBorder="1"/>
    <xf numFmtId="167" fontId="5" fillId="0" borderId="6" xfId="1" applyNumberFormat="1" applyFont="1" applyBorder="1"/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1" applyNumberFormat="1" applyFont="1" applyBorder="1"/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Fill="1"/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" fontId="8" fillId="0" borderId="0" xfId="0" quotePrefix="1" applyNumberFormat="1" applyFont="1" applyFill="1" applyBorder="1" applyAlignment="1">
      <alignment horizontal="center" wrapText="1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12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CC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D702-5C1A-48F8-A950-3B9D57F3C4D0}">
  <sheetPr>
    <tabColor rgb="FFCCFFFF"/>
  </sheetPr>
  <dimension ref="A1:M100"/>
  <sheetViews>
    <sheetView tabSelected="1" view="pageBreakPreview" zoomScale="90" zoomScaleNormal="85" zoomScaleSheetLayoutView="90" workbookViewId="0">
      <selection activeCell="D83" sqref="D83"/>
    </sheetView>
  </sheetViews>
  <sheetFormatPr defaultColWidth="9" defaultRowHeight="21" customHeight="1"/>
  <cols>
    <col min="1" max="1" width="2.3984375" style="4" customWidth="1"/>
    <col min="2" max="2" width="2.09765625" style="4" customWidth="1"/>
    <col min="3" max="3" width="45.59765625" style="4" customWidth="1"/>
    <col min="4" max="4" width="6.3984375" style="2" customWidth="1"/>
    <col min="5" max="5" width="1.5" style="139" customWidth="1"/>
    <col min="6" max="6" width="15.5" style="10" customWidth="1"/>
    <col min="7" max="7" width="1.09765625" style="10" customWidth="1"/>
    <col min="8" max="8" width="15.5" style="10" customWidth="1"/>
    <col min="9" max="9" width="1.3984375" style="10" customWidth="1"/>
    <col min="10" max="10" width="15.5" style="10" customWidth="1"/>
    <col min="11" max="11" width="1" style="10" customWidth="1"/>
    <col min="12" max="12" width="15.5" style="11" customWidth="1"/>
    <col min="13" max="13" width="5.8984375" style="4" customWidth="1"/>
    <col min="14" max="16384" width="9" style="4"/>
  </cols>
  <sheetData>
    <row r="1" spans="1:12" ht="21" customHeight="1">
      <c r="A1" s="212" t="s">
        <v>47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21" customHeight="1">
      <c r="A2" s="213" t="s">
        <v>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21" customHeight="1">
      <c r="A3" s="5"/>
      <c r="B3" s="5"/>
      <c r="C3" s="5"/>
      <c r="D3" s="29"/>
      <c r="E3" s="29"/>
      <c r="F3" s="5"/>
      <c r="G3" s="5"/>
      <c r="H3" s="5"/>
      <c r="I3" s="5"/>
      <c r="J3" s="5"/>
      <c r="K3" s="5"/>
      <c r="L3" s="5"/>
    </row>
    <row r="4" spans="1:12" ht="21" customHeight="1">
      <c r="A4" s="5"/>
      <c r="B4" s="5"/>
      <c r="C4" s="5"/>
      <c r="D4" s="16"/>
      <c r="E4" s="16"/>
      <c r="F4" s="210" t="s">
        <v>39</v>
      </c>
      <c r="G4" s="210"/>
      <c r="H4" s="210"/>
      <c r="I4" s="1"/>
      <c r="J4" s="210" t="s">
        <v>40</v>
      </c>
      <c r="K4" s="210"/>
      <c r="L4" s="210"/>
    </row>
    <row r="5" spans="1:12" ht="21" customHeight="1">
      <c r="A5" s="5"/>
      <c r="B5" s="5"/>
      <c r="C5" s="5"/>
      <c r="D5" s="16"/>
      <c r="E5" s="16"/>
      <c r="F5" s="210" t="s">
        <v>41</v>
      </c>
      <c r="G5" s="210"/>
      <c r="H5" s="210"/>
      <c r="I5" s="1"/>
      <c r="J5" s="210" t="s">
        <v>41</v>
      </c>
      <c r="K5" s="210"/>
      <c r="L5" s="210"/>
    </row>
    <row r="6" spans="1:12" ht="21" customHeight="1">
      <c r="D6" s="16"/>
      <c r="E6" s="16"/>
      <c r="F6" s="6" t="s">
        <v>42</v>
      </c>
      <c r="G6" s="6"/>
      <c r="H6" s="6" t="s">
        <v>43</v>
      </c>
      <c r="I6" s="7"/>
      <c r="J6" s="6" t="s">
        <v>42</v>
      </c>
      <c r="K6" s="6"/>
      <c r="L6" s="6" t="s">
        <v>43</v>
      </c>
    </row>
    <row r="7" spans="1:12" ht="21" customHeight="1">
      <c r="A7" s="23" t="s">
        <v>48</v>
      </c>
      <c r="D7" s="2" t="s">
        <v>0</v>
      </c>
      <c r="F7" s="7">
        <v>2022</v>
      </c>
      <c r="G7" s="7"/>
      <c r="H7" s="7">
        <v>2021</v>
      </c>
      <c r="I7" s="7"/>
      <c r="J7" s="7">
        <v>2022</v>
      </c>
      <c r="K7" s="7"/>
      <c r="L7" s="7">
        <v>2021</v>
      </c>
    </row>
    <row r="8" spans="1:12" ht="21" customHeight="1">
      <c r="F8" s="8" t="s">
        <v>44</v>
      </c>
      <c r="G8" s="7"/>
      <c r="H8" s="7"/>
      <c r="I8" s="7"/>
      <c r="J8" s="8" t="s">
        <v>44</v>
      </c>
      <c r="K8" s="7"/>
      <c r="L8" s="7"/>
    </row>
    <row r="9" spans="1:12" ht="21" customHeight="1">
      <c r="C9" s="9"/>
      <c r="F9" s="211" t="s">
        <v>45</v>
      </c>
      <c r="G9" s="211"/>
      <c r="H9" s="211"/>
      <c r="I9" s="211"/>
      <c r="J9" s="211"/>
      <c r="K9" s="211"/>
      <c r="L9" s="211"/>
    </row>
    <row r="10" spans="1:12" ht="21" customHeight="1">
      <c r="A10" s="24" t="s">
        <v>49</v>
      </c>
    </row>
    <row r="11" spans="1:12" ht="21" customHeight="1">
      <c r="A11" s="4" t="s">
        <v>1</v>
      </c>
      <c r="F11" s="12">
        <v>134213</v>
      </c>
      <c r="G11" s="13"/>
      <c r="H11" s="12">
        <v>178508</v>
      </c>
      <c r="I11" s="14"/>
      <c r="J11" s="14">
        <v>74182</v>
      </c>
      <c r="K11" s="13"/>
      <c r="L11" s="12">
        <v>122966</v>
      </c>
    </row>
    <row r="12" spans="1:12" ht="21" customHeight="1">
      <c r="A12" s="4" t="s">
        <v>2</v>
      </c>
      <c r="D12" s="2">
        <v>3</v>
      </c>
      <c r="F12" s="12">
        <v>167321</v>
      </c>
      <c r="G12" s="13"/>
      <c r="H12" s="12">
        <v>177471</v>
      </c>
      <c r="I12" s="14"/>
      <c r="J12" s="13">
        <v>178137</v>
      </c>
      <c r="K12" s="13"/>
      <c r="L12" s="12">
        <v>182903</v>
      </c>
    </row>
    <row r="13" spans="1:12" ht="21" customHeight="1">
      <c r="A13" s="4" t="s">
        <v>98</v>
      </c>
      <c r="F13" s="12">
        <v>124611</v>
      </c>
      <c r="G13" s="13"/>
      <c r="H13" s="12">
        <v>103830</v>
      </c>
      <c r="I13" s="14"/>
      <c r="J13" s="14">
        <v>89909</v>
      </c>
      <c r="K13" s="13"/>
      <c r="L13" s="12">
        <v>103512</v>
      </c>
    </row>
    <row r="14" spans="1:12" ht="21" customHeight="1">
      <c r="A14" s="4" t="s">
        <v>75</v>
      </c>
      <c r="F14" s="12">
        <v>56931</v>
      </c>
      <c r="G14" s="13"/>
      <c r="H14" s="12">
        <v>45945</v>
      </c>
      <c r="I14" s="14"/>
      <c r="J14" s="14">
        <v>55289</v>
      </c>
      <c r="K14" s="13"/>
      <c r="L14" s="12">
        <v>45751</v>
      </c>
    </row>
    <row r="15" spans="1:12" ht="21" customHeight="1">
      <c r="A15" s="4" t="s">
        <v>106</v>
      </c>
      <c r="F15" s="12">
        <v>34427</v>
      </c>
      <c r="G15" s="13"/>
      <c r="H15" s="12">
        <v>34741</v>
      </c>
      <c r="I15" s="14"/>
      <c r="J15" s="14">
        <v>20881</v>
      </c>
      <c r="K15" s="13"/>
      <c r="L15" s="12">
        <v>22141</v>
      </c>
    </row>
    <row r="16" spans="1:12" ht="21" customHeight="1">
      <c r="A16" s="4" t="s">
        <v>3</v>
      </c>
      <c r="F16" s="14">
        <v>15371</v>
      </c>
      <c r="G16" s="13"/>
      <c r="H16" s="14">
        <v>10824</v>
      </c>
      <c r="I16" s="13"/>
      <c r="J16" s="14">
        <v>4097</v>
      </c>
      <c r="K16" s="13"/>
      <c r="L16" s="14">
        <v>1874</v>
      </c>
    </row>
    <row r="17" spans="1:12" s="1" customFormat="1" ht="21" customHeight="1">
      <c r="A17" s="214" t="s">
        <v>160</v>
      </c>
      <c r="B17" s="214"/>
      <c r="C17" s="214"/>
      <c r="D17" s="30"/>
      <c r="E17" s="30"/>
      <c r="F17" s="26">
        <f>SUM(F11:F16)</f>
        <v>532874</v>
      </c>
      <c r="G17" s="27"/>
      <c r="H17" s="26">
        <f>SUM(H11:H16)</f>
        <v>551319</v>
      </c>
      <c r="I17" s="27"/>
      <c r="J17" s="26">
        <f>SUM(J11:J16)</f>
        <v>422495</v>
      </c>
      <c r="K17" s="27"/>
      <c r="L17" s="26">
        <f>SUM(L11:L16)</f>
        <v>479147</v>
      </c>
    </row>
    <row r="18" spans="1:12" ht="21" customHeight="1">
      <c r="F18" s="13"/>
      <c r="G18" s="13"/>
      <c r="H18" s="13"/>
      <c r="I18" s="13"/>
      <c r="J18" s="13"/>
      <c r="K18" s="13"/>
      <c r="L18" s="13"/>
    </row>
    <row r="19" spans="1:12" ht="21" customHeight="1">
      <c r="A19" s="24" t="s">
        <v>50</v>
      </c>
      <c r="F19" s="13"/>
      <c r="G19" s="13"/>
      <c r="H19" s="13"/>
      <c r="I19" s="13"/>
      <c r="J19" s="13"/>
      <c r="K19" s="13"/>
      <c r="L19" s="13"/>
    </row>
    <row r="20" spans="1:12" ht="21" customHeight="1">
      <c r="A20" s="4" t="s">
        <v>4</v>
      </c>
      <c r="D20" s="171">
        <v>4</v>
      </c>
      <c r="E20" s="171"/>
      <c r="F20" s="14">
        <v>61400</v>
      </c>
      <c r="G20" s="13"/>
      <c r="H20" s="12">
        <v>21400</v>
      </c>
      <c r="I20" s="13"/>
      <c r="J20" s="14">
        <v>61400</v>
      </c>
      <c r="K20" s="13"/>
      <c r="L20" s="12">
        <v>21400</v>
      </c>
    </row>
    <row r="21" spans="1:12" ht="21" customHeight="1">
      <c r="A21" s="4" t="s">
        <v>107</v>
      </c>
      <c r="D21" s="2">
        <v>5</v>
      </c>
      <c r="F21" s="14">
        <v>0</v>
      </c>
      <c r="G21" s="13"/>
      <c r="H21" s="12">
        <v>0</v>
      </c>
      <c r="I21" s="13"/>
      <c r="J21" s="14">
        <v>237000</v>
      </c>
      <c r="K21" s="13"/>
      <c r="L21" s="12">
        <v>209500</v>
      </c>
    </row>
    <row r="22" spans="1:12" ht="21" customHeight="1">
      <c r="A22" s="4" t="s">
        <v>174</v>
      </c>
      <c r="D22" s="106">
        <v>6</v>
      </c>
      <c r="E22" s="141"/>
      <c r="F22" s="14">
        <v>6797</v>
      </c>
      <c r="G22" s="13"/>
      <c r="H22" s="12">
        <v>6465</v>
      </c>
      <c r="I22" s="13"/>
      <c r="J22" s="14">
        <v>0</v>
      </c>
      <c r="K22" s="13"/>
      <c r="L22" s="12">
        <v>0</v>
      </c>
    </row>
    <row r="23" spans="1:12" ht="21" customHeight="1">
      <c r="A23" s="4" t="s">
        <v>165</v>
      </c>
      <c r="F23" s="14">
        <v>140915</v>
      </c>
      <c r="G23" s="13"/>
      <c r="H23" s="12">
        <v>137145</v>
      </c>
      <c r="I23" s="13"/>
      <c r="J23" s="14">
        <v>36920</v>
      </c>
      <c r="K23" s="13"/>
      <c r="L23" s="12">
        <v>32187</v>
      </c>
    </row>
    <row r="24" spans="1:12" ht="21" customHeight="1">
      <c r="A24" s="4" t="s">
        <v>108</v>
      </c>
      <c r="F24" s="14">
        <v>48813</v>
      </c>
      <c r="G24" s="13"/>
      <c r="H24" s="12">
        <v>50366</v>
      </c>
      <c r="I24" s="13"/>
      <c r="J24" s="14">
        <v>48813</v>
      </c>
      <c r="K24" s="13"/>
      <c r="L24" s="12">
        <v>50366</v>
      </c>
    </row>
    <row r="25" spans="1:12" ht="21" customHeight="1">
      <c r="A25" s="4" t="s">
        <v>109</v>
      </c>
      <c r="F25" s="14">
        <v>9502</v>
      </c>
      <c r="G25" s="13"/>
      <c r="H25" s="12">
        <v>10168</v>
      </c>
      <c r="I25" s="13"/>
      <c r="J25" s="14">
        <v>9502</v>
      </c>
      <c r="K25" s="13"/>
      <c r="L25" s="12">
        <v>10168</v>
      </c>
    </row>
    <row r="26" spans="1:12" ht="21" customHeight="1">
      <c r="A26" s="4" t="s">
        <v>5</v>
      </c>
      <c r="F26" s="14">
        <v>6627</v>
      </c>
      <c r="G26" s="13"/>
      <c r="H26" s="12">
        <v>5583</v>
      </c>
      <c r="I26" s="13"/>
      <c r="J26" s="14">
        <v>6517</v>
      </c>
      <c r="K26" s="13"/>
      <c r="L26" s="12">
        <v>5359</v>
      </c>
    </row>
    <row r="27" spans="1:12" ht="21" customHeight="1">
      <c r="A27" s="4" t="s">
        <v>6</v>
      </c>
      <c r="F27" s="14">
        <v>10731</v>
      </c>
      <c r="G27" s="13"/>
      <c r="H27" s="14">
        <v>10786</v>
      </c>
      <c r="I27" s="13"/>
      <c r="J27" s="14">
        <v>10731</v>
      </c>
      <c r="K27" s="13"/>
      <c r="L27" s="14">
        <v>10786</v>
      </c>
    </row>
    <row r="28" spans="1:12" ht="21" customHeight="1">
      <c r="A28" s="25" t="s">
        <v>51</v>
      </c>
      <c r="F28" s="28">
        <f>SUM(F20:F27)</f>
        <v>284785</v>
      </c>
      <c r="G28" s="27"/>
      <c r="H28" s="28">
        <f>SUM(H20:H27)</f>
        <v>241913</v>
      </c>
      <c r="I28" s="27"/>
      <c r="J28" s="28">
        <f>SUM(J20:J27)</f>
        <v>410883</v>
      </c>
      <c r="K28" s="27"/>
      <c r="L28" s="28">
        <f>SUM(L20:L27)</f>
        <v>339766</v>
      </c>
    </row>
    <row r="29" spans="1:12" ht="21" customHeight="1">
      <c r="A29" s="25"/>
      <c r="F29" s="32"/>
      <c r="G29" s="27"/>
      <c r="H29" s="32"/>
      <c r="I29" s="27"/>
      <c r="J29" s="32"/>
      <c r="K29" s="27"/>
      <c r="L29" s="32"/>
    </row>
    <row r="30" spans="1:12" ht="21" customHeight="1" thickBot="1">
      <c r="A30" s="25" t="s">
        <v>52</v>
      </c>
      <c r="F30" s="33">
        <f>SUM(F17+F28)</f>
        <v>817659</v>
      </c>
      <c r="G30" s="27"/>
      <c r="H30" s="33">
        <f>SUM(H17+H28)</f>
        <v>793232</v>
      </c>
      <c r="I30" s="27"/>
      <c r="J30" s="33">
        <f>SUM(J17+J28)</f>
        <v>833378</v>
      </c>
      <c r="K30" s="27"/>
      <c r="L30" s="33">
        <f>SUM(L17+L28)</f>
        <v>818913</v>
      </c>
    </row>
    <row r="31" spans="1:12" ht="21" customHeight="1" thickTop="1">
      <c r="A31" s="25"/>
      <c r="D31" s="156"/>
      <c r="E31" s="156"/>
      <c r="F31" s="157"/>
      <c r="G31" s="27"/>
      <c r="H31" s="157"/>
      <c r="I31" s="27"/>
      <c r="J31" s="157"/>
      <c r="K31" s="27"/>
      <c r="L31" s="157"/>
    </row>
    <row r="32" spans="1:12" ht="21" customHeight="1">
      <c r="A32" s="25"/>
      <c r="D32" s="156"/>
      <c r="E32" s="156"/>
      <c r="F32" s="157"/>
      <c r="G32" s="27"/>
      <c r="H32" s="157"/>
      <c r="I32" s="27"/>
      <c r="J32" s="157"/>
      <c r="K32" s="27"/>
      <c r="L32" s="157"/>
    </row>
    <row r="33" spans="1:12" ht="21" customHeight="1">
      <c r="A33" s="25"/>
      <c r="D33" s="172"/>
      <c r="E33" s="172"/>
      <c r="F33" s="157"/>
      <c r="G33" s="27"/>
      <c r="H33" s="157"/>
      <c r="I33" s="27"/>
      <c r="J33" s="157"/>
      <c r="K33" s="27"/>
      <c r="L33" s="157"/>
    </row>
    <row r="34" spans="1:12" ht="21" customHeight="1">
      <c r="A34" s="25"/>
      <c r="D34" s="172"/>
      <c r="E34" s="172"/>
      <c r="F34" s="157"/>
      <c r="G34" s="27"/>
      <c r="H34" s="157"/>
      <c r="I34" s="27"/>
      <c r="J34" s="157"/>
      <c r="K34" s="27"/>
      <c r="L34" s="157"/>
    </row>
    <row r="35" spans="1:12" ht="21" customHeight="1">
      <c r="A35" s="25"/>
      <c r="D35" s="156"/>
      <c r="E35" s="156"/>
      <c r="F35" s="157"/>
      <c r="G35" s="27"/>
      <c r="H35" s="157"/>
      <c r="I35" s="27"/>
      <c r="J35" s="157"/>
      <c r="K35" s="27"/>
      <c r="L35" s="157"/>
    </row>
    <row r="36" spans="1:12" ht="21" customHeight="1">
      <c r="A36" s="25"/>
      <c r="D36" s="156"/>
      <c r="E36" s="156"/>
      <c r="F36" s="157"/>
      <c r="G36" s="27"/>
      <c r="H36" s="157"/>
      <c r="I36" s="27"/>
      <c r="J36" s="157"/>
      <c r="K36" s="27"/>
      <c r="L36" s="157"/>
    </row>
    <row r="37" spans="1:12" ht="21" customHeight="1">
      <c r="A37" s="25"/>
      <c r="D37" s="156"/>
      <c r="E37" s="156"/>
      <c r="F37" s="157"/>
      <c r="G37" s="27"/>
      <c r="H37" s="157"/>
      <c r="I37" s="27"/>
      <c r="J37" s="157"/>
      <c r="K37" s="27"/>
      <c r="L37" s="157"/>
    </row>
    <row r="38" spans="1:12" ht="21" customHeight="1">
      <c r="A38" s="25"/>
      <c r="D38" s="156"/>
      <c r="E38" s="156"/>
      <c r="F38" s="157"/>
      <c r="G38" s="27"/>
      <c r="H38" s="157"/>
      <c r="I38" s="27"/>
      <c r="J38" s="157"/>
      <c r="K38" s="27"/>
      <c r="L38" s="157"/>
    </row>
    <row r="39" spans="1:12" ht="21" customHeight="1">
      <c r="A39" s="25"/>
      <c r="D39" s="156"/>
      <c r="E39" s="156"/>
      <c r="F39" s="157"/>
      <c r="G39" s="27"/>
      <c r="H39" s="157"/>
      <c r="I39" s="27"/>
      <c r="J39" s="157"/>
      <c r="K39" s="27"/>
      <c r="L39" s="157"/>
    </row>
    <row r="40" spans="1:12" ht="21" customHeight="1">
      <c r="A40" s="25"/>
      <c r="D40" s="156"/>
      <c r="E40" s="156"/>
      <c r="F40" s="157"/>
      <c r="G40" s="27"/>
      <c r="H40" s="157"/>
      <c r="I40" s="27"/>
      <c r="J40" s="157"/>
      <c r="K40" s="27"/>
      <c r="L40" s="157"/>
    </row>
    <row r="41" spans="1:12" ht="21" customHeight="1">
      <c r="A41" s="25"/>
      <c r="D41" s="156"/>
      <c r="E41" s="156"/>
      <c r="F41" s="157"/>
      <c r="G41" s="27"/>
      <c r="H41" s="157"/>
      <c r="I41" s="27"/>
      <c r="J41" s="157"/>
      <c r="K41" s="27"/>
      <c r="L41" s="157"/>
    </row>
    <row r="42" spans="1:12" ht="21" customHeight="1">
      <c r="A42" s="25"/>
      <c r="D42" s="156"/>
      <c r="E42" s="156"/>
      <c r="F42" s="157"/>
      <c r="G42" s="27"/>
      <c r="H42" s="157"/>
      <c r="I42" s="27"/>
      <c r="J42" s="157"/>
      <c r="K42" s="27"/>
      <c r="L42" s="157"/>
    </row>
    <row r="43" spans="1:12" ht="21" customHeight="1">
      <c r="A43" s="25"/>
      <c r="D43" s="156"/>
      <c r="E43" s="156"/>
      <c r="F43" s="157"/>
      <c r="G43" s="27"/>
      <c r="H43" s="157"/>
      <c r="I43" s="27"/>
      <c r="J43" s="157"/>
      <c r="K43" s="27"/>
      <c r="L43" s="157"/>
    </row>
    <row r="44" spans="1:12" ht="21" customHeight="1">
      <c r="A44" s="16"/>
      <c r="D44" s="16"/>
      <c r="E44" s="16"/>
    </row>
    <row r="45" spans="1:12" ht="21" customHeight="1">
      <c r="A45" s="16"/>
      <c r="D45" s="16"/>
      <c r="E45" s="16"/>
    </row>
    <row r="46" spans="1:12" ht="21" customHeight="1">
      <c r="A46" s="16"/>
      <c r="D46" s="16"/>
      <c r="E46" s="16"/>
    </row>
    <row r="47" spans="1:12" ht="21" customHeight="1">
      <c r="A47" s="208" t="s">
        <v>102</v>
      </c>
      <c r="B47" s="208"/>
      <c r="C47" s="208"/>
      <c r="D47" s="208"/>
      <c r="E47" s="208"/>
      <c r="F47" s="164"/>
      <c r="G47" s="164"/>
      <c r="H47" s="209" t="s">
        <v>104</v>
      </c>
      <c r="I47" s="209"/>
      <c r="J47" s="209"/>
      <c r="K47" s="209"/>
      <c r="L47" s="209"/>
    </row>
    <row r="48" spans="1:12" ht="21" customHeight="1">
      <c r="A48" s="208" t="s">
        <v>103</v>
      </c>
      <c r="B48" s="208"/>
      <c r="C48" s="208"/>
      <c r="D48" s="208"/>
      <c r="E48" s="208"/>
      <c r="F48" s="164"/>
      <c r="G48" s="164"/>
      <c r="H48" s="209" t="s">
        <v>105</v>
      </c>
      <c r="I48" s="209"/>
      <c r="J48" s="209"/>
      <c r="K48" s="209"/>
      <c r="L48" s="209"/>
    </row>
    <row r="49" spans="1:12" ht="21" customHeight="1">
      <c r="A49" s="16"/>
      <c r="D49" s="16"/>
      <c r="E49" s="16"/>
    </row>
    <row r="50" spans="1:12" ht="21" customHeight="1">
      <c r="A50" s="212" t="s">
        <v>47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</row>
    <row r="51" spans="1:12" ht="21" customHeight="1">
      <c r="A51" s="213" t="s">
        <v>46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</row>
    <row r="52" spans="1:12" ht="21" customHeight="1">
      <c r="A52" s="5"/>
      <c r="B52" s="5"/>
      <c r="C52" s="5"/>
      <c r="D52" s="29"/>
      <c r="E52" s="29"/>
      <c r="F52" s="5"/>
      <c r="G52" s="5"/>
      <c r="H52" s="5"/>
      <c r="I52" s="5"/>
      <c r="J52" s="5"/>
      <c r="K52" s="5"/>
      <c r="L52" s="5"/>
    </row>
    <row r="53" spans="1:12" ht="21" customHeight="1">
      <c r="A53" s="5"/>
      <c r="B53" s="5"/>
      <c r="C53" s="5"/>
      <c r="D53" s="16"/>
      <c r="E53" s="16"/>
      <c r="F53" s="210" t="s">
        <v>39</v>
      </c>
      <c r="G53" s="210"/>
      <c r="H53" s="210"/>
      <c r="I53" s="1"/>
      <c r="J53" s="210" t="s">
        <v>40</v>
      </c>
      <c r="K53" s="210"/>
      <c r="L53" s="210"/>
    </row>
    <row r="54" spans="1:12" ht="21" customHeight="1">
      <c r="A54" s="5"/>
      <c r="B54" s="5"/>
      <c r="C54" s="5"/>
      <c r="D54" s="16"/>
      <c r="E54" s="16"/>
      <c r="F54" s="210" t="s">
        <v>41</v>
      </c>
      <c r="G54" s="210"/>
      <c r="H54" s="210"/>
      <c r="I54" s="1"/>
      <c r="J54" s="210" t="s">
        <v>41</v>
      </c>
      <c r="K54" s="210"/>
      <c r="L54" s="210"/>
    </row>
    <row r="55" spans="1:12" ht="21" customHeight="1">
      <c r="D55" s="16"/>
      <c r="E55" s="16"/>
      <c r="F55" s="6" t="s">
        <v>42</v>
      </c>
      <c r="G55" s="6"/>
      <c r="H55" s="6" t="s">
        <v>43</v>
      </c>
      <c r="I55" s="7"/>
      <c r="J55" s="6" t="s">
        <v>42</v>
      </c>
      <c r="K55" s="6"/>
      <c r="L55" s="6" t="s">
        <v>43</v>
      </c>
    </row>
    <row r="56" spans="1:12" ht="21" customHeight="1">
      <c r="A56" s="25" t="s">
        <v>53</v>
      </c>
      <c r="D56" s="2" t="s">
        <v>0</v>
      </c>
      <c r="F56" s="7">
        <v>2022</v>
      </c>
      <c r="G56" s="7"/>
      <c r="H56" s="7">
        <v>2021</v>
      </c>
      <c r="I56" s="7"/>
      <c r="J56" s="7">
        <v>2022</v>
      </c>
      <c r="K56" s="7"/>
      <c r="L56" s="7">
        <v>2021</v>
      </c>
    </row>
    <row r="57" spans="1:12" ht="21" customHeight="1">
      <c r="F57" s="8" t="s">
        <v>44</v>
      </c>
      <c r="G57" s="7"/>
      <c r="H57" s="7"/>
      <c r="I57" s="7"/>
      <c r="J57" s="8" t="s">
        <v>44</v>
      </c>
      <c r="K57" s="7"/>
      <c r="L57" s="7"/>
    </row>
    <row r="58" spans="1:12" ht="21" customHeight="1">
      <c r="C58" s="9"/>
      <c r="F58" s="211" t="s">
        <v>45</v>
      </c>
      <c r="G58" s="211"/>
      <c r="H58" s="211"/>
      <c r="I58" s="211"/>
      <c r="J58" s="211"/>
      <c r="K58" s="211"/>
      <c r="L58" s="211"/>
    </row>
    <row r="59" spans="1:12" ht="21" customHeight="1">
      <c r="A59" s="24" t="s">
        <v>54</v>
      </c>
      <c r="C59" s="9"/>
      <c r="F59" s="17"/>
      <c r="G59" s="18"/>
      <c r="H59" s="19"/>
      <c r="I59" s="20"/>
      <c r="J59" s="17"/>
      <c r="K59" s="18"/>
      <c r="L59" s="19"/>
    </row>
    <row r="60" spans="1:12" ht="21" customHeight="1">
      <c r="A60" s="4" t="s">
        <v>110</v>
      </c>
      <c r="D60" s="2">
        <v>7</v>
      </c>
      <c r="F60" s="14">
        <v>11718</v>
      </c>
      <c r="G60" s="13"/>
      <c r="H60" s="12">
        <v>0</v>
      </c>
      <c r="I60" s="13"/>
      <c r="J60" s="14">
        <v>11718</v>
      </c>
      <c r="K60" s="13"/>
      <c r="L60" s="12">
        <v>0</v>
      </c>
    </row>
    <row r="61" spans="1:12" ht="21" customHeight="1">
      <c r="A61" s="4" t="s">
        <v>7</v>
      </c>
      <c r="F61" s="14">
        <v>90796</v>
      </c>
      <c r="G61" s="13"/>
      <c r="H61" s="12">
        <v>74109</v>
      </c>
      <c r="I61" s="13"/>
      <c r="J61" s="14">
        <v>82962</v>
      </c>
      <c r="K61" s="13"/>
      <c r="L61" s="14">
        <v>71662</v>
      </c>
    </row>
    <row r="62" spans="1:12" ht="21" customHeight="1">
      <c r="A62" s="4" t="s">
        <v>8</v>
      </c>
      <c r="F62" s="14">
        <v>20934</v>
      </c>
      <c r="G62" s="13"/>
      <c r="H62" s="12">
        <v>17972</v>
      </c>
      <c r="I62" s="13"/>
      <c r="J62" s="14">
        <v>19404</v>
      </c>
      <c r="K62" s="13"/>
      <c r="L62" s="14">
        <v>17662</v>
      </c>
    </row>
    <row r="63" spans="1:12" ht="21" customHeight="1">
      <c r="A63" s="4" t="s">
        <v>166</v>
      </c>
      <c r="D63" s="174"/>
      <c r="E63" s="174"/>
      <c r="F63" s="14"/>
      <c r="G63" s="13"/>
      <c r="H63" s="12"/>
      <c r="I63" s="13"/>
      <c r="J63" s="14"/>
      <c r="K63" s="13"/>
      <c r="L63" s="14"/>
    </row>
    <row r="64" spans="1:12" ht="21" customHeight="1">
      <c r="A64" s="4" t="s">
        <v>167</v>
      </c>
      <c r="D64" s="2">
        <v>7</v>
      </c>
      <c r="F64" s="14">
        <v>0</v>
      </c>
      <c r="G64" s="13"/>
      <c r="H64" s="12">
        <v>4167</v>
      </c>
      <c r="I64" s="13"/>
      <c r="J64" s="14">
        <v>0</v>
      </c>
      <c r="K64" s="13"/>
      <c r="L64" s="14">
        <v>4167</v>
      </c>
    </row>
    <row r="65" spans="1:12" ht="21" customHeight="1">
      <c r="A65" s="4" t="s">
        <v>9</v>
      </c>
      <c r="F65" s="14">
        <v>8030</v>
      </c>
      <c r="G65" s="13"/>
      <c r="H65" s="12">
        <v>8021</v>
      </c>
      <c r="I65" s="13"/>
      <c r="J65" s="14">
        <v>8030</v>
      </c>
      <c r="K65" s="13"/>
      <c r="L65" s="14">
        <v>8021</v>
      </c>
    </row>
    <row r="66" spans="1:12" ht="21" customHeight="1">
      <c r="A66" s="4" t="s">
        <v>80</v>
      </c>
      <c r="D66" s="122"/>
      <c r="F66" s="14">
        <v>1760</v>
      </c>
      <c r="G66" s="13"/>
      <c r="H66" s="14">
        <v>0</v>
      </c>
      <c r="I66" s="13"/>
      <c r="J66" s="14">
        <v>0</v>
      </c>
      <c r="K66" s="13"/>
      <c r="L66" s="14">
        <v>0</v>
      </c>
    </row>
    <row r="67" spans="1:12" ht="21" customHeight="1">
      <c r="A67" s="4" t="s">
        <v>10</v>
      </c>
      <c r="F67" s="14">
        <v>3375</v>
      </c>
      <c r="G67" s="13"/>
      <c r="H67" s="14">
        <v>3023</v>
      </c>
      <c r="I67" s="129"/>
      <c r="J67" s="14">
        <v>3208</v>
      </c>
      <c r="K67" s="13"/>
      <c r="L67" s="14">
        <v>2842</v>
      </c>
    </row>
    <row r="68" spans="1:12" ht="21" customHeight="1">
      <c r="A68" s="1" t="s">
        <v>11</v>
      </c>
      <c r="F68" s="28">
        <f>SUM(F60:F67)</f>
        <v>136613</v>
      </c>
      <c r="G68" s="27"/>
      <c r="H68" s="28">
        <f>SUM(H60:H67)</f>
        <v>107292</v>
      </c>
      <c r="I68" s="67">
        <f t="shared" ref="I68:J68" si="0">SUM(I60:I67)</f>
        <v>0</v>
      </c>
      <c r="J68" s="28">
        <f t="shared" si="0"/>
        <v>125322</v>
      </c>
      <c r="K68" s="27"/>
      <c r="L68" s="28">
        <f>SUM(L60:L67)</f>
        <v>104354</v>
      </c>
    </row>
    <row r="69" spans="1:12" ht="21" customHeight="1">
      <c r="F69" s="34"/>
      <c r="G69" s="13"/>
      <c r="H69" s="34"/>
      <c r="I69" s="13"/>
      <c r="J69" s="34"/>
      <c r="K69" s="13"/>
      <c r="L69" s="34"/>
    </row>
    <row r="70" spans="1:12" ht="21" customHeight="1">
      <c r="A70" s="24" t="s">
        <v>55</v>
      </c>
      <c r="F70" s="13"/>
      <c r="G70" s="13"/>
      <c r="H70" s="13"/>
      <c r="I70" s="13"/>
      <c r="J70" s="13"/>
      <c r="K70" s="13"/>
      <c r="L70" s="13"/>
    </row>
    <row r="71" spans="1:12" ht="21" customHeight="1">
      <c r="A71" s="142" t="s">
        <v>168</v>
      </c>
      <c r="D71" s="125">
        <v>7</v>
      </c>
      <c r="F71" s="13">
        <v>0</v>
      </c>
      <c r="G71" s="13"/>
      <c r="H71" s="13">
        <v>5833</v>
      </c>
      <c r="I71" s="13"/>
      <c r="J71" s="13">
        <v>0</v>
      </c>
      <c r="K71" s="13"/>
      <c r="L71" s="13">
        <v>5833</v>
      </c>
    </row>
    <row r="72" spans="1:12" ht="21" customHeight="1">
      <c r="A72" s="4" t="s">
        <v>12</v>
      </c>
      <c r="F72" s="14">
        <v>54779</v>
      </c>
      <c r="G72" s="13"/>
      <c r="H72" s="12">
        <v>56754</v>
      </c>
      <c r="I72" s="13"/>
      <c r="J72" s="14">
        <v>54779</v>
      </c>
      <c r="K72" s="13"/>
      <c r="L72" s="12">
        <v>56754</v>
      </c>
    </row>
    <row r="73" spans="1:12" ht="21" customHeight="1">
      <c r="A73" s="4" t="s">
        <v>111</v>
      </c>
      <c r="D73" s="31"/>
      <c r="E73" s="31"/>
      <c r="F73" s="14">
        <v>16576</v>
      </c>
      <c r="G73" s="13"/>
      <c r="H73" s="14">
        <v>13481</v>
      </c>
      <c r="I73" s="13"/>
      <c r="J73" s="14">
        <v>16027</v>
      </c>
      <c r="K73" s="13"/>
      <c r="L73" s="14">
        <v>12361</v>
      </c>
    </row>
    <row r="74" spans="1:12" ht="21" customHeight="1">
      <c r="A74" s="1" t="s">
        <v>13</v>
      </c>
      <c r="F74" s="28">
        <f>SUM(F71:F73)</f>
        <v>71355</v>
      </c>
      <c r="G74" s="27"/>
      <c r="H74" s="28">
        <f>SUM(H71:H73)</f>
        <v>76068</v>
      </c>
      <c r="I74" s="27"/>
      <c r="J74" s="28">
        <f>SUM(J71:J73)</f>
        <v>70806</v>
      </c>
      <c r="K74" s="27"/>
      <c r="L74" s="28">
        <f>SUM(L71:L73)</f>
        <v>74948</v>
      </c>
    </row>
    <row r="75" spans="1:12" ht="21" customHeight="1">
      <c r="A75" s="1"/>
      <c r="D75" s="174"/>
      <c r="E75" s="174"/>
      <c r="F75" s="177"/>
      <c r="G75" s="13"/>
      <c r="H75" s="177"/>
      <c r="I75" s="13"/>
      <c r="J75" s="177"/>
      <c r="K75" s="13"/>
      <c r="L75" s="177"/>
    </row>
    <row r="76" spans="1:12" ht="21" customHeight="1">
      <c r="A76" s="1" t="s">
        <v>73</v>
      </c>
      <c r="F76" s="107">
        <f>SUM(F68+F74)</f>
        <v>207968</v>
      </c>
      <c r="G76" s="27"/>
      <c r="H76" s="107">
        <f>SUM(H68+H74)</f>
        <v>183360</v>
      </c>
      <c r="I76" s="27"/>
      <c r="J76" s="107">
        <f>SUM(J68+J74)</f>
        <v>196128</v>
      </c>
      <c r="K76" s="27"/>
      <c r="L76" s="107">
        <f>SUM(L68+L74)</f>
        <v>179302</v>
      </c>
    </row>
    <row r="77" spans="1:12" ht="21" customHeight="1">
      <c r="F77" s="34"/>
      <c r="G77" s="13"/>
      <c r="H77" s="34"/>
      <c r="I77" s="13"/>
      <c r="J77" s="34"/>
      <c r="K77" s="13"/>
      <c r="L77" s="34"/>
    </row>
    <row r="78" spans="1:12" ht="21" customHeight="1">
      <c r="A78" s="24" t="s">
        <v>30</v>
      </c>
      <c r="F78" s="13"/>
      <c r="G78" s="13"/>
      <c r="H78" s="13"/>
      <c r="I78" s="13"/>
      <c r="J78" s="13"/>
      <c r="K78" s="13"/>
      <c r="L78" s="13"/>
    </row>
    <row r="79" spans="1:12" ht="21" customHeight="1">
      <c r="A79" s="4" t="s">
        <v>74</v>
      </c>
      <c r="F79" s="14"/>
      <c r="G79" s="13"/>
      <c r="H79" s="14"/>
      <c r="I79" s="13"/>
      <c r="J79" s="14"/>
      <c r="K79" s="13"/>
      <c r="L79" s="14"/>
    </row>
    <row r="80" spans="1:12" ht="21" customHeight="1" thickBot="1">
      <c r="A80" s="4" t="s">
        <v>114</v>
      </c>
      <c r="D80" s="2">
        <v>8</v>
      </c>
      <c r="F80" s="21">
        <v>500000</v>
      </c>
      <c r="G80" s="13"/>
      <c r="H80" s="21">
        <v>500000</v>
      </c>
      <c r="I80" s="13"/>
      <c r="J80" s="21">
        <v>500000</v>
      </c>
      <c r="K80" s="13"/>
      <c r="L80" s="21">
        <v>500000</v>
      </c>
    </row>
    <row r="81" spans="1:12" ht="21" customHeight="1" thickTop="1">
      <c r="A81" s="4" t="s">
        <v>115</v>
      </c>
      <c r="D81" s="2" t="s">
        <v>175</v>
      </c>
      <c r="F81" s="14">
        <v>375667</v>
      </c>
      <c r="G81" s="14"/>
      <c r="H81" s="14">
        <v>375000</v>
      </c>
      <c r="I81" s="14"/>
      <c r="J81" s="14">
        <v>375667</v>
      </c>
      <c r="K81" s="14"/>
      <c r="L81" s="14">
        <v>375000</v>
      </c>
    </row>
    <row r="82" spans="1:12" s="78" customFormat="1" ht="21" customHeight="1">
      <c r="A82" s="78" t="s">
        <v>14</v>
      </c>
      <c r="D82" s="197">
        <v>9</v>
      </c>
      <c r="E82" s="141"/>
      <c r="F82" s="14">
        <v>192329</v>
      </c>
      <c r="G82" s="14"/>
      <c r="H82" s="14">
        <v>191663</v>
      </c>
      <c r="I82" s="14"/>
      <c r="J82" s="14">
        <v>192329</v>
      </c>
      <c r="K82" s="14"/>
      <c r="L82" s="14">
        <v>191663</v>
      </c>
    </row>
    <row r="83" spans="1:12" s="78" customFormat="1" ht="21" customHeight="1">
      <c r="A83" s="78" t="s">
        <v>15</v>
      </c>
      <c r="D83" s="79"/>
      <c r="E83" s="141"/>
      <c r="F83" s="14">
        <v>17117</v>
      </c>
      <c r="G83" s="14"/>
      <c r="H83" s="14">
        <v>17117</v>
      </c>
      <c r="I83" s="14"/>
      <c r="J83" s="14">
        <v>17117</v>
      </c>
      <c r="K83" s="14"/>
      <c r="L83" s="14">
        <v>17117</v>
      </c>
    </row>
    <row r="84" spans="1:12" s="78" customFormat="1" ht="21" customHeight="1">
      <c r="A84" s="78" t="s">
        <v>113</v>
      </c>
      <c r="D84" s="79">
        <v>9</v>
      </c>
      <c r="E84" s="141"/>
      <c r="F84" s="14">
        <v>0</v>
      </c>
      <c r="G84" s="14"/>
      <c r="H84" s="14">
        <v>1333</v>
      </c>
      <c r="I84" s="14"/>
      <c r="J84" s="14">
        <v>0</v>
      </c>
      <c r="K84" s="14"/>
      <c r="L84" s="14">
        <v>1333</v>
      </c>
    </row>
    <row r="85" spans="1:12" s="78" customFormat="1" ht="21" customHeight="1">
      <c r="A85" s="78" t="s">
        <v>16</v>
      </c>
      <c r="D85" s="79"/>
      <c r="E85" s="141"/>
      <c r="F85" s="14"/>
      <c r="G85" s="80"/>
      <c r="H85" s="14"/>
      <c r="I85" s="80"/>
      <c r="J85" s="80"/>
      <c r="K85" s="80"/>
      <c r="L85" s="80"/>
    </row>
    <row r="86" spans="1:12" ht="21" customHeight="1">
      <c r="A86" s="4" t="s">
        <v>116</v>
      </c>
      <c r="F86" s="14">
        <v>11770</v>
      </c>
      <c r="G86" s="13"/>
      <c r="H86" s="14">
        <v>11770</v>
      </c>
      <c r="I86" s="13"/>
      <c r="J86" s="14">
        <v>11770</v>
      </c>
      <c r="K86" s="13"/>
      <c r="L86" s="14">
        <v>11770</v>
      </c>
    </row>
    <row r="87" spans="1:12" ht="21" customHeight="1">
      <c r="A87" s="4" t="s">
        <v>117</v>
      </c>
      <c r="B87" s="78"/>
      <c r="C87" s="78"/>
      <c r="F87" s="22">
        <v>12808</v>
      </c>
      <c r="G87" s="13"/>
      <c r="H87" s="14">
        <v>12989</v>
      </c>
      <c r="I87" s="13"/>
      <c r="J87" s="14">
        <v>40367</v>
      </c>
      <c r="K87" s="13"/>
      <c r="L87" s="14">
        <v>42728</v>
      </c>
    </row>
    <row r="88" spans="1:12" ht="21" customHeight="1">
      <c r="A88" s="37" t="s">
        <v>90</v>
      </c>
      <c r="B88" s="78"/>
      <c r="C88" s="78"/>
      <c r="F88" s="158">
        <f>SUM(F81:F87)</f>
        <v>609691</v>
      </c>
      <c r="G88" s="27"/>
      <c r="H88" s="158">
        <f>SUM(H81:H87)</f>
        <v>609872</v>
      </c>
      <c r="I88" s="27"/>
      <c r="J88" s="158">
        <f>SUM(J81:J87)</f>
        <v>637250</v>
      </c>
      <c r="K88" s="27"/>
      <c r="L88" s="158">
        <f>SUM(L81:L87)</f>
        <v>639611</v>
      </c>
    </row>
    <row r="89" spans="1:12" ht="21" customHeight="1">
      <c r="A89" s="4" t="s">
        <v>93</v>
      </c>
      <c r="B89" s="78"/>
      <c r="C89" s="78"/>
      <c r="D89" s="139"/>
      <c r="F89" s="163">
        <v>0</v>
      </c>
      <c r="G89" s="13"/>
      <c r="H89" s="199">
        <v>0</v>
      </c>
      <c r="I89" s="13"/>
      <c r="J89" s="163">
        <v>0</v>
      </c>
      <c r="K89" s="13"/>
      <c r="L89" s="199">
        <v>0</v>
      </c>
    </row>
    <row r="90" spans="1:12" ht="21" customHeight="1">
      <c r="A90" s="1" t="s">
        <v>112</v>
      </c>
      <c r="B90" s="78"/>
      <c r="C90" s="78"/>
      <c r="D90" s="139"/>
      <c r="F90" s="157">
        <f>F88+F89</f>
        <v>609691</v>
      </c>
      <c r="G90" s="27"/>
      <c r="H90" s="26">
        <f>H88+H89</f>
        <v>609872</v>
      </c>
      <c r="I90" s="27"/>
      <c r="J90" s="160">
        <f>J88+J89</f>
        <v>637250</v>
      </c>
      <c r="K90" s="27"/>
      <c r="L90" s="26">
        <f>L88+L89</f>
        <v>639611</v>
      </c>
    </row>
    <row r="91" spans="1:12" ht="21" customHeight="1">
      <c r="A91" s="1"/>
      <c r="B91" s="78"/>
      <c r="C91" s="78"/>
      <c r="D91" s="174"/>
      <c r="E91" s="174"/>
      <c r="F91" s="158"/>
      <c r="G91" s="27"/>
      <c r="H91" s="157"/>
      <c r="I91" s="27"/>
      <c r="J91" s="157"/>
      <c r="K91" s="27"/>
      <c r="L91" s="157"/>
    </row>
    <row r="92" spans="1:12" ht="21" customHeight="1" thickBot="1">
      <c r="A92" s="1" t="s">
        <v>56</v>
      </c>
      <c r="B92" s="78"/>
      <c r="C92" s="78"/>
      <c r="F92" s="33">
        <f>F88+F76</f>
        <v>817659</v>
      </c>
      <c r="G92" s="27"/>
      <c r="H92" s="33">
        <f>H88+H76</f>
        <v>793232</v>
      </c>
      <c r="I92" s="27"/>
      <c r="J92" s="33">
        <f>J88+J76</f>
        <v>833378</v>
      </c>
      <c r="K92" s="27"/>
      <c r="L92" s="33">
        <f>L88+L76</f>
        <v>818913</v>
      </c>
    </row>
    <row r="93" spans="1:12" ht="21" customHeight="1" thickTop="1">
      <c r="A93" s="25"/>
      <c r="D93" s="156"/>
      <c r="E93" s="156"/>
      <c r="F93" s="157"/>
      <c r="G93" s="27"/>
      <c r="H93" s="157"/>
      <c r="I93" s="27"/>
      <c r="J93" s="157"/>
      <c r="K93" s="27"/>
      <c r="L93" s="157"/>
    </row>
    <row r="94" spans="1:12" ht="21" customHeight="1">
      <c r="A94" s="25"/>
      <c r="D94" s="156"/>
      <c r="E94" s="156"/>
      <c r="F94" s="157"/>
      <c r="G94" s="27"/>
      <c r="H94" s="157"/>
      <c r="I94" s="27"/>
      <c r="J94" s="157"/>
      <c r="K94" s="27"/>
      <c r="L94" s="157"/>
    </row>
    <row r="95" spans="1:12" ht="21" customHeight="1">
      <c r="A95" s="25"/>
      <c r="D95" s="156"/>
      <c r="E95" s="156"/>
      <c r="F95" s="157"/>
      <c r="G95" s="27"/>
      <c r="H95" s="157"/>
      <c r="I95" s="27"/>
      <c r="J95" s="157"/>
      <c r="K95" s="27"/>
      <c r="L95" s="157"/>
    </row>
    <row r="96" spans="1:12" ht="21" customHeight="1">
      <c r="A96" s="208" t="s">
        <v>102</v>
      </c>
      <c r="B96" s="208"/>
      <c r="C96" s="208"/>
      <c r="D96" s="208"/>
      <c r="E96" s="208"/>
      <c r="F96" s="164"/>
      <c r="G96" s="164"/>
      <c r="H96" s="209" t="s">
        <v>104</v>
      </c>
      <c r="I96" s="209"/>
      <c r="J96" s="209"/>
      <c r="K96" s="209"/>
      <c r="L96" s="209"/>
    </row>
    <row r="97" spans="1:13" ht="21" customHeight="1">
      <c r="A97" s="208" t="s">
        <v>103</v>
      </c>
      <c r="B97" s="208"/>
      <c r="C97" s="208"/>
      <c r="D97" s="208"/>
      <c r="E97" s="208"/>
      <c r="F97" s="164"/>
      <c r="G97" s="164"/>
      <c r="H97" s="209" t="s">
        <v>105</v>
      </c>
      <c r="I97" s="209"/>
      <c r="J97" s="209"/>
      <c r="K97" s="209"/>
      <c r="L97" s="209"/>
      <c r="M97" s="10"/>
    </row>
    <row r="98" spans="1:13" ht="21" customHeight="1">
      <c r="A98" s="193"/>
      <c r="B98" s="193"/>
      <c r="C98" s="193"/>
      <c r="D98" s="193"/>
      <c r="E98" s="193"/>
      <c r="F98" s="164"/>
      <c r="G98" s="164"/>
      <c r="H98" s="194"/>
      <c r="I98" s="194"/>
      <c r="J98" s="194"/>
      <c r="K98" s="194"/>
      <c r="L98" s="194"/>
      <c r="M98" s="10"/>
    </row>
    <row r="99" spans="1:13" ht="21" customHeight="1">
      <c r="L99" s="10"/>
      <c r="M99" s="10"/>
    </row>
    <row r="100" spans="1:13" ht="21" customHeight="1">
      <c r="F100" s="10">
        <f>F92-F30</f>
        <v>0</v>
      </c>
      <c r="H100" s="10">
        <f>H92-H30</f>
        <v>0</v>
      </c>
      <c r="J100" s="10">
        <f>J92-J30</f>
        <v>0</v>
      </c>
      <c r="L100" s="10">
        <f>L92-L30</f>
        <v>0</v>
      </c>
    </row>
  </sheetData>
  <mergeCells count="23">
    <mergeCell ref="A1:L1"/>
    <mergeCell ref="A2:L2"/>
    <mergeCell ref="A17:C17"/>
    <mergeCell ref="A50:L50"/>
    <mergeCell ref="A51:L51"/>
    <mergeCell ref="F4:H4"/>
    <mergeCell ref="J4:L4"/>
    <mergeCell ref="F5:H5"/>
    <mergeCell ref="J5:L5"/>
    <mergeCell ref="F9:L9"/>
    <mergeCell ref="A47:E47"/>
    <mergeCell ref="A97:E97"/>
    <mergeCell ref="H97:L97"/>
    <mergeCell ref="H47:L47"/>
    <mergeCell ref="A48:E48"/>
    <mergeCell ref="H48:L48"/>
    <mergeCell ref="A96:E96"/>
    <mergeCell ref="H96:L96"/>
    <mergeCell ref="F54:H54"/>
    <mergeCell ref="F58:L58"/>
    <mergeCell ref="J54:L54"/>
    <mergeCell ref="F53:H53"/>
    <mergeCell ref="J53:L53"/>
  </mergeCells>
  <pageMargins left="0.8" right="0.8" top="0.48" bottom="0.5" header="0.5" footer="0.5"/>
  <pageSetup paperSize="9" scale="75" firstPageNumber="3" fitToHeight="0" orientation="portrait" useFirstPageNumber="1" r:id="rId1"/>
  <headerFooter>
    <oddFooter>&amp;L&amp;"Times New Roman,Regular"&amp;11   The accompanying notes are an integral part of these interim financial statements.
&amp;C&amp;"Times New Roman,Regular"&amp;11&amp;P</oddFooter>
  </headerFooter>
  <rowBreaks count="1" manualBreakCount="1">
    <brk id="49" max="16383" man="1"/>
  </rowBreaks>
  <ignoredErrors>
    <ignoredError sqref="F88:L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>
    <tabColor rgb="FFCCFFFF"/>
  </sheetPr>
  <dimension ref="A1:R48"/>
  <sheetViews>
    <sheetView view="pageBreakPreview" zoomScale="80" zoomScaleNormal="90" zoomScaleSheetLayoutView="80" workbookViewId="0">
      <selection activeCell="F19" sqref="F19"/>
    </sheetView>
  </sheetViews>
  <sheetFormatPr defaultColWidth="9.19921875" defaultRowHeight="21.5" customHeight="1"/>
  <cols>
    <col min="1" max="2" width="2.69921875" style="4" customWidth="1"/>
    <col min="3" max="3" width="42.5" style="4" customWidth="1"/>
    <col min="4" max="4" width="8.69921875" style="2" customWidth="1"/>
    <col min="5" max="5" width="1.5" style="139" customWidth="1"/>
    <col min="6" max="6" width="15.69921875" style="4" customWidth="1"/>
    <col min="7" max="7" width="0.69921875" style="4" customWidth="1"/>
    <col min="8" max="8" width="16" style="4" customWidth="1"/>
    <col min="9" max="9" width="0.69921875" style="4" customWidth="1"/>
    <col min="10" max="10" width="15.3984375" style="4" customWidth="1"/>
    <col min="11" max="11" width="1" style="4" customWidth="1"/>
    <col min="12" max="12" width="15.3984375" style="48" customWidth="1"/>
    <col min="13" max="13" width="2.69921875" style="4" customWidth="1"/>
    <col min="14" max="14" width="14.69921875" style="4" customWidth="1"/>
    <col min="15" max="15" width="3.3984375" style="4" customWidth="1"/>
    <col min="16" max="16" width="15" style="4" bestFit="1" customWidth="1"/>
    <col min="17" max="17" width="3.19921875" style="4" customWidth="1"/>
    <col min="18" max="18" width="15.3984375" style="4" customWidth="1"/>
    <col min="19" max="19" width="9.19921875" style="4" customWidth="1"/>
    <col min="20" max="16384" width="9.19921875" style="4"/>
  </cols>
  <sheetData>
    <row r="1" spans="1:18" s="3" customFormat="1" ht="21.5" customHeight="1">
      <c r="A1" s="219" t="s">
        <v>47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8" s="53" customFormat="1" ht="21.5" customHeight="1">
      <c r="A2" s="220" t="s">
        <v>169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8" ht="21.5" customHeight="1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81"/>
      <c r="N3" s="81"/>
      <c r="O3" s="81"/>
    </row>
    <row r="4" spans="1:18" ht="21.5" customHeight="1">
      <c r="A4" s="81"/>
      <c r="B4" s="81"/>
      <c r="C4" s="81"/>
      <c r="D4" s="82"/>
      <c r="E4" s="82"/>
      <c r="F4" s="215" t="s">
        <v>39</v>
      </c>
      <c r="G4" s="215"/>
      <c r="H4" s="215"/>
      <c r="I4" s="83"/>
      <c r="J4" s="215" t="s">
        <v>40</v>
      </c>
      <c r="K4" s="215"/>
      <c r="L4" s="215"/>
      <c r="M4" s="81"/>
      <c r="N4" s="81"/>
      <c r="O4" s="81"/>
    </row>
    <row r="5" spans="1:18" ht="21.5" customHeight="1">
      <c r="A5" s="81"/>
      <c r="B5" s="81"/>
      <c r="C5" s="81"/>
      <c r="D5" s="82"/>
      <c r="E5" s="82"/>
      <c r="F5" s="215" t="s">
        <v>41</v>
      </c>
      <c r="G5" s="215"/>
      <c r="H5" s="215"/>
      <c r="I5" s="83"/>
      <c r="J5" s="215" t="s">
        <v>41</v>
      </c>
      <c r="K5" s="215"/>
      <c r="L5" s="215"/>
      <c r="M5" s="81"/>
      <c r="N5" s="81"/>
      <c r="O5" s="81"/>
    </row>
    <row r="6" spans="1:18" ht="21.5" customHeight="1">
      <c r="A6" s="81"/>
      <c r="B6" s="81"/>
      <c r="C6" s="81"/>
      <c r="D6" s="82"/>
      <c r="E6" s="82"/>
      <c r="F6" s="216" t="s">
        <v>58</v>
      </c>
      <c r="G6" s="216"/>
      <c r="H6" s="216"/>
      <c r="I6" s="83"/>
      <c r="J6" s="216" t="s">
        <v>58</v>
      </c>
      <c r="K6" s="216"/>
      <c r="L6" s="216"/>
      <c r="M6" s="81"/>
      <c r="N6" s="81"/>
      <c r="O6" s="81"/>
    </row>
    <row r="7" spans="1:18" ht="21.5" customHeight="1">
      <c r="A7" s="81"/>
      <c r="B7" s="81"/>
      <c r="C7" s="81"/>
      <c r="D7" s="82"/>
      <c r="E7" s="82"/>
      <c r="F7" s="218" t="s">
        <v>59</v>
      </c>
      <c r="G7" s="216"/>
      <c r="H7" s="216"/>
      <c r="I7" s="83"/>
      <c r="J7" s="218" t="s">
        <v>59</v>
      </c>
      <c r="K7" s="216"/>
      <c r="L7" s="216"/>
      <c r="M7" s="81"/>
      <c r="N7" s="81"/>
      <c r="O7" s="81"/>
    </row>
    <row r="8" spans="1:18" ht="21.5" customHeight="1">
      <c r="A8" s="81"/>
      <c r="B8" s="81"/>
      <c r="C8" s="81"/>
      <c r="D8" s="84" t="s">
        <v>0</v>
      </c>
      <c r="E8" s="140"/>
      <c r="F8" s="85">
        <v>2022</v>
      </c>
      <c r="G8" s="85"/>
      <c r="H8" s="85">
        <v>2021</v>
      </c>
      <c r="I8" s="85"/>
      <c r="J8" s="85">
        <v>2022</v>
      </c>
      <c r="K8" s="85"/>
      <c r="L8" s="85">
        <v>2021</v>
      </c>
      <c r="M8" s="81"/>
      <c r="N8" s="81"/>
      <c r="O8" s="81"/>
    </row>
    <row r="9" spans="1:18" ht="21.5" customHeight="1">
      <c r="A9" s="81"/>
      <c r="B9" s="81"/>
      <c r="C9" s="86"/>
      <c r="D9" s="84"/>
      <c r="E9" s="140"/>
      <c r="F9" s="217" t="s">
        <v>45</v>
      </c>
      <c r="G9" s="217"/>
      <c r="H9" s="217"/>
      <c r="I9" s="217"/>
      <c r="J9" s="217"/>
      <c r="K9" s="217"/>
      <c r="L9" s="217"/>
      <c r="M9" s="81"/>
      <c r="N9" s="81"/>
      <c r="O9" s="81"/>
    </row>
    <row r="10" spans="1:18" ht="21.5" customHeight="1">
      <c r="A10" s="95" t="s">
        <v>60</v>
      </c>
      <c r="B10" s="38"/>
      <c r="C10" s="38"/>
      <c r="F10" s="39"/>
      <c r="G10" s="39"/>
      <c r="H10" s="39"/>
      <c r="I10" s="39"/>
      <c r="J10" s="39"/>
      <c r="K10" s="39"/>
      <c r="L10" s="40"/>
    </row>
    <row r="11" spans="1:18" ht="21.5" customHeight="1">
      <c r="A11" s="38" t="s">
        <v>163</v>
      </c>
      <c r="C11" s="38"/>
      <c r="D11" s="2">
        <v>10</v>
      </c>
      <c r="F11" s="14">
        <v>89591</v>
      </c>
      <c r="G11" s="40"/>
      <c r="H11" s="14">
        <v>60033</v>
      </c>
      <c r="I11" s="14"/>
      <c r="J11" s="14">
        <v>57107</v>
      </c>
      <c r="K11" s="14"/>
      <c r="L11" s="14">
        <v>60866</v>
      </c>
      <c r="N11" s="41"/>
    </row>
    <row r="12" spans="1:18" ht="21.5" customHeight="1">
      <c r="A12" s="38" t="s">
        <v>31</v>
      </c>
      <c r="C12" s="38"/>
      <c r="D12" s="2" t="s">
        <v>178</v>
      </c>
      <c r="F12" s="14">
        <v>23351</v>
      </c>
      <c r="G12" s="42"/>
      <c r="H12" s="14">
        <v>24333</v>
      </c>
      <c r="I12" s="14"/>
      <c r="J12" s="14">
        <v>35763</v>
      </c>
      <c r="K12" s="14"/>
      <c r="L12" s="14">
        <v>24297</v>
      </c>
      <c r="N12" s="41"/>
    </row>
    <row r="13" spans="1:18" ht="21.5" customHeight="1">
      <c r="A13" s="38" t="s">
        <v>32</v>
      </c>
      <c r="D13" s="2">
        <v>3</v>
      </c>
      <c r="F13" s="22">
        <v>1084</v>
      </c>
      <c r="G13" s="13"/>
      <c r="H13" s="14">
        <v>1339</v>
      </c>
      <c r="I13" s="129"/>
      <c r="J13" s="14">
        <v>1914</v>
      </c>
      <c r="K13" s="13"/>
      <c r="L13" s="14">
        <v>1698</v>
      </c>
      <c r="N13" s="41"/>
      <c r="P13" s="10"/>
      <c r="R13" s="10"/>
    </row>
    <row r="14" spans="1:18" s="1" customFormat="1" ht="21.5" customHeight="1">
      <c r="A14" s="104" t="s">
        <v>118</v>
      </c>
      <c r="B14" s="49"/>
      <c r="C14" s="49"/>
      <c r="D14" s="30"/>
      <c r="E14" s="30"/>
      <c r="F14" s="32">
        <f>SUM(F11:F13)</f>
        <v>114026</v>
      </c>
      <c r="G14" s="27"/>
      <c r="H14" s="28">
        <f>SUM(H11:H13)</f>
        <v>85705</v>
      </c>
      <c r="I14" s="186"/>
      <c r="J14" s="32">
        <f>SUM(J11:J13)</f>
        <v>94784</v>
      </c>
      <c r="K14" s="27"/>
      <c r="L14" s="28">
        <f>SUM(L11:L13)</f>
        <v>86861</v>
      </c>
      <c r="N14" s="51"/>
      <c r="P14" s="52"/>
    </row>
    <row r="15" spans="1:18" ht="21.5" customHeight="1">
      <c r="A15" s="104"/>
      <c r="B15" s="38"/>
      <c r="C15" s="38"/>
      <c r="F15" s="188"/>
      <c r="G15" s="42"/>
      <c r="H15" s="43"/>
      <c r="I15" s="40"/>
      <c r="J15" s="189"/>
      <c r="K15" s="40"/>
      <c r="L15" s="44"/>
      <c r="N15" s="41"/>
      <c r="P15" s="10"/>
    </row>
    <row r="16" spans="1:18" ht="21.5" customHeight="1">
      <c r="A16" s="95" t="s">
        <v>61</v>
      </c>
      <c r="B16" s="38"/>
      <c r="C16" s="38"/>
      <c r="F16" s="45"/>
      <c r="G16" s="42"/>
      <c r="H16" s="45"/>
      <c r="I16" s="40"/>
      <c r="J16" s="46"/>
      <c r="K16" s="40"/>
      <c r="L16" s="46"/>
      <c r="N16" s="41"/>
      <c r="P16" s="10"/>
      <c r="R16" s="10"/>
    </row>
    <row r="17" spans="1:18" ht="21.5" customHeight="1">
      <c r="A17" s="38" t="s">
        <v>161</v>
      </c>
      <c r="C17" s="38"/>
      <c r="F17" s="14">
        <v>69181</v>
      </c>
      <c r="G17" s="40"/>
      <c r="H17" s="14">
        <v>34688</v>
      </c>
      <c r="I17" s="14"/>
      <c r="J17" s="14">
        <v>48887</v>
      </c>
      <c r="K17" s="14"/>
      <c r="L17" s="14">
        <v>37123</v>
      </c>
      <c r="N17" s="41"/>
      <c r="P17" s="10"/>
      <c r="Q17" s="10"/>
      <c r="R17" s="10"/>
    </row>
    <row r="18" spans="1:18" ht="21.5" customHeight="1">
      <c r="A18" s="38" t="s">
        <v>33</v>
      </c>
      <c r="C18" s="38"/>
      <c r="D18" s="2">
        <v>3</v>
      </c>
      <c r="F18" s="14">
        <v>7333</v>
      </c>
      <c r="G18" s="42"/>
      <c r="H18" s="14">
        <v>16675</v>
      </c>
      <c r="I18" s="14"/>
      <c r="J18" s="14">
        <v>17818</v>
      </c>
      <c r="K18" s="14"/>
      <c r="L18" s="14">
        <v>14725</v>
      </c>
      <c r="N18" s="41"/>
      <c r="P18" s="10"/>
      <c r="Q18" s="10"/>
      <c r="R18" s="10"/>
    </row>
    <row r="19" spans="1:18" ht="21.5" customHeight="1">
      <c r="A19" s="38" t="s">
        <v>119</v>
      </c>
      <c r="C19" s="38"/>
      <c r="F19" s="14">
        <v>8813</v>
      </c>
      <c r="G19" s="13"/>
      <c r="H19" s="14">
        <v>7249</v>
      </c>
      <c r="I19" s="129"/>
      <c r="J19" s="14">
        <v>6309</v>
      </c>
      <c r="K19" s="13"/>
      <c r="L19" s="14">
        <v>7016</v>
      </c>
      <c r="N19" s="41"/>
      <c r="P19" s="10"/>
      <c r="R19" s="10"/>
    </row>
    <row r="20" spans="1:18" ht="21.5" customHeight="1">
      <c r="A20" s="38" t="s">
        <v>34</v>
      </c>
      <c r="C20" s="38"/>
      <c r="F20" s="22">
        <v>23585</v>
      </c>
      <c r="G20" s="13"/>
      <c r="H20" s="14">
        <v>21033</v>
      </c>
      <c r="I20" s="129"/>
      <c r="J20" s="14">
        <v>19706</v>
      </c>
      <c r="K20" s="13"/>
      <c r="L20" s="14">
        <v>18214</v>
      </c>
      <c r="N20" s="41"/>
      <c r="P20" s="11"/>
      <c r="R20" s="11"/>
    </row>
    <row r="21" spans="1:18" ht="21.5" customHeight="1">
      <c r="A21" s="37" t="s">
        <v>62</v>
      </c>
      <c r="B21" s="38"/>
      <c r="C21" s="38"/>
      <c r="D21" s="30"/>
      <c r="E21" s="30"/>
      <c r="F21" s="28">
        <f>SUM(F17:F20)</f>
        <v>108912</v>
      </c>
      <c r="G21" s="27"/>
      <c r="H21" s="28">
        <f>SUM(H17:H20)</f>
        <v>79645</v>
      </c>
      <c r="I21" s="186"/>
      <c r="J21" s="28">
        <f>SUM(J17:J20)</f>
        <v>92720</v>
      </c>
      <c r="K21" s="27"/>
      <c r="L21" s="32">
        <f>SUM(L17:L20)</f>
        <v>77078</v>
      </c>
      <c r="N21" s="41"/>
      <c r="R21" s="11"/>
    </row>
    <row r="22" spans="1:18" ht="21.5" customHeight="1">
      <c r="A22" s="37"/>
      <c r="B22" s="38"/>
      <c r="C22" s="38"/>
      <c r="D22" s="30"/>
      <c r="E22" s="30"/>
      <c r="F22" s="116"/>
      <c r="G22" s="50"/>
      <c r="H22" s="116"/>
      <c r="I22" s="50"/>
      <c r="J22" s="116"/>
      <c r="K22" s="50"/>
      <c r="L22" s="190"/>
      <c r="N22" s="41"/>
      <c r="R22" s="11"/>
    </row>
    <row r="23" spans="1:18" ht="21.5" customHeight="1">
      <c r="A23" s="49" t="s">
        <v>91</v>
      </c>
      <c r="B23" s="49"/>
      <c r="C23" s="49"/>
      <c r="D23" s="30"/>
      <c r="E23" s="30"/>
      <c r="F23" s="35">
        <f>F14-F21</f>
        <v>5114</v>
      </c>
      <c r="G23" s="27"/>
      <c r="H23" s="67">
        <f>H14-H21</f>
        <v>6060</v>
      </c>
      <c r="I23" s="186"/>
      <c r="J23" s="67">
        <f>J14-J21</f>
        <v>2064</v>
      </c>
      <c r="K23" s="27"/>
      <c r="L23" s="67">
        <f>L14-L21</f>
        <v>9783</v>
      </c>
      <c r="N23" s="41"/>
      <c r="R23" s="11"/>
    </row>
    <row r="24" spans="1:18" ht="21.5" customHeight="1">
      <c r="A24" s="38" t="s">
        <v>35</v>
      </c>
      <c r="B24" s="49"/>
      <c r="C24" s="49"/>
      <c r="D24" s="30"/>
      <c r="E24" s="30"/>
      <c r="F24" s="14">
        <v>-1914</v>
      </c>
      <c r="G24" s="13"/>
      <c r="H24" s="14">
        <v>-2675</v>
      </c>
      <c r="I24" s="129"/>
      <c r="J24" s="14">
        <v>-1901</v>
      </c>
      <c r="K24" s="13"/>
      <c r="L24" s="14">
        <v>-2667</v>
      </c>
      <c r="N24" s="41"/>
      <c r="R24" s="11"/>
    </row>
    <row r="25" spans="1:18" ht="21.5" customHeight="1">
      <c r="A25" s="38" t="s">
        <v>176</v>
      </c>
      <c r="B25" s="49"/>
      <c r="C25" s="49"/>
      <c r="D25" s="30"/>
      <c r="E25" s="30"/>
      <c r="F25" s="14"/>
      <c r="G25" s="13"/>
      <c r="H25" s="14"/>
      <c r="I25" s="129"/>
      <c r="J25" s="14"/>
      <c r="K25" s="13"/>
      <c r="L25" s="14"/>
      <c r="N25" s="41"/>
      <c r="R25" s="11"/>
    </row>
    <row r="26" spans="1:18" ht="21.5" customHeight="1">
      <c r="A26" s="4" t="s">
        <v>164</v>
      </c>
      <c r="C26" s="38"/>
      <c r="F26" s="22">
        <v>332</v>
      </c>
      <c r="G26" s="13"/>
      <c r="H26" s="22">
        <v>0</v>
      </c>
      <c r="I26" s="129"/>
      <c r="J26" s="22">
        <v>0</v>
      </c>
      <c r="K26" s="13"/>
      <c r="L26" s="22">
        <v>0</v>
      </c>
      <c r="N26" s="41"/>
      <c r="R26" s="11"/>
    </row>
    <row r="27" spans="1:18" ht="21.5" customHeight="1">
      <c r="A27" s="49" t="s">
        <v>120</v>
      </c>
      <c r="B27" s="38"/>
      <c r="C27" s="38"/>
      <c r="F27" s="35">
        <f>SUM(F23:F26)</f>
        <v>3532</v>
      </c>
      <c r="G27" s="27"/>
      <c r="H27" s="32">
        <f>SUM(H23:H26)</f>
        <v>3385</v>
      </c>
      <c r="I27" s="186"/>
      <c r="J27" s="32">
        <f>SUM(J23:J26)</f>
        <v>163</v>
      </c>
      <c r="K27" s="27"/>
      <c r="L27" s="32">
        <f>SUM(L23:L26)</f>
        <v>7116</v>
      </c>
      <c r="N27" s="41"/>
      <c r="R27" s="11"/>
    </row>
    <row r="28" spans="1:18" ht="21.5" customHeight="1">
      <c r="A28" s="4" t="s">
        <v>121</v>
      </c>
      <c r="B28" s="38"/>
      <c r="C28" s="38"/>
      <c r="D28" s="122">
        <v>11</v>
      </c>
      <c r="F28" s="22">
        <v>1401</v>
      </c>
      <c r="G28" s="13"/>
      <c r="H28" s="14">
        <v>3258</v>
      </c>
      <c r="I28" s="129"/>
      <c r="J28" s="14">
        <v>-336</v>
      </c>
      <c r="K28" s="13"/>
      <c r="L28" s="14">
        <v>3263</v>
      </c>
      <c r="N28" s="41"/>
      <c r="P28" s="11"/>
      <c r="R28" s="11"/>
    </row>
    <row r="29" spans="1:18" s="1" customFormat="1" ht="21.5" customHeight="1" thickBot="1">
      <c r="A29" s="49" t="s">
        <v>122</v>
      </c>
      <c r="B29" s="49"/>
      <c r="C29" s="49"/>
      <c r="D29" s="30"/>
      <c r="E29" s="30"/>
      <c r="F29" s="67">
        <f>F27-F28</f>
        <v>2131</v>
      </c>
      <c r="G29" s="27"/>
      <c r="H29" s="108">
        <f>H27-H28</f>
        <v>127</v>
      </c>
      <c r="I29" s="186"/>
      <c r="J29" s="108">
        <f>J27-J28</f>
        <v>499</v>
      </c>
      <c r="K29" s="27"/>
      <c r="L29" s="108">
        <f>L27-L28</f>
        <v>3853</v>
      </c>
      <c r="N29" s="51"/>
    </row>
    <row r="30" spans="1:18" s="1" customFormat="1" ht="21.5" customHeight="1" thickTop="1">
      <c r="A30" s="49"/>
      <c r="B30" s="49"/>
      <c r="C30" s="49"/>
      <c r="D30" s="30"/>
      <c r="E30" s="30"/>
      <c r="F30" s="187"/>
      <c r="G30" s="50"/>
      <c r="H30" s="116"/>
      <c r="I30" s="50"/>
      <c r="J30" s="116"/>
      <c r="K30" s="50"/>
      <c r="L30" s="187"/>
      <c r="N30" s="51"/>
    </row>
    <row r="31" spans="1:18" ht="21.5" customHeight="1">
      <c r="A31" s="117" t="s">
        <v>123</v>
      </c>
      <c r="B31" s="47"/>
      <c r="C31" s="47"/>
      <c r="F31" s="39"/>
      <c r="G31" s="40"/>
      <c r="H31" s="39"/>
      <c r="I31" s="40"/>
      <c r="J31" s="40"/>
      <c r="K31" s="40"/>
      <c r="L31" s="40"/>
    </row>
    <row r="32" spans="1:18" ht="21.5" customHeight="1">
      <c r="A32" s="47" t="s">
        <v>124</v>
      </c>
      <c r="C32" s="47"/>
      <c r="F32" s="14">
        <v>2131</v>
      </c>
      <c r="G32" s="40"/>
      <c r="H32" s="14">
        <v>127</v>
      </c>
      <c r="I32" s="14"/>
      <c r="J32" s="14">
        <v>499</v>
      </c>
      <c r="K32" s="14"/>
      <c r="L32" s="14">
        <v>3853</v>
      </c>
    </row>
    <row r="33" spans="1:12" ht="21.5" customHeight="1">
      <c r="A33" s="4" t="s">
        <v>36</v>
      </c>
      <c r="F33" s="22">
        <v>0</v>
      </c>
      <c r="G33" s="13"/>
      <c r="H33" s="22">
        <v>0</v>
      </c>
      <c r="I33" s="129"/>
      <c r="J33" s="22">
        <v>0</v>
      </c>
      <c r="K33" s="13"/>
      <c r="L33" s="22">
        <v>0</v>
      </c>
    </row>
    <row r="34" spans="1:12" ht="21.5" customHeight="1" thickBot="1">
      <c r="A34" s="38"/>
      <c r="B34" s="38"/>
      <c r="C34" s="49"/>
      <c r="D34" s="30"/>
      <c r="E34" s="30"/>
      <c r="F34" s="108">
        <f>SUM(F32:F33)</f>
        <v>2131</v>
      </c>
      <c r="G34" s="27"/>
      <c r="H34" s="108">
        <f>SUM(H32:H33)</f>
        <v>127</v>
      </c>
      <c r="I34" s="186"/>
      <c r="J34" s="108">
        <f>SUM(J32:J33)</f>
        <v>499</v>
      </c>
      <c r="K34" s="27"/>
      <c r="L34" s="108">
        <f>SUM(L32:L33)</f>
        <v>3853</v>
      </c>
    </row>
    <row r="35" spans="1:12" ht="21.5" customHeight="1" thickTop="1">
      <c r="A35" s="38"/>
      <c r="B35" s="38"/>
      <c r="C35" s="49"/>
      <c r="D35" s="30"/>
      <c r="E35" s="30"/>
      <c r="F35" s="115"/>
      <c r="G35" s="115"/>
      <c r="H35" s="192"/>
      <c r="I35" s="116"/>
      <c r="J35" s="192"/>
      <c r="K35" s="116"/>
      <c r="L35" s="192"/>
    </row>
    <row r="36" spans="1:12" ht="21.5" customHeight="1" thickBot="1">
      <c r="A36" s="49" t="s">
        <v>125</v>
      </c>
      <c r="B36" s="49"/>
      <c r="C36" s="49"/>
      <c r="D36" s="2">
        <v>12</v>
      </c>
      <c r="F36" s="191">
        <v>0.01</v>
      </c>
      <c r="G36" s="51"/>
      <c r="H36" s="191">
        <v>1E-3</v>
      </c>
      <c r="I36" s="178"/>
      <c r="J36" s="191">
        <v>1E-3</v>
      </c>
      <c r="K36" s="51"/>
      <c r="L36" s="191">
        <v>1.5412E-2</v>
      </c>
    </row>
    <row r="37" spans="1:12" ht="21.5" customHeight="1" thickTop="1" thickBot="1">
      <c r="A37" s="117" t="s">
        <v>126</v>
      </c>
      <c r="B37" s="47"/>
      <c r="C37" s="47"/>
      <c r="D37" s="2">
        <v>12</v>
      </c>
      <c r="F37" s="191">
        <v>0.01</v>
      </c>
      <c r="G37" s="51"/>
      <c r="H37" s="191">
        <v>1E-3</v>
      </c>
      <c r="I37" s="178"/>
      <c r="J37" s="191">
        <v>1E-3</v>
      </c>
      <c r="K37" s="51"/>
      <c r="L37" s="191">
        <v>1.5412E-2</v>
      </c>
    </row>
    <row r="38" spans="1:12" ht="21.5" customHeight="1" thickTop="1">
      <c r="A38" s="117"/>
      <c r="B38" s="47"/>
      <c r="C38" s="47"/>
      <c r="D38" s="156"/>
      <c r="E38" s="156"/>
      <c r="F38" s="165"/>
      <c r="G38" s="48"/>
      <c r="H38" s="165"/>
      <c r="I38" s="48"/>
      <c r="J38" s="165"/>
      <c r="K38" s="48"/>
      <c r="L38" s="165"/>
    </row>
    <row r="39" spans="1:12" ht="21.5" customHeight="1">
      <c r="A39" s="117"/>
      <c r="B39" s="47"/>
      <c r="C39" s="47"/>
      <c r="D39" s="156"/>
      <c r="E39" s="156"/>
      <c r="F39" s="165"/>
      <c r="G39" s="48"/>
      <c r="H39" s="165"/>
      <c r="I39" s="48"/>
      <c r="J39" s="165"/>
      <c r="K39" s="48"/>
      <c r="L39" s="165"/>
    </row>
    <row r="40" spans="1:12" ht="21.5" customHeight="1">
      <c r="A40" s="117"/>
      <c r="B40" s="47"/>
      <c r="C40" s="47"/>
      <c r="D40" s="174"/>
      <c r="E40" s="174"/>
      <c r="F40" s="165"/>
      <c r="G40" s="48"/>
      <c r="H40" s="165"/>
      <c r="I40" s="48"/>
      <c r="J40" s="165"/>
      <c r="K40" s="48"/>
      <c r="L40" s="165"/>
    </row>
    <row r="41" spans="1:12" ht="21.5" customHeight="1" thickTop="1">
      <c r="A41" s="117"/>
      <c r="B41" s="47"/>
      <c r="C41" s="47"/>
      <c r="D41" s="174"/>
      <c r="E41" s="174"/>
      <c r="F41" s="165"/>
      <c r="G41" s="48"/>
      <c r="H41" s="165"/>
      <c r="I41" s="48"/>
      <c r="J41" s="165"/>
      <c r="K41" s="48"/>
      <c r="L41" s="165"/>
    </row>
    <row r="42" spans="1:12" ht="21.5" customHeight="1">
      <c r="A42" s="117"/>
      <c r="B42" s="47"/>
      <c r="C42" s="47"/>
      <c r="D42" s="174"/>
      <c r="E42" s="174"/>
      <c r="F42" s="165"/>
      <c r="G42" s="48"/>
      <c r="H42" s="165"/>
      <c r="I42" s="48"/>
      <c r="J42" s="165"/>
      <c r="K42" s="48"/>
      <c r="L42" s="165"/>
    </row>
    <row r="43" spans="1:12" ht="21.5" customHeight="1">
      <c r="A43" s="117"/>
      <c r="B43" s="47"/>
      <c r="C43" s="47"/>
      <c r="D43" s="156"/>
      <c r="E43" s="156"/>
      <c r="F43" s="165"/>
      <c r="G43" s="48"/>
      <c r="H43" s="165"/>
      <c r="I43" s="48"/>
      <c r="J43" s="165"/>
      <c r="K43" s="48"/>
      <c r="L43" s="165"/>
    </row>
    <row r="44" spans="1:12" ht="21.5" customHeight="1">
      <c r="A44" s="117"/>
      <c r="B44" s="47"/>
      <c r="C44" s="47"/>
      <c r="D44" s="156"/>
      <c r="E44" s="156"/>
      <c r="F44" s="165"/>
      <c r="G44" s="48"/>
      <c r="H44" s="165"/>
      <c r="I44" s="48"/>
      <c r="J44" s="165"/>
      <c r="K44" s="48"/>
      <c r="L44" s="165"/>
    </row>
    <row r="45" spans="1:12" ht="21.5" customHeight="1">
      <c r="A45" s="117"/>
      <c r="B45" s="47"/>
      <c r="C45" s="47"/>
      <c r="D45" s="156"/>
      <c r="E45" s="156"/>
      <c r="F45" s="165"/>
      <c r="G45" s="48"/>
      <c r="H45" s="165"/>
      <c r="I45" s="48"/>
      <c r="J45" s="165"/>
      <c r="K45" s="48"/>
      <c r="L45" s="165"/>
    </row>
    <row r="46" spans="1:12" ht="21.5" customHeight="1">
      <c r="A46" s="208" t="s">
        <v>102</v>
      </c>
      <c r="B46" s="208"/>
      <c r="C46" s="208"/>
      <c r="D46" s="208"/>
      <c r="E46" s="208"/>
      <c r="F46" s="164"/>
      <c r="G46" s="164"/>
      <c r="H46" s="209" t="s">
        <v>104</v>
      </c>
      <c r="I46" s="209"/>
      <c r="J46" s="209"/>
      <c r="K46" s="209"/>
      <c r="L46" s="209"/>
    </row>
    <row r="47" spans="1:12" ht="21.5" customHeight="1">
      <c r="A47" s="208" t="s">
        <v>103</v>
      </c>
      <c r="B47" s="208"/>
      <c r="C47" s="208"/>
      <c r="D47" s="208"/>
      <c r="E47" s="208"/>
      <c r="F47" s="164"/>
      <c r="G47" s="164"/>
      <c r="H47" s="209" t="s">
        <v>105</v>
      </c>
      <c r="I47" s="209"/>
      <c r="J47" s="209"/>
      <c r="K47" s="209"/>
      <c r="L47" s="209"/>
    </row>
    <row r="48" spans="1:12" ht="21.5" customHeight="1">
      <c r="L48" s="4"/>
    </row>
  </sheetData>
  <mergeCells count="16">
    <mergeCell ref="A1:L1"/>
    <mergeCell ref="A2:L2"/>
    <mergeCell ref="A3:L3"/>
    <mergeCell ref="F4:H4"/>
    <mergeCell ref="J4:L4"/>
    <mergeCell ref="A46:E46"/>
    <mergeCell ref="H46:L46"/>
    <mergeCell ref="A47:E47"/>
    <mergeCell ref="H47:L47"/>
    <mergeCell ref="F5:H5"/>
    <mergeCell ref="J5:L5"/>
    <mergeCell ref="F6:H6"/>
    <mergeCell ref="J6:L6"/>
    <mergeCell ref="F9:L9"/>
    <mergeCell ref="F7:H7"/>
    <mergeCell ref="J7:L7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&amp;L&amp;"Times New Roman,Regular"&amp;11   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0671-45E6-42EB-94F3-64AAD32C8460}">
  <sheetPr>
    <tabColor rgb="FFCCFFFF"/>
  </sheetPr>
  <dimension ref="A1:R48"/>
  <sheetViews>
    <sheetView view="pageBreakPreview" topLeftCell="A37" zoomScale="80" zoomScaleNormal="100" zoomScaleSheetLayoutView="80" workbookViewId="0">
      <selection activeCell="C55" sqref="C55"/>
    </sheetView>
  </sheetViews>
  <sheetFormatPr defaultColWidth="8.3984375" defaultRowHeight="15.5"/>
  <cols>
    <col min="1" max="1" width="3.09765625" style="113" customWidth="1"/>
    <col min="2" max="2" width="4" style="113" customWidth="1"/>
    <col min="3" max="3" width="2.3984375" style="113" customWidth="1"/>
    <col min="4" max="4" width="3.59765625" style="113" customWidth="1"/>
    <col min="5" max="5" width="39.69921875" style="113" customWidth="1"/>
    <col min="6" max="6" width="9.8984375" style="113" customWidth="1"/>
    <col min="7" max="7" width="1.59765625" style="113" customWidth="1"/>
    <col min="8" max="8" width="14.59765625" style="111" customWidth="1"/>
    <col min="9" max="9" width="1.19921875" style="111" customWidth="1"/>
    <col min="10" max="10" width="14.59765625" style="111" customWidth="1"/>
    <col min="11" max="11" width="1.19921875" style="111" customWidth="1"/>
    <col min="12" max="12" width="14.3984375" style="111" customWidth="1"/>
    <col min="13" max="13" width="1.5" style="112" customWidth="1"/>
    <col min="14" max="14" width="14.59765625" style="111" customWidth="1"/>
    <col min="15" max="15" width="1.5" style="113" customWidth="1"/>
    <col min="16" max="16" width="14" style="113" bestFit="1" customWidth="1"/>
    <col min="17" max="17" width="2.59765625" style="113" bestFit="1" customWidth="1"/>
    <col min="18" max="18" width="17" style="114" customWidth="1"/>
    <col min="19" max="19" width="16" style="113" customWidth="1"/>
    <col min="20" max="16384" width="8.3984375" style="113"/>
  </cols>
  <sheetData>
    <row r="1" spans="1:18" ht="21.25" customHeight="1">
      <c r="A1" s="110" t="s">
        <v>47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8" ht="21.25" customHeight="1">
      <c r="A2" s="220" t="s">
        <v>57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113"/>
      <c r="M2" s="113"/>
      <c r="N2" s="113"/>
    </row>
    <row r="3" spans="1:18" ht="21.2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13"/>
      <c r="M3" s="113"/>
      <c r="N3" s="113"/>
    </row>
    <row r="4" spans="1:18" s="145" customFormat="1" ht="21.25" customHeight="1">
      <c r="H4" s="210" t="s">
        <v>39</v>
      </c>
      <c r="I4" s="210"/>
      <c r="J4" s="210"/>
      <c r="K4" s="1"/>
      <c r="L4" s="210" t="s">
        <v>40</v>
      </c>
      <c r="M4" s="210"/>
      <c r="N4" s="210"/>
      <c r="R4" s="179"/>
    </row>
    <row r="5" spans="1:18" s="145" customFormat="1" ht="21.25" customHeight="1">
      <c r="H5" s="210" t="s">
        <v>41</v>
      </c>
      <c r="I5" s="210"/>
      <c r="J5" s="210"/>
      <c r="K5" s="1"/>
      <c r="L5" s="210" t="s">
        <v>41</v>
      </c>
      <c r="M5" s="210"/>
      <c r="N5" s="210"/>
      <c r="R5" s="179"/>
    </row>
    <row r="6" spans="1:18" s="145" customFormat="1" ht="21.25" customHeight="1">
      <c r="A6" s="146"/>
      <c r="B6" s="146"/>
      <c r="C6" s="146"/>
      <c r="D6" s="146"/>
      <c r="E6" s="146"/>
      <c r="F6" s="146"/>
      <c r="G6" s="146"/>
      <c r="H6" s="216" t="s">
        <v>58</v>
      </c>
      <c r="I6" s="216"/>
      <c r="J6" s="216"/>
      <c r="K6" s="7"/>
      <c r="L6" s="216" t="s">
        <v>58</v>
      </c>
      <c r="M6" s="216"/>
      <c r="N6" s="216"/>
      <c r="R6" s="179"/>
    </row>
    <row r="7" spans="1:18" s="145" customFormat="1" ht="21.25" customHeight="1">
      <c r="A7" s="146"/>
      <c r="B7" s="146"/>
      <c r="C7" s="146"/>
      <c r="D7" s="146"/>
      <c r="E7" s="146"/>
      <c r="F7" s="146"/>
      <c r="G7" s="146"/>
      <c r="H7" s="218" t="s">
        <v>59</v>
      </c>
      <c r="I7" s="216"/>
      <c r="J7" s="216"/>
      <c r="K7" s="7"/>
      <c r="L7" s="218" t="s">
        <v>59</v>
      </c>
      <c r="M7" s="216"/>
      <c r="N7" s="216"/>
      <c r="R7" s="179"/>
    </row>
    <row r="8" spans="1:18" s="145" customFormat="1" ht="21.25" customHeight="1">
      <c r="A8" s="146"/>
      <c r="B8" s="146"/>
      <c r="C8" s="146"/>
      <c r="D8" s="146"/>
      <c r="E8" s="146"/>
      <c r="F8" s="146"/>
      <c r="G8" s="146"/>
      <c r="H8" s="85">
        <v>2022</v>
      </c>
      <c r="I8" s="85"/>
      <c r="J8" s="85">
        <v>2021</v>
      </c>
      <c r="K8" s="85"/>
      <c r="L8" s="85">
        <v>2022</v>
      </c>
      <c r="M8" s="85"/>
      <c r="N8" s="85">
        <v>2021</v>
      </c>
      <c r="R8" s="179"/>
    </row>
    <row r="9" spans="1:18" s="145" customFormat="1" ht="21.25" customHeight="1">
      <c r="A9" s="196"/>
      <c r="B9" s="196"/>
      <c r="C9" s="196"/>
      <c r="D9" s="196"/>
      <c r="E9" s="196"/>
      <c r="F9" s="146"/>
      <c r="G9" s="146"/>
      <c r="H9" s="211" t="s">
        <v>45</v>
      </c>
      <c r="I9" s="211"/>
      <c r="J9" s="211"/>
      <c r="K9" s="211"/>
      <c r="L9" s="211"/>
      <c r="M9" s="211"/>
      <c r="N9" s="211"/>
      <c r="R9" s="179"/>
    </row>
    <row r="10" spans="1:18" s="145" customFormat="1" ht="21.25" customHeight="1">
      <c r="A10" s="200" t="s">
        <v>122</v>
      </c>
      <c r="B10" s="201"/>
      <c r="C10" s="201"/>
      <c r="D10" s="201"/>
      <c r="E10" s="201"/>
      <c r="H10" s="161">
        <f>'PL p.5'!F34</f>
        <v>2131</v>
      </c>
      <c r="I10" s="161"/>
      <c r="J10" s="161">
        <f>'PL p.5'!H34</f>
        <v>127</v>
      </c>
      <c r="K10" s="161"/>
      <c r="L10" s="161">
        <f>'PL p.5'!J34</f>
        <v>499</v>
      </c>
      <c r="M10" s="161"/>
      <c r="N10" s="161">
        <f>'PL p.5'!L34</f>
        <v>3853</v>
      </c>
      <c r="R10" s="179"/>
    </row>
    <row r="11" spans="1:18" s="145" customFormat="1" ht="21.25" customHeight="1">
      <c r="A11" s="201"/>
      <c r="B11" s="201"/>
      <c r="C11" s="201"/>
      <c r="D11" s="201"/>
      <c r="E11" s="201"/>
      <c r="H11" s="12"/>
      <c r="I11" s="12"/>
      <c r="J11" s="12"/>
      <c r="K11" s="12"/>
      <c r="L11" s="12"/>
      <c r="M11" s="12"/>
      <c r="N11" s="12"/>
      <c r="R11" s="179"/>
    </row>
    <row r="12" spans="1:18" s="145" customFormat="1" ht="21.25" customHeight="1">
      <c r="A12" s="200" t="s">
        <v>19</v>
      </c>
      <c r="B12" s="201"/>
      <c r="C12" s="201"/>
      <c r="D12" s="201"/>
      <c r="E12" s="201"/>
      <c r="H12" s="12"/>
      <c r="I12" s="12"/>
      <c r="J12" s="12"/>
      <c r="K12" s="12"/>
      <c r="L12" s="12"/>
      <c r="M12" s="12"/>
      <c r="N12" s="12"/>
      <c r="R12" s="179"/>
    </row>
    <row r="13" spans="1:18" s="143" customFormat="1" ht="21.25" customHeight="1">
      <c r="A13" s="202" t="s">
        <v>127</v>
      </c>
      <c r="B13" s="203"/>
      <c r="C13" s="203"/>
      <c r="D13" s="203"/>
      <c r="E13" s="203"/>
      <c r="F13" s="203"/>
      <c r="G13" s="203"/>
      <c r="H13" s="205"/>
      <c r="I13" s="162"/>
      <c r="J13" s="162"/>
      <c r="K13" s="162"/>
      <c r="L13" s="162"/>
      <c r="M13" s="162"/>
      <c r="N13" s="162"/>
      <c r="R13" s="144"/>
    </row>
    <row r="14" spans="1:18" s="143" customFormat="1" ht="21.25" customHeight="1">
      <c r="A14" s="202" t="s">
        <v>128</v>
      </c>
      <c r="B14" s="203"/>
      <c r="C14" s="203"/>
      <c r="D14" s="203"/>
      <c r="E14" s="203"/>
      <c r="F14" s="203"/>
      <c r="G14" s="203"/>
      <c r="H14" s="205"/>
      <c r="I14" s="162"/>
      <c r="J14" s="162"/>
      <c r="K14" s="162"/>
      <c r="L14" s="162"/>
      <c r="M14" s="162"/>
      <c r="N14" s="162"/>
      <c r="R14" s="144"/>
    </row>
    <row r="15" spans="1:18" s="145" customFormat="1" ht="21.25" customHeight="1">
      <c r="A15" s="201" t="s">
        <v>129</v>
      </c>
      <c r="B15" s="201"/>
      <c r="C15" s="201"/>
      <c r="D15" s="201"/>
      <c r="E15" s="201"/>
      <c r="F15" s="201"/>
      <c r="G15" s="201"/>
      <c r="H15" s="14">
        <v>-2890</v>
      </c>
      <c r="I15" s="12"/>
      <c r="J15" s="12">
        <v>0</v>
      </c>
      <c r="K15" s="12"/>
      <c r="L15" s="12">
        <v>-3575</v>
      </c>
      <c r="M15" s="12"/>
      <c r="N15" s="12">
        <v>0</v>
      </c>
      <c r="R15" s="179"/>
    </row>
    <row r="16" spans="1:18" s="145" customFormat="1" ht="21.25" customHeight="1">
      <c r="A16" s="201" t="s">
        <v>130</v>
      </c>
      <c r="B16" s="201"/>
      <c r="C16" s="201"/>
      <c r="D16" s="201"/>
      <c r="E16" s="201"/>
      <c r="F16" s="201"/>
      <c r="G16" s="201"/>
      <c r="H16" s="22">
        <v>578</v>
      </c>
      <c r="I16" s="12"/>
      <c r="J16" s="163">
        <v>0</v>
      </c>
      <c r="K16" s="12"/>
      <c r="L16" s="163">
        <v>715</v>
      </c>
      <c r="M16" s="12"/>
      <c r="N16" s="163">
        <v>0</v>
      </c>
      <c r="R16" s="179"/>
    </row>
    <row r="17" spans="1:18" s="145" customFormat="1" ht="21.25" customHeight="1">
      <c r="A17" s="204" t="s">
        <v>131</v>
      </c>
      <c r="B17" s="201"/>
      <c r="C17" s="201"/>
      <c r="D17" s="201"/>
      <c r="E17" s="201"/>
      <c r="F17" s="201"/>
      <c r="G17" s="201"/>
      <c r="H17" s="206"/>
      <c r="I17" s="12"/>
      <c r="J17" s="180"/>
      <c r="K17" s="181"/>
      <c r="L17" s="180"/>
      <c r="M17" s="12"/>
      <c r="N17" s="180"/>
      <c r="R17" s="179"/>
    </row>
    <row r="18" spans="1:18" s="145" customFormat="1" ht="21.25" customHeight="1">
      <c r="A18" s="204" t="s">
        <v>85</v>
      </c>
      <c r="B18" s="201"/>
      <c r="C18" s="201"/>
      <c r="D18" s="201"/>
      <c r="E18" s="201"/>
      <c r="F18" s="201"/>
      <c r="G18" s="201"/>
      <c r="H18" s="107">
        <f>H15+H16</f>
        <v>-2312</v>
      </c>
      <c r="I18" s="12"/>
      <c r="J18" s="160">
        <f>J15+J16</f>
        <v>0</v>
      </c>
      <c r="K18" s="161"/>
      <c r="L18" s="160">
        <f>L15+L16</f>
        <v>-2860</v>
      </c>
      <c r="M18" s="12"/>
      <c r="N18" s="160">
        <f>N15+N16</f>
        <v>0</v>
      </c>
      <c r="R18" s="179"/>
    </row>
    <row r="19" spans="1:18" s="145" customFormat="1" ht="21.25" customHeight="1">
      <c r="A19" s="204"/>
      <c r="B19" s="201"/>
      <c r="C19" s="201"/>
      <c r="D19" s="201"/>
      <c r="E19" s="201"/>
      <c r="F19" s="201"/>
      <c r="G19" s="201"/>
      <c r="H19" s="67"/>
      <c r="I19" s="157"/>
      <c r="J19" s="157"/>
      <c r="K19" s="161"/>
      <c r="L19" s="157"/>
      <c r="M19" s="157"/>
      <c r="N19" s="157"/>
      <c r="R19" s="179"/>
    </row>
    <row r="20" spans="1:18" s="145" customFormat="1" ht="21.25" customHeight="1">
      <c r="A20" s="204" t="s">
        <v>162</v>
      </c>
      <c r="B20" s="200"/>
      <c r="C20" s="200"/>
      <c r="D20" s="200"/>
      <c r="E20" s="200"/>
      <c r="F20" s="200"/>
      <c r="G20" s="200"/>
      <c r="H20" s="107">
        <f>H18</f>
        <v>-2312</v>
      </c>
      <c r="I20" s="161"/>
      <c r="J20" s="160">
        <f>J18</f>
        <v>0</v>
      </c>
      <c r="K20" s="161"/>
      <c r="L20" s="160">
        <f>L18</f>
        <v>-2860</v>
      </c>
      <c r="M20" s="161"/>
      <c r="N20" s="160">
        <f>N18</f>
        <v>0</v>
      </c>
      <c r="R20" s="179"/>
    </row>
    <row r="21" spans="1:18" s="145" customFormat="1" ht="21.25" customHeight="1">
      <c r="A21" s="204"/>
      <c r="B21" s="201"/>
      <c r="C21" s="201"/>
      <c r="D21" s="201"/>
      <c r="E21" s="201"/>
      <c r="F21" s="201"/>
      <c r="G21" s="201"/>
      <c r="H21" s="67"/>
      <c r="I21" s="157"/>
      <c r="J21" s="157"/>
      <c r="K21" s="157"/>
      <c r="L21" s="157"/>
      <c r="M21" s="157"/>
      <c r="N21" s="157"/>
      <c r="R21" s="179"/>
    </row>
    <row r="22" spans="1:18" s="145" customFormat="1" ht="21.25" customHeight="1" thickBot="1">
      <c r="A22" s="204" t="s">
        <v>94</v>
      </c>
      <c r="B22" s="200"/>
      <c r="C22" s="200"/>
      <c r="D22" s="200"/>
      <c r="E22" s="200"/>
      <c r="F22" s="200"/>
      <c r="G22" s="200"/>
      <c r="H22" s="36">
        <f>H10+H20</f>
        <v>-181</v>
      </c>
      <c r="I22" s="12">
        <f>G10+G20</f>
        <v>0</v>
      </c>
      <c r="J22" s="33">
        <f>J10+J20</f>
        <v>127</v>
      </c>
      <c r="K22" s="12"/>
      <c r="L22" s="33">
        <f>L10+L20</f>
        <v>-2361</v>
      </c>
      <c r="M22" s="12"/>
      <c r="N22" s="33">
        <f>N10+N20</f>
        <v>3853</v>
      </c>
      <c r="R22" s="179"/>
    </row>
    <row r="23" spans="1:18" s="145" customFormat="1" ht="21.25" customHeight="1" thickTop="1">
      <c r="A23" s="204"/>
      <c r="B23" s="201"/>
      <c r="C23" s="201"/>
      <c r="D23" s="201"/>
      <c r="E23" s="201"/>
      <c r="F23" s="201"/>
      <c r="G23" s="201"/>
      <c r="H23" s="67"/>
      <c r="I23" s="157"/>
      <c r="J23" s="157"/>
      <c r="K23" s="157"/>
      <c r="L23" s="157"/>
      <c r="M23" s="157"/>
      <c r="N23" s="157"/>
      <c r="R23" s="179"/>
    </row>
    <row r="24" spans="1:18" s="145" customFormat="1" ht="21.25" customHeight="1">
      <c r="A24" s="200" t="s">
        <v>132</v>
      </c>
      <c r="B24" s="201"/>
      <c r="C24" s="201"/>
      <c r="D24" s="201"/>
      <c r="E24" s="201"/>
      <c r="F24" s="201"/>
      <c r="G24" s="201"/>
      <c r="H24" s="207"/>
      <c r="I24" s="147"/>
      <c r="J24" s="147"/>
      <c r="K24" s="147"/>
      <c r="L24" s="147"/>
      <c r="M24" s="147"/>
      <c r="N24" s="147"/>
      <c r="R24" s="179"/>
    </row>
    <row r="25" spans="1:18" s="145" customFormat="1" ht="21.25" customHeight="1">
      <c r="A25" s="201" t="s">
        <v>92</v>
      </c>
      <c r="B25" s="201"/>
      <c r="C25" s="201"/>
      <c r="D25" s="201"/>
      <c r="E25" s="201"/>
      <c r="F25" s="201"/>
      <c r="G25" s="201"/>
      <c r="H25" s="14">
        <f>H22</f>
        <v>-181</v>
      </c>
      <c r="I25" s="12"/>
      <c r="J25" s="12">
        <f>J22</f>
        <v>127</v>
      </c>
      <c r="K25" s="12"/>
      <c r="L25" s="12">
        <f>L22</f>
        <v>-2361</v>
      </c>
      <c r="M25" s="12"/>
      <c r="N25" s="12">
        <f>N22</f>
        <v>3853</v>
      </c>
      <c r="R25" s="179"/>
    </row>
    <row r="26" spans="1:18" s="145" customFormat="1" ht="21.25" customHeight="1">
      <c r="A26" s="201" t="s">
        <v>93</v>
      </c>
      <c r="B26" s="201"/>
      <c r="C26" s="201"/>
      <c r="D26" s="201"/>
      <c r="E26" s="201"/>
      <c r="H26" s="12">
        <v>0</v>
      </c>
      <c r="I26" s="12"/>
      <c r="J26" s="14">
        <v>0</v>
      </c>
      <c r="K26" s="12"/>
      <c r="L26" s="12">
        <v>0</v>
      </c>
      <c r="M26" s="12"/>
      <c r="N26" s="14">
        <v>0</v>
      </c>
      <c r="R26" s="179"/>
    </row>
    <row r="27" spans="1:18" s="145" customFormat="1" ht="21.25" customHeight="1" thickBot="1">
      <c r="A27" s="201"/>
      <c r="B27" s="201"/>
      <c r="C27" s="201"/>
      <c r="D27" s="201"/>
      <c r="E27" s="201"/>
      <c r="H27" s="159">
        <f>SUM(H25:H26)</f>
        <v>-181</v>
      </c>
      <c r="I27" s="161"/>
      <c r="J27" s="159">
        <f>SUM(J25:J26)</f>
        <v>127</v>
      </c>
      <c r="K27" s="161"/>
      <c r="L27" s="159">
        <f>SUM(L25:L26)</f>
        <v>-2361</v>
      </c>
      <c r="M27" s="161"/>
      <c r="N27" s="159">
        <f>SUM(N25:N26)</f>
        <v>3853</v>
      </c>
      <c r="R27" s="179"/>
    </row>
    <row r="28" spans="1:18" ht="21.25" customHeight="1" thickTop="1">
      <c r="A28" s="201"/>
      <c r="B28" s="201"/>
      <c r="C28" s="201"/>
      <c r="D28" s="201"/>
      <c r="E28" s="201"/>
      <c r="F28" s="145"/>
      <c r="G28" s="145"/>
      <c r="H28" s="148"/>
      <c r="I28" s="147"/>
      <c r="J28" s="147"/>
      <c r="K28" s="147"/>
      <c r="L28" s="147"/>
      <c r="M28" s="147"/>
      <c r="N28" s="147"/>
    </row>
    <row r="29" spans="1:18" ht="21.25" customHeight="1">
      <c r="A29" s="201"/>
      <c r="B29" s="201"/>
      <c r="C29" s="201"/>
      <c r="D29" s="201"/>
      <c r="E29" s="201"/>
      <c r="F29" s="145"/>
      <c r="G29" s="145"/>
      <c r="H29" s="148"/>
      <c r="I29" s="147"/>
      <c r="J29" s="147"/>
      <c r="K29" s="147"/>
      <c r="L29" s="147"/>
      <c r="M29" s="147"/>
      <c r="N29" s="147"/>
    </row>
    <row r="30" spans="1:18" ht="21.25" customHeight="1">
      <c r="A30" s="201"/>
      <c r="B30" s="201"/>
      <c r="C30" s="201"/>
      <c r="D30" s="201"/>
      <c r="E30" s="201"/>
      <c r="F30" s="145"/>
      <c r="G30" s="145"/>
      <c r="H30" s="148"/>
      <c r="I30" s="147"/>
      <c r="J30" s="147"/>
      <c r="K30" s="147"/>
      <c r="L30" s="147"/>
      <c r="M30" s="147"/>
      <c r="N30" s="147"/>
    </row>
    <row r="31" spans="1:18" ht="21.25" customHeight="1">
      <c r="A31" s="201"/>
      <c r="B31" s="201"/>
      <c r="C31" s="201"/>
      <c r="D31" s="201"/>
      <c r="E31" s="201"/>
      <c r="F31" s="145"/>
      <c r="G31" s="145"/>
      <c r="H31" s="148"/>
      <c r="I31" s="147"/>
      <c r="J31" s="147"/>
      <c r="K31" s="147"/>
      <c r="L31" s="147"/>
      <c r="M31" s="147"/>
      <c r="N31" s="147"/>
    </row>
    <row r="32" spans="1:18" ht="21.25" customHeight="1">
      <c r="A32" s="201"/>
      <c r="B32" s="201"/>
      <c r="C32" s="201"/>
      <c r="D32" s="201"/>
      <c r="E32" s="201"/>
      <c r="F32" s="145"/>
      <c r="G32" s="145"/>
      <c r="H32" s="148"/>
      <c r="I32" s="147"/>
      <c r="J32" s="147"/>
      <c r="K32" s="147"/>
      <c r="L32" s="147"/>
      <c r="M32" s="147"/>
      <c r="N32" s="147"/>
    </row>
    <row r="33" spans="1:14" ht="21.25" customHeight="1">
      <c r="A33" s="201"/>
      <c r="B33" s="201"/>
      <c r="C33" s="201"/>
      <c r="D33" s="201"/>
      <c r="E33" s="201"/>
      <c r="F33" s="145"/>
      <c r="G33" s="145"/>
      <c r="H33" s="148"/>
      <c r="I33" s="147"/>
      <c r="J33" s="147"/>
      <c r="K33" s="147"/>
      <c r="L33" s="147"/>
      <c r="M33" s="147"/>
      <c r="N33" s="147"/>
    </row>
    <row r="34" spans="1:14" ht="21.25" customHeight="1">
      <c r="A34" s="145"/>
      <c r="B34" s="145"/>
      <c r="C34" s="145"/>
      <c r="D34" s="145"/>
      <c r="E34" s="145"/>
      <c r="F34" s="145"/>
      <c r="G34" s="145"/>
      <c r="H34" s="148"/>
      <c r="I34" s="147"/>
      <c r="J34" s="147"/>
      <c r="K34" s="147"/>
      <c r="L34" s="147"/>
      <c r="M34" s="147"/>
      <c r="N34" s="147"/>
    </row>
    <row r="35" spans="1:14" ht="21.25" customHeight="1">
      <c r="A35" s="145"/>
      <c r="B35" s="145"/>
      <c r="C35" s="145"/>
      <c r="D35" s="145"/>
      <c r="E35" s="145"/>
      <c r="F35" s="145"/>
      <c r="G35" s="145"/>
      <c r="H35" s="148"/>
      <c r="I35" s="147"/>
      <c r="J35" s="147"/>
      <c r="K35" s="147"/>
      <c r="L35" s="147"/>
      <c r="M35" s="147"/>
      <c r="N35" s="147"/>
    </row>
    <row r="36" spans="1:14" ht="21.25" customHeight="1">
      <c r="A36" s="145"/>
      <c r="B36" s="145"/>
      <c r="C36" s="145"/>
      <c r="D36" s="145"/>
      <c r="E36" s="145"/>
      <c r="F36" s="145"/>
      <c r="G36" s="145"/>
      <c r="H36" s="148"/>
      <c r="I36" s="147"/>
      <c r="J36" s="147"/>
      <c r="K36" s="147"/>
      <c r="L36" s="147"/>
      <c r="M36" s="147"/>
      <c r="N36" s="147"/>
    </row>
    <row r="37" spans="1:14" ht="21.25" customHeight="1">
      <c r="A37" s="145"/>
      <c r="B37" s="145"/>
      <c r="C37" s="145"/>
      <c r="D37" s="145"/>
      <c r="E37" s="145"/>
      <c r="F37" s="145"/>
      <c r="G37" s="145"/>
      <c r="H37" s="148"/>
      <c r="I37" s="147"/>
      <c r="J37" s="147"/>
      <c r="K37" s="147"/>
      <c r="L37" s="147"/>
      <c r="M37" s="147"/>
      <c r="N37" s="147"/>
    </row>
    <row r="38" spans="1:14" ht="21.25" customHeight="1">
      <c r="A38" s="145"/>
      <c r="B38" s="145"/>
      <c r="C38" s="145"/>
      <c r="D38" s="145"/>
      <c r="E38" s="145"/>
      <c r="F38" s="145"/>
      <c r="G38" s="145"/>
      <c r="H38" s="148"/>
      <c r="I38" s="147"/>
      <c r="J38" s="147"/>
      <c r="K38" s="147"/>
      <c r="L38" s="147"/>
      <c r="M38" s="147"/>
      <c r="N38" s="147"/>
    </row>
    <row r="39" spans="1:14" ht="21.25" customHeight="1">
      <c r="A39" s="145"/>
      <c r="B39" s="145"/>
      <c r="C39" s="145"/>
      <c r="D39" s="145"/>
      <c r="E39" s="145"/>
      <c r="F39" s="145"/>
      <c r="G39" s="145"/>
      <c r="H39" s="148"/>
      <c r="I39" s="147"/>
      <c r="J39" s="147"/>
      <c r="K39" s="147"/>
      <c r="L39" s="147"/>
      <c r="M39" s="147"/>
      <c r="N39" s="147"/>
    </row>
    <row r="40" spans="1:14" ht="21.25" customHeight="1">
      <c r="A40" s="145"/>
      <c r="B40" s="145"/>
      <c r="C40" s="145"/>
      <c r="D40" s="145"/>
      <c r="E40" s="145"/>
      <c r="F40" s="145"/>
      <c r="G40" s="145"/>
      <c r="H40" s="148"/>
      <c r="I40" s="147"/>
      <c r="J40" s="147"/>
      <c r="K40" s="147"/>
      <c r="L40" s="147"/>
      <c r="M40" s="147"/>
      <c r="N40" s="147"/>
    </row>
    <row r="41" spans="1:14" ht="21.25" customHeight="1">
      <c r="A41" s="145"/>
      <c r="B41" s="145"/>
      <c r="C41" s="145"/>
      <c r="D41" s="145"/>
      <c r="E41" s="145"/>
      <c r="F41" s="145"/>
      <c r="G41" s="145"/>
      <c r="H41" s="148"/>
      <c r="I41" s="147"/>
      <c r="J41" s="147"/>
      <c r="K41" s="147"/>
      <c r="L41" s="147"/>
      <c r="M41" s="147"/>
      <c r="N41" s="147"/>
    </row>
    <row r="42" spans="1:14" ht="21.25" customHeight="1">
      <c r="A42" s="145"/>
      <c r="B42" s="145"/>
      <c r="C42" s="145"/>
      <c r="D42" s="145"/>
      <c r="E42" s="145"/>
      <c r="F42" s="145"/>
      <c r="G42" s="145"/>
      <c r="H42" s="148"/>
      <c r="I42" s="147"/>
      <c r="J42" s="147"/>
      <c r="K42" s="147"/>
      <c r="L42" s="147"/>
      <c r="M42" s="147"/>
      <c r="N42" s="147"/>
    </row>
    <row r="43" spans="1:14" ht="21.25" customHeight="1">
      <c r="A43" s="145"/>
      <c r="B43" s="145"/>
      <c r="C43" s="145"/>
      <c r="D43" s="145"/>
      <c r="E43" s="145"/>
      <c r="F43" s="145"/>
      <c r="G43" s="145"/>
      <c r="H43" s="148"/>
      <c r="I43" s="147"/>
      <c r="J43" s="147"/>
      <c r="K43" s="147"/>
      <c r="L43" s="147"/>
      <c r="M43" s="147"/>
      <c r="N43" s="147"/>
    </row>
    <row r="44" spans="1:14" ht="21.25" customHeight="1">
      <c r="A44" s="145"/>
      <c r="B44" s="145"/>
      <c r="C44" s="145"/>
      <c r="D44" s="145"/>
      <c r="E44" s="145"/>
      <c r="F44" s="145"/>
      <c r="G44" s="145"/>
      <c r="H44" s="148"/>
      <c r="I44" s="147"/>
      <c r="J44" s="147"/>
      <c r="K44" s="147"/>
      <c r="L44" s="147"/>
      <c r="M44" s="147"/>
      <c r="N44" s="147"/>
    </row>
    <row r="45" spans="1:14" ht="21.25" customHeight="1">
      <c r="A45" s="145"/>
      <c r="B45" s="208" t="s">
        <v>102</v>
      </c>
      <c r="C45" s="208"/>
      <c r="D45" s="208"/>
      <c r="E45" s="208"/>
      <c r="F45" s="208"/>
      <c r="G45" s="166"/>
      <c r="H45" s="167"/>
      <c r="I45" s="167"/>
      <c r="J45" s="167" t="s">
        <v>104</v>
      </c>
      <c r="K45" s="167"/>
      <c r="L45" s="167"/>
      <c r="M45" s="167"/>
      <c r="N45" s="167"/>
    </row>
    <row r="46" spans="1:14" ht="21.25" customHeight="1">
      <c r="A46" s="145"/>
      <c r="B46" s="208" t="s">
        <v>103</v>
      </c>
      <c r="C46" s="208"/>
      <c r="D46" s="208"/>
      <c r="E46" s="208"/>
      <c r="F46" s="208"/>
      <c r="G46" s="166"/>
      <c r="H46" s="167"/>
      <c r="I46" s="167"/>
      <c r="J46" s="209" t="s">
        <v>105</v>
      </c>
      <c r="K46" s="209"/>
      <c r="L46" s="209"/>
      <c r="M46" s="209"/>
      <c r="N46" s="209"/>
    </row>
    <row r="47" spans="1:14" ht="21.25" customHeight="1">
      <c r="A47" s="145"/>
      <c r="B47" s="145"/>
      <c r="C47" s="145"/>
      <c r="D47" s="145"/>
      <c r="E47" s="145"/>
      <c r="F47" s="145"/>
      <c r="G47" s="145"/>
      <c r="H47" s="148"/>
      <c r="I47" s="147"/>
      <c r="J47" s="147"/>
      <c r="K47" s="147"/>
      <c r="L47" s="147"/>
      <c r="M47" s="147"/>
      <c r="N47" s="147"/>
    </row>
    <row r="48" spans="1:14" ht="21.25" customHeight="1"/>
  </sheetData>
  <mergeCells count="13">
    <mergeCell ref="J46:N46"/>
    <mergeCell ref="B45:F45"/>
    <mergeCell ref="B46:F46"/>
    <mergeCell ref="A2:K2"/>
    <mergeCell ref="H4:J4"/>
    <mergeCell ref="L4:N4"/>
    <mergeCell ref="H9:N9"/>
    <mergeCell ref="H5:J5"/>
    <mergeCell ref="L5:N5"/>
    <mergeCell ref="H6:J6"/>
    <mergeCell ref="H7:J7"/>
    <mergeCell ref="L6:N6"/>
    <mergeCell ref="L7:N7"/>
  </mergeCells>
  <pageMargins left="0.7" right="0.7" top="0.75" bottom="0.75" header="0.3" footer="0.3"/>
  <pageSetup paperSize="9" scale="75" firstPageNumber="6" orientation="portrait" useFirstPageNumber="1" horizontalDpi="1200" verticalDpi="1200" r:id="rId1"/>
  <headerFooter>
    <oddFooter>&amp;L&amp;"Times New Roman,Regular"&amp;11   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sheetPr>
    <tabColor rgb="FFCCFFFF"/>
  </sheetPr>
  <dimension ref="A1:Q36"/>
  <sheetViews>
    <sheetView view="pageBreakPreview" topLeftCell="A13" zoomScale="60" zoomScaleNormal="70" workbookViewId="0">
      <selection activeCell="C55" sqref="C55"/>
    </sheetView>
  </sheetViews>
  <sheetFormatPr defaultColWidth="9.19921875" defaultRowHeight="21.5" customHeight="1"/>
  <cols>
    <col min="1" max="1" width="68" style="78" customWidth="1"/>
    <col min="2" max="2" width="13" style="78" customWidth="1"/>
    <col min="3" max="3" width="13.8984375" style="78" customWidth="1"/>
    <col min="4" max="4" width="0.69921875" style="78" customWidth="1"/>
    <col min="5" max="5" width="19.5" style="78" customWidth="1"/>
    <col min="6" max="6" width="1" style="78" customWidth="1"/>
    <col min="7" max="7" width="19" style="78" bestFit="1" customWidth="1"/>
    <col min="8" max="8" width="0.69921875" style="78" customWidth="1"/>
    <col min="9" max="9" width="21.3984375" style="78" customWidth="1"/>
    <col min="10" max="10" width="0.69921875" style="78" customWidth="1"/>
    <col min="11" max="11" width="15.09765625" style="78" customWidth="1"/>
    <col min="12" max="12" width="0.69921875" style="78" customWidth="1"/>
    <col min="13" max="13" width="17.09765625" style="78" bestFit="1" customWidth="1"/>
    <col min="14" max="14" width="0.69921875" style="78" customWidth="1"/>
    <col min="15" max="15" width="15.09765625" style="78" customWidth="1"/>
    <col min="16" max="16" width="1.5" style="78" customWidth="1"/>
    <col min="17" max="17" width="16.69921875" style="78" customWidth="1"/>
    <col min="18" max="16384" width="9.19921875" style="78"/>
  </cols>
  <sheetData>
    <row r="1" spans="1:17" ht="21.5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7" ht="21.5" customHeight="1">
      <c r="A2" s="225" t="s">
        <v>63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7" ht="21.5" customHeight="1">
      <c r="A3" s="54"/>
      <c r="B3" s="54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21.5" customHeight="1">
      <c r="A4" s="54"/>
      <c r="B4" s="54"/>
      <c r="C4" s="223" t="s">
        <v>138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7" ht="21.5" customHeight="1">
      <c r="C5" s="57"/>
      <c r="D5" s="58"/>
      <c r="E5" s="58"/>
      <c r="F5" s="58"/>
      <c r="G5" s="58"/>
      <c r="H5" s="58"/>
      <c r="I5" s="58"/>
      <c r="J5" s="58"/>
      <c r="K5" s="226" t="s">
        <v>18</v>
      </c>
      <c r="L5" s="226"/>
      <c r="M5" s="226"/>
      <c r="N5" s="81"/>
      <c r="O5" s="81"/>
    </row>
    <row r="6" spans="1:17" ht="21.5" customHeight="1">
      <c r="C6" s="58" t="s">
        <v>20</v>
      </c>
      <c r="D6" s="58"/>
      <c r="E6" s="58"/>
      <c r="F6" s="58"/>
      <c r="G6" s="61" t="s">
        <v>22</v>
      </c>
      <c r="H6" s="58"/>
      <c r="I6" s="58" t="s">
        <v>82</v>
      </c>
      <c r="J6" s="58"/>
      <c r="K6" s="61"/>
      <c r="L6" s="76"/>
      <c r="M6" s="118"/>
      <c r="N6" s="81"/>
      <c r="O6" s="61"/>
    </row>
    <row r="7" spans="1:17" ht="21.5" customHeight="1">
      <c r="C7" s="65" t="s">
        <v>24</v>
      </c>
      <c r="D7" s="58"/>
      <c r="E7" s="58" t="s">
        <v>21</v>
      </c>
      <c r="F7" s="58"/>
      <c r="G7" s="58" t="s">
        <v>26</v>
      </c>
      <c r="H7" s="58"/>
      <c r="I7" s="58" t="s">
        <v>139</v>
      </c>
      <c r="J7" s="58"/>
      <c r="K7" s="58"/>
      <c r="L7" s="64"/>
      <c r="M7" s="118"/>
      <c r="N7" s="81"/>
      <c r="O7" s="58" t="s">
        <v>23</v>
      </c>
    </row>
    <row r="8" spans="1:17" ht="21.5" customHeight="1">
      <c r="B8" s="182" t="s">
        <v>0</v>
      </c>
      <c r="C8" s="65" t="s">
        <v>28</v>
      </c>
      <c r="D8" s="58"/>
      <c r="E8" s="65" t="s">
        <v>25</v>
      </c>
      <c r="F8" s="58"/>
      <c r="G8" s="65" t="s">
        <v>29</v>
      </c>
      <c r="H8" s="58"/>
      <c r="I8" s="58" t="s">
        <v>140</v>
      </c>
      <c r="J8" s="58"/>
      <c r="K8" s="65" t="s">
        <v>27</v>
      </c>
      <c r="L8" s="64"/>
      <c r="M8" s="109" t="s">
        <v>17</v>
      </c>
      <c r="N8" s="81"/>
      <c r="O8" s="65" t="s">
        <v>89</v>
      </c>
      <c r="Q8" s="55"/>
    </row>
    <row r="9" spans="1:17" ht="21.5" customHeight="1">
      <c r="C9" s="222" t="s">
        <v>45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Q9" s="55"/>
    </row>
    <row r="10" spans="1:17" ht="21.5" customHeight="1">
      <c r="A10" s="88" t="s">
        <v>81</v>
      </c>
      <c r="B10" s="88"/>
      <c r="C10" s="79"/>
      <c r="D10" s="79"/>
      <c r="E10" s="79"/>
      <c r="F10" s="79"/>
      <c r="G10" s="79"/>
      <c r="H10" s="79"/>
      <c r="I10" s="123"/>
      <c r="J10" s="123"/>
      <c r="K10" s="79"/>
      <c r="L10" s="79"/>
      <c r="M10" s="79"/>
      <c r="N10" s="79"/>
      <c r="O10" s="79"/>
      <c r="Q10" s="55"/>
    </row>
    <row r="11" spans="1:17" s="88" customFormat="1" ht="21.5" customHeight="1">
      <c r="A11" s="88" t="s">
        <v>65</v>
      </c>
      <c r="C11" s="67">
        <v>250000</v>
      </c>
      <c r="D11" s="67"/>
      <c r="E11" s="67">
        <v>129163</v>
      </c>
      <c r="F11" s="67"/>
      <c r="G11" s="67">
        <v>17117</v>
      </c>
      <c r="H11" s="67"/>
      <c r="I11" s="34">
        <v>0</v>
      </c>
      <c r="J11" s="67"/>
      <c r="K11" s="67">
        <v>10895</v>
      </c>
      <c r="L11" s="67"/>
      <c r="M11" s="67">
        <v>7304</v>
      </c>
      <c r="N11" s="89"/>
      <c r="O11" s="67">
        <f>SUM(C11:M11)</f>
        <v>414479</v>
      </c>
      <c r="P11" s="90"/>
      <c r="Q11" s="90"/>
    </row>
    <row r="12" spans="1:17" ht="21.5" customHeight="1">
      <c r="A12" s="88" t="s">
        <v>83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80"/>
      <c r="O12" s="14"/>
    </row>
    <row r="13" spans="1:17" ht="21.5" customHeight="1">
      <c r="A13" s="78" t="s">
        <v>136</v>
      </c>
      <c r="C13" s="107">
        <v>0</v>
      </c>
      <c r="D13" s="35"/>
      <c r="E13" s="107">
        <v>0</v>
      </c>
      <c r="F13" s="35"/>
      <c r="G13" s="107">
        <v>0</v>
      </c>
      <c r="H13" s="67"/>
      <c r="I13" s="107">
        <v>0</v>
      </c>
      <c r="J13" s="35"/>
      <c r="K13" s="107">
        <v>0</v>
      </c>
      <c r="L13" s="14"/>
      <c r="M13" s="22">
        <f>'PL p.5'!H29</f>
        <v>127</v>
      </c>
      <c r="N13" s="80"/>
      <c r="O13" s="34">
        <f>SUM(C13:M13)</f>
        <v>127</v>
      </c>
    </row>
    <row r="14" spans="1:17" ht="21.5" customHeight="1">
      <c r="A14" s="88" t="s">
        <v>133</v>
      </c>
      <c r="C14" s="15">
        <f>C13</f>
        <v>0</v>
      </c>
      <c r="D14" s="14"/>
      <c r="E14" s="15">
        <f>E13</f>
        <v>0</v>
      </c>
      <c r="F14" s="14"/>
      <c r="G14" s="15">
        <f>G13</f>
        <v>0</v>
      </c>
      <c r="H14" s="34"/>
      <c r="I14" s="15">
        <f>I13</f>
        <v>0</v>
      </c>
      <c r="J14" s="14"/>
      <c r="K14" s="15">
        <f>K13</f>
        <v>0</v>
      </c>
      <c r="L14" s="35"/>
      <c r="M14" s="28">
        <f>M13</f>
        <v>127</v>
      </c>
      <c r="N14" s="91"/>
      <c r="O14" s="28">
        <f>SUM(C14:M14)</f>
        <v>127</v>
      </c>
    </row>
    <row r="15" spans="1:17" ht="21.5" customHeight="1">
      <c r="C15" s="67"/>
      <c r="D15" s="35"/>
      <c r="E15" s="67"/>
      <c r="F15" s="35"/>
      <c r="G15" s="67"/>
      <c r="H15" s="67"/>
      <c r="I15" s="67"/>
      <c r="J15" s="35"/>
      <c r="K15" s="67"/>
      <c r="L15" s="35"/>
      <c r="M15" s="67"/>
      <c r="N15" s="91"/>
      <c r="O15" s="67"/>
    </row>
    <row r="16" spans="1:17" s="88" customFormat="1" ht="21.5" customHeight="1" thickBot="1">
      <c r="A16" s="88" t="s">
        <v>64</v>
      </c>
      <c r="C16" s="36">
        <f>C11+C14</f>
        <v>250000</v>
      </c>
      <c r="D16" s="35"/>
      <c r="E16" s="36">
        <f>E11+E14</f>
        <v>129163</v>
      </c>
      <c r="F16" s="35"/>
      <c r="G16" s="36">
        <f>G11+G14</f>
        <v>17117</v>
      </c>
      <c r="H16" s="67">
        <f>SUM(H10:H14)</f>
        <v>0</v>
      </c>
      <c r="I16" s="21">
        <f>I11+I14</f>
        <v>0</v>
      </c>
      <c r="J16" s="35"/>
      <c r="K16" s="36">
        <f>K11+K14</f>
        <v>10895</v>
      </c>
      <c r="L16" s="35"/>
      <c r="M16" s="36">
        <f>M11+M14</f>
        <v>7431</v>
      </c>
      <c r="N16" s="91"/>
      <c r="O16" s="36">
        <f>O11+O14</f>
        <v>414606</v>
      </c>
      <c r="P16" s="90"/>
      <c r="Q16" s="90"/>
    </row>
    <row r="17" spans="1:15" ht="21.5" customHeight="1" thickTop="1">
      <c r="A17" s="92"/>
      <c r="B17" s="92"/>
      <c r="C17" s="80"/>
      <c r="D17" s="80"/>
      <c r="E17" s="80"/>
      <c r="F17" s="80"/>
      <c r="G17" s="80"/>
      <c r="H17" s="124"/>
      <c r="I17" s="80"/>
      <c r="J17" s="80"/>
      <c r="K17" s="80"/>
      <c r="L17" s="80"/>
      <c r="M17" s="80"/>
      <c r="N17" s="80"/>
      <c r="O17" s="80"/>
    </row>
    <row r="18" spans="1:15" ht="21.5" customHeight="1">
      <c r="A18" s="88" t="s">
        <v>84</v>
      </c>
      <c r="B18" s="88"/>
      <c r="C18" s="80"/>
      <c r="D18" s="80"/>
      <c r="E18" s="80"/>
      <c r="F18" s="80"/>
      <c r="G18" s="80"/>
      <c r="H18" s="124"/>
      <c r="I18" s="80"/>
      <c r="J18" s="80"/>
      <c r="K18" s="80"/>
      <c r="L18" s="80"/>
      <c r="M18" s="80"/>
      <c r="N18" s="80"/>
      <c r="O18" s="80"/>
    </row>
    <row r="19" spans="1:15" s="88" customFormat="1" ht="21.5" customHeight="1">
      <c r="A19" s="88" t="s">
        <v>67</v>
      </c>
      <c r="C19" s="151">
        <f>ROUND(374999997/1000,0)</f>
        <v>375000</v>
      </c>
      <c r="D19" s="151"/>
      <c r="E19" s="151">
        <f>ROUND(191663346/1000,0)</f>
        <v>191663</v>
      </c>
      <c r="F19" s="151"/>
      <c r="G19" s="151">
        <f>ROUND(17117100/1000,0)</f>
        <v>17117</v>
      </c>
      <c r="H19" s="151"/>
      <c r="I19" s="151">
        <f>ROUND(1333334/1000,0)</f>
        <v>1333</v>
      </c>
      <c r="J19" s="151"/>
      <c r="K19" s="151">
        <f>ROUND(11769663/1000,0)</f>
        <v>11770</v>
      </c>
      <c r="L19" s="151"/>
      <c r="M19" s="151">
        <f>ROUND(12988670/1000,0)</f>
        <v>12989</v>
      </c>
      <c r="N19" s="151"/>
      <c r="O19" s="151">
        <f>SUM(C19:M19)</f>
        <v>609872</v>
      </c>
    </row>
    <row r="20" spans="1:15" ht="21.5" customHeight="1">
      <c r="A20" s="88" t="s">
        <v>134</v>
      </c>
      <c r="B20" s="88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</row>
    <row r="21" spans="1:15" ht="21.5" customHeight="1">
      <c r="A21" s="170" t="s">
        <v>135</v>
      </c>
      <c r="B21" s="17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</row>
    <row r="22" spans="1:15" ht="21.5" customHeight="1">
      <c r="A22" s="78" t="s">
        <v>171</v>
      </c>
      <c r="B22" s="176" t="s">
        <v>175</v>
      </c>
      <c r="C22" s="133">
        <v>667</v>
      </c>
      <c r="D22" s="133"/>
      <c r="E22" s="133">
        <v>666</v>
      </c>
      <c r="F22" s="133"/>
      <c r="G22" s="135">
        <v>0</v>
      </c>
      <c r="H22" s="133"/>
      <c r="I22" s="133">
        <v>-1333</v>
      </c>
      <c r="J22" s="133"/>
      <c r="K22" s="135">
        <v>0</v>
      </c>
      <c r="L22" s="133"/>
      <c r="M22" s="135">
        <v>0</v>
      </c>
      <c r="N22" s="133"/>
      <c r="O22" s="35">
        <f>SUM(C22:M22)</f>
        <v>0</v>
      </c>
    </row>
    <row r="23" spans="1:15" ht="21.5" customHeight="1">
      <c r="A23" s="88" t="s">
        <v>172</v>
      </c>
      <c r="B23" s="170"/>
      <c r="C23" s="134">
        <f>SUM(C22)</f>
        <v>667</v>
      </c>
      <c r="D23" s="135"/>
      <c r="E23" s="134">
        <f>SUM(E22)</f>
        <v>666</v>
      </c>
      <c r="F23" s="135"/>
      <c r="G23" s="154">
        <f>SUM(G22)</f>
        <v>0</v>
      </c>
      <c r="H23" s="135"/>
      <c r="I23" s="134">
        <f>SUM(I22)</f>
        <v>-1333</v>
      </c>
      <c r="J23" s="135"/>
      <c r="K23" s="154">
        <f>SUM(K22)</f>
        <v>0</v>
      </c>
      <c r="L23" s="135"/>
      <c r="M23" s="154">
        <f>SUM(M22)</f>
        <v>0</v>
      </c>
      <c r="N23" s="135"/>
      <c r="O23" s="154">
        <f>SUM(O22)</f>
        <v>0</v>
      </c>
    </row>
    <row r="24" spans="1:15" ht="21.5" customHeight="1">
      <c r="A24" s="4"/>
      <c r="B24" s="4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5" ht="21.5" customHeight="1">
      <c r="A25" s="195" t="s">
        <v>83</v>
      </c>
      <c r="B25" s="132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</row>
    <row r="26" spans="1:15" ht="21.5" customHeight="1">
      <c r="A26" s="78" t="s">
        <v>136</v>
      </c>
      <c r="B26" s="4"/>
      <c r="C26" s="35">
        <v>0</v>
      </c>
      <c r="D26" s="35"/>
      <c r="E26" s="35">
        <v>0</v>
      </c>
      <c r="F26" s="35"/>
      <c r="G26" s="35">
        <v>0</v>
      </c>
      <c r="H26" s="35"/>
      <c r="I26" s="35">
        <v>0</v>
      </c>
      <c r="J26" s="35"/>
      <c r="K26" s="35">
        <v>0</v>
      </c>
      <c r="L26" s="137"/>
      <c r="M26" s="133">
        <f>'OCI p.6'!H10</f>
        <v>2131</v>
      </c>
      <c r="N26" s="133"/>
      <c r="O26" s="14">
        <f>SUM(C26:M26)</f>
        <v>2131</v>
      </c>
    </row>
    <row r="27" spans="1:15" ht="21.5" customHeight="1">
      <c r="A27" s="4" t="s">
        <v>137</v>
      </c>
      <c r="B27" s="4"/>
      <c r="C27" s="107">
        <v>0</v>
      </c>
      <c r="D27" s="35"/>
      <c r="E27" s="107">
        <v>0</v>
      </c>
      <c r="F27" s="35"/>
      <c r="G27" s="107">
        <v>0</v>
      </c>
      <c r="H27" s="35"/>
      <c r="I27" s="107">
        <v>0</v>
      </c>
      <c r="J27" s="35"/>
      <c r="K27" s="107">
        <v>0</v>
      </c>
      <c r="L27" s="137"/>
      <c r="M27" s="133">
        <f>'OCI p.6'!H20</f>
        <v>-2312</v>
      </c>
      <c r="N27" s="133"/>
      <c r="O27" s="14">
        <f t="shared" ref="O27" si="0">SUM(C27:M27)</f>
        <v>-2312</v>
      </c>
    </row>
    <row r="28" spans="1:15" ht="21.5" customHeight="1">
      <c r="A28" s="1" t="s">
        <v>170</v>
      </c>
      <c r="B28" s="4"/>
      <c r="C28" s="183">
        <f>SUM(C26:C27)</f>
        <v>0</v>
      </c>
      <c r="D28" s="138"/>
      <c r="E28" s="183">
        <f>SUM(E26:E27)</f>
        <v>0</v>
      </c>
      <c r="F28" s="138"/>
      <c r="G28" s="183">
        <f>SUM(G26:G27)</f>
        <v>0</v>
      </c>
      <c r="H28" s="138"/>
      <c r="I28" s="183">
        <f>SUM(I26:I27)</f>
        <v>0</v>
      </c>
      <c r="J28" s="138"/>
      <c r="K28" s="183">
        <f>SUM(K26:K27)</f>
        <v>0</v>
      </c>
      <c r="L28" s="138"/>
      <c r="M28" s="134">
        <f>SUM(M26:M27)</f>
        <v>-181</v>
      </c>
      <c r="N28" s="135"/>
      <c r="O28" s="134">
        <f>SUM(O26:O27)</f>
        <v>-181</v>
      </c>
    </row>
    <row r="29" spans="1:15" ht="21.5" customHeight="1">
      <c r="A29" s="132"/>
      <c r="B29" s="132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</row>
    <row r="30" spans="1:15" ht="21.5" customHeight="1" thickBot="1">
      <c r="A30" s="88" t="s">
        <v>66</v>
      </c>
      <c r="B30" s="88"/>
      <c r="C30" s="152">
        <f>C19+C23+C28</f>
        <v>375667</v>
      </c>
      <c r="D30" s="135"/>
      <c r="E30" s="152">
        <f>E19+E23+E28</f>
        <v>192329</v>
      </c>
      <c r="F30" s="135"/>
      <c r="G30" s="152">
        <f>G19+G23+G28</f>
        <v>17117</v>
      </c>
      <c r="H30" s="135"/>
      <c r="I30" s="155">
        <f>I19+I23+I28</f>
        <v>0</v>
      </c>
      <c r="J30" s="135"/>
      <c r="K30" s="152">
        <f>K19+K23+K28</f>
        <v>11770</v>
      </c>
      <c r="L30" s="135"/>
      <c r="M30" s="152">
        <f>M19+M23+M28</f>
        <v>12808</v>
      </c>
      <c r="N30" s="133"/>
      <c r="O30" s="152">
        <f>O19+O23+O28</f>
        <v>609691</v>
      </c>
    </row>
    <row r="31" spans="1:15" ht="21.5" customHeight="1" thickTop="1">
      <c r="A31" s="88"/>
      <c r="B31" s="88"/>
      <c r="C31" s="168"/>
      <c r="D31" s="135"/>
      <c r="E31" s="168"/>
      <c r="F31" s="135"/>
      <c r="G31" s="168"/>
      <c r="H31" s="135"/>
      <c r="I31" s="169"/>
      <c r="J31" s="135"/>
      <c r="K31" s="168"/>
      <c r="L31" s="135"/>
      <c r="M31" s="168"/>
      <c r="N31" s="133"/>
      <c r="O31" s="168"/>
    </row>
    <row r="32" spans="1:15" ht="21.5" customHeight="1">
      <c r="A32" s="88"/>
      <c r="B32" s="88"/>
      <c r="C32" s="168"/>
      <c r="D32" s="135"/>
      <c r="E32" s="168"/>
      <c r="F32" s="135"/>
      <c r="G32" s="168"/>
      <c r="H32" s="135"/>
      <c r="I32" s="169"/>
      <c r="J32" s="135"/>
      <c r="K32" s="168"/>
      <c r="L32" s="135"/>
      <c r="M32" s="168"/>
      <c r="N32" s="133"/>
      <c r="O32" s="168"/>
    </row>
    <row r="33" spans="1:15" ht="21.5" customHeight="1">
      <c r="A33" s="88"/>
      <c r="B33" s="88"/>
      <c r="C33" s="168"/>
      <c r="D33" s="135"/>
      <c r="E33" s="168"/>
      <c r="F33" s="135"/>
      <c r="G33" s="168"/>
      <c r="H33" s="135"/>
      <c r="I33" s="169"/>
      <c r="J33" s="135"/>
      <c r="K33" s="168"/>
      <c r="L33" s="135"/>
      <c r="M33" s="168"/>
      <c r="N33" s="133"/>
      <c r="O33" s="168"/>
    </row>
    <row r="34" spans="1:15" ht="21.5" customHeight="1">
      <c r="A34" s="208" t="s">
        <v>102</v>
      </c>
      <c r="B34" s="208"/>
      <c r="C34" s="208"/>
      <c r="D34" s="208"/>
      <c r="E34" s="208"/>
      <c r="F34" s="208"/>
      <c r="G34" s="164"/>
      <c r="H34" s="164"/>
      <c r="I34" s="209" t="s">
        <v>104</v>
      </c>
      <c r="J34" s="209"/>
      <c r="K34" s="209"/>
      <c r="L34" s="209"/>
      <c r="M34" s="209"/>
      <c r="N34" s="169"/>
      <c r="O34" s="168"/>
    </row>
    <row r="35" spans="1:15" ht="21.5" customHeight="1">
      <c r="A35" s="208" t="s">
        <v>103</v>
      </c>
      <c r="B35" s="208"/>
      <c r="C35" s="208"/>
      <c r="D35" s="208"/>
      <c r="E35" s="208"/>
      <c r="F35" s="208"/>
      <c r="G35" s="164"/>
      <c r="H35" s="164"/>
      <c r="I35" s="209" t="s">
        <v>105</v>
      </c>
      <c r="J35" s="209"/>
      <c r="K35" s="209"/>
      <c r="L35" s="209"/>
      <c r="M35" s="209"/>
      <c r="N35" s="169"/>
      <c r="O35" s="168"/>
    </row>
    <row r="36" spans="1:15" ht="14"/>
  </sheetData>
  <mergeCells count="9">
    <mergeCell ref="A35:F35"/>
    <mergeCell ref="I35:M35"/>
    <mergeCell ref="C9:O9"/>
    <mergeCell ref="C4:O4"/>
    <mergeCell ref="A1:O1"/>
    <mergeCell ref="A2:O2"/>
    <mergeCell ref="K5:M5"/>
    <mergeCell ref="A34:F34"/>
    <mergeCell ref="I34:M34"/>
  </mergeCells>
  <pageMargins left="0.8" right="0.8" top="0.48" bottom="0.5" header="0.5" footer="0.5"/>
  <pageSetup paperSize="9" scale="67" firstPageNumber="7" orientation="landscape" useFirstPageNumber="1" r:id="rId1"/>
  <headerFooter>
    <oddFooter>&amp;L&amp;"times,Regular"&amp;11   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sheetPr>
    <tabColor rgb="FFCCFFFF"/>
  </sheetPr>
  <dimension ref="A1:R39"/>
  <sheetViews>
    <sheetView view="pageBreakPreview" topLeftCell="A19" zoomScale="70" zoomScaleNormal="70" zoomScaleSheetLayoutView="70" workbookViewId="0">
      <selection activeCell="C55" sqref="C55"/>
    </sheetView>
  </sheetViews>
  <sheetFormatPr defaultColWidth="9.19921875" defaultRowHeight="21.5" customHeight="1"/>
  <cols>
    <col min="1" max="1" width="64.09765625" style="4" customWidth="1"/>
    <col min="2" max="2" width="12.69921875" style="4" customWidth="1"/>
    <col min="3" max="3" width="13.5" style="4" customWidth="1"/>
    <col min="4" max="4" width="1.3984375" style="4" customWidth="1"/>
    <col min="5" max="5" width="20.09765625" style="4" customWidth="1"/>
    <col min="6" max="6" width="1.3984375" style="4" customWidth="1"/>
    <col min="7" max="7" width="20.19921875" style="4" customWidth="1"/>
    <col min="8" max="8" width="1.3984375" style="4" customWidth="1"/>
    <col min="9" max="9" width="18.8984375" style="4" customWidth="1"/>
    <col min="10" max="10" width="1.3984375" style="4" customWidth="1"/>
    <col min="11" max="11" width="17.09765625" style="4" customWidth="1"/>
    <col min="12" max="12" width="1.3984375" style="4" customWidth="1"/>
    <col min="13" max="13" width="19" style="4" customWidth="1"/>
    <col min="14" max="14" width="1.3984375" style="4" customWidth="1"/>
    <col min="15" max="15" width="15.09765625" style="4" customWidth="1"/>
    <col min="16" max="16" width="2.09765625" style="4" customWidth="1"/>
    <col min="17" max="17" width="16.69921875" style="4" customWidth="1"/>
    <col min="18" max="16384" width="9.19921875" style="4"/>
  </cols>
  <sheetData>
    <row r="1" spans="1:18" ht="21.5" customHeight="1">
      <c r="A1" s="227" t="s">
        <v>47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</row>
    <row r="2" spans="1:18" ht="21.5" customHeight="1">
      <c r="A2" s="227" t="s">
        <v>63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3" spans="1:18" ht="21.5" customHeight="1">
      <c r="A3" s="54"/>
      <c r="B3" s="54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8" ht="21.5" customHeight="1">
      <c r="A4" s="54"/>
      <c r="B4" s="54"/>
      <c r="C4" s="228" t="s">
        <v>68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8" ht="21.5" customHeight="1">
      <c r="C5" s="57"/>
      <c r="D5" s="57"/>
      <c r="E5" s="57"/>
      <c r="F5" s="57"/>
      <c r="G5" s="57"/>
      <c r="H5" s="58"/>
      <c r="I5" s="58"/>
      <c r="J5" s="58"/>
      <c r="K5" s="226" t="s">
        <v>18</v>
      </c>
      <c r="L5" s="226"/>
      <c r="M5" s="226"/>
      <c r="N5" s="59"/>
      <c r="O5" s="59"/>
    </row>
    <row r="6" spans="1:18" ht="21.5" customHeight="1">
      <c r="C6" s="60" t="s">
        <v>20</v>
      </c>
      <c r="D6" s="58"/>
      <c r="E6" s="58"/>
      <c r="F6" s="58"/>
      <c r="G6" s="61" t="s">
        <v>22</v>
      </c>
      <c r="H6" s="58"/>
      <c r="I6" s="58" t="s">
        <v>82</v>
      </c>
      <c r="J6" s="58"/>
      <c r="K6" s="62"/>
      <c r="L6" s="126"/>
      <c r="M6" s="118"/>
      <c r="N6" s="59"/>
      <c r="O6" s="119"/>
    </row>
    <row r="7" spans="1:18" ht="21.5" customHeight="1">
      <c r="C7" s="63" t="s">
        <v>24</v>
      </c>
      <c r="D7" s="65"/>
      <c r="E7" s="58" t="s">
        <v>21</v>
      </c>
      <c r="F7" s="65"/>
      <c r="G7" s="58" t="s">
        <v>26</v>
      </c>
      <c r="H7" s="58"/>
      <c r="I7" s="58" t="s">
        <v>139</v>
      </c>
      <c r="J7" s="58"/>
      <c r="K7" s="58" t="s">
        <v>86</v>
      </c>
      <c r="L7" s="64"/>
      <c r="M7" s="58"/>
      <c r="N7" s="59"/>
      <c r="O7" s="149" t="s">
        <v>88</v>
      </c>
    </row>
    <row r="8" spans="1:18" ht="21.5" customHeight="1">
      <c r="B8" s="182" t="s">
        <v>0</v>
      </c>
      <c r="C8" s="63" t="s">
        <v>28</v>
      </c>
      <c r="D8" s="65"/>
      <c r="E8" s="65" t="s">
        <v>25</v>
      </c>
      <c r="F8" s="65"/>
      <c r="G8" s="65" t="s">
        <v>29</v>
      </c>
      <c r="H8" s="58"/>
      <c r="I8" s="58" t="s">
        <v>140</v>
      </c>
      <c r="J8" s="58"/>
      <c r="K8" s="58" t="s">
        <v>87</v>
      </c>
      <c r="L8" s="64"/>
      <c r="M8" s="58" t="s">
        <v>17</v>
      </c>
      <c r="N8" s="59"/>
      <c r="O8" s="149" t="s">
        <v>89</v>
      </c>
      <c r="Q8" s="55"/>
    </row>
    <row r="9" spans="1:18" ht="21.5" customHeight="1">
      <c r="B9" s="78"/>
      <c r="C9" s="222" t="s">
        <v>45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Q9" s="55"/>
    </row>
    <row r="10" spans="1:18" ht="21.5" customHeight="1">
      <c r="A10" s="88" t="s">
        <v>81</v>
      </c>
      <c r="B10" s="88"/>
      <c r="C10" s="63"/>
      <c r="D10" s="65"/>
      <c r="E10" s="65"/>
      <c r="F10" s="65"/>
      <c r="G10" s="65"/>
      <c r="H10" s="58"/>
      <c r="I10" s="58"/>
      <c r="J10" s="58"/>
      <c r="K10" s="76"/>
      <c r="L10" s="64"/>
      <c r="M10" s="75"/>
      <c r="N10" s="59"/>
      <c r="O10" s="77"/>
      <c r="Q10" s="55"/>
    </row>
    <row r="11" spans="1:18" s="1" customFormat="1" ht="21.5" customHeight="1">
      <c r="A11" s="1" t="s">
        <v>65</v>
      </c>
      <c r="B11" s="88"/>
      <c r="C11" s="35">
        <v>250000</v>
      </c>
      <c r="D11" s="35"/>
      <c r="E11" s="35">
        <v>129163</v>
      </c>
      <c r="F11" s="35"/>
      <c r="G11" s="35">
        <v>17117</v>
      </c>
      <c r="H11" s="35"/>
      <c r="I11" s="35">
        <v>0</v>
      </c>
      <c r="J11" s="35"/>
      <c r="K11" s="35">
        <v>10895</v>
      </c>
      <c r="L11" s="35"/>
      <c r="M11" s="35">
        <v>26102</v>
      </c>
      <c r="N11" s="51"/>
      <c r="O11" s="35">
        <f>SUM(C11:M11)</f>
        <v>433277</v>
      </c>
      <c r="P11" s="51"/>
      <c r="Q11" s="51"/>
    </row>
    <row r="12" spans="1:18" ht="21.5" customHeight="1">
      <c r="A12" s="88" t="s">
        <v>83</v>
      </c>
      <c r="B12" s="78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41"/>
      <c r="O12" s="14"/>
    </row>
    <row r="13" spans="1:18" ht="21.5" customHeight="1">
      <c r="A13" s="78" t="s">
        <v>136</v>
      </c>
      <c r="B13" s="78"/>
      <c r="C13" s="22">
        <v>0</v>
      </c>
      <c r="D13" s="14"/>
      <c r="E13" s="107">
        <v>0</v>
      </c>
      <c r="F13" s="35"/>
      <c r="G13" s="107">
        <v>0</v>
      </c>
      <c r="H13" s="35"/>
      <c r="I13" s="107">
        <v>0</v>
      </c>
      <c r="J13" s="35"/>
      <c r="K13" s="107">
        <v>0</v>
      </c>
      <c r="L13" s="14"/>
      <c r="M13" s="22">
        <f>'PL p.5'!L29</f>
        <v>3853</v>
      </c>
      <c r="N13" s="41"/>
      <c r="O13" s="22">
        <f>SUM(C13:M13)</f>
        <v>3853</v>
      </c>
    </row>
    <row r="14" spans="1:18" ht="21.5" customHeight="1">
      <c r="A14" s="88" t="s">
        <v>133</v>
      </c>
      <c r="B14" s="78"/>
      <c r="C14" s="28">
        <f>C13</f>
        <v>0</v>
      </c>
      <c r="D14" s="35"/>
      <c r="E14" s="28">
        <f>E13</f>
        <v>0</v>
      </c>
      <c r="F14" s="35"/>
      <c r="G14" s="28">
        <f>G13</f>
        <v>0</v>
      </c>
      <c r="H14" s="67"/>
      <c r="I14" s="28">
        <f>I13</f>
        <v>0</v>
      </c>
      <c r="J14" s="35"/>
      <c r="K14" s="28">
        <f>K13</f>
        <v>0</v>
      </c>
      <c r="L14" s="35"/>
      <c r="M14" s="28">
        <f>M13</f>
        <v>3853</v>
      </c>
      <c r="N14" s="91"/>
      <c r="O14" s="28">
        <f>SUM(C14:M14)</f>
        <v>3853</v>
      </c>
    </row>
    <row r="15" spans="1:18" ht="18" customHeight="1">
      <c r="A15" s="78"/>
      <c r="B15" s="78"/>
      <c r="C15" s="34"/>
      <c r="D15" s="14"/>
      <c r="E15" s="34"/>
      <c r="F15" s="14"/>
      <c r="G15" s="34"/>
      <c r="H15" s="34"/>
      <c r="I15" s="34"/>
      <c r="J15" s="14"/>
      <c r="K15" s="34"/>
      <c r="L15" s="35"/>
      <c r="M15" s="67"/>
      <c r="N15" s="91"/>
      <c r="O15" s="67"/>
    </row>
    <row r="16" spans="1:18" s="1" customFormat="1" ht="21.5" customHeight="1" thickBot="1">
      <c r="A16" s="88" t="s">
        <v>64</v>
      </c>
      <c r="B16" s="88"/>
      <c r="C16" s="36">
        <f>C11+C14</f>
        <v>250000</v>
      </c>
      <c r="D16" s="67"/>
      <c r="E16" s="36">
        <f>SUM(E10:E13)</f>
        <v>129163</v>
      </c>
      <c r="F16" s="67"/>
      <c r="G16" s="36">
        <f>SUM(G10:G13)</f>
        <v>17117</v>
      </c>
      <c r="H16" s="35"/>
      <c r="I16" s="21">
        <f>SUM(I10:I13)</f>
        <v>0</v>
      </c>
      <c r="J16" s="35"/>
      <c r="K16" s="36">
        <f>SUM(K10:K13)</f>
        <v>10895</v>
      </c>
      <c r="L16" s="35"/>
      <c r="M16" s="36">
        <f>SUM(M10:M13)</f>
        <v>29955</v>
      </c>
      <c r="N16" s="51"/>
      <c r="O16" s="36">
        <f>SUM(C16:N16)</f>
        <v>437130</v>
      </c>
      <c r="P16" s="51"/>
      <c r="Q16" s="51"/>
    </row>
    <row r="17" spans="1:17" ht="17.149999999999999" customHeight="1" thickTop="1">
      <c r="A17" s="56"/>
      <c r="B17" s="9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1"/>
      <c r="O17" s="13"/>
    </row>
    <row r="18" spans="1:17" ht="21.5" customHeight="1">
      <c r="A18" s="88" t="s">
        <v>84</v>
      </c>
      <c r="B18" s="88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1"/>
      <c r="O18" s="13"/>
    </row>
    <row r="19" spans="1:17" s="1" customFormat="1" ht="21.5" customHeight="1">
      <c r="A19" s="88" t="s">
        <v>67</v>
      </c>
      <c r="B19" s="88"/>
      <c r="C19" s="35">
        <v>375000</v>
      </c>
      <c r="D19" s="35"/>
      <c r="E19" s="35">
        <v>191663</v>
      </c>
      <c r="F19" s="35"/>
      <c r="G19" s="35">
        <f>G16</f>
        <v>17117</v>
      </c>
      <c r="H19" s="35"/>
      <c r="I19" s="35">
        <v>1333</v>
      </c>
      <c r="J19" s="35"/>
      <c r="K19" s="35">
        <v>11770</v>
      </c>
      <c r="L19" s="35"/>
      <c r="M19" s="35">
        <v>42728</v>
      </c>
      <c r="N19" s="69"/>
      <c r="O19" s="35">
        <f>SUM(C19:M19)</f>
        <v>639611</v>
      </c>
      <c r="P19" s="51"/>
      <c r="Q19" s="51"/>
    </row>
    <row r="20" spans="1:17" ht="21.5" customHeight="1">
      <c r="A20" s="88" t="s">
        <v>134</v>
      </c>
      <c r="B20" s="88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1"/>
      <c r="O20" s="14"/>
    </row>
    <row r="21" spans="1:17" ht="21.5" customHeight="1">
      <c r="A21" s="170" t="s">
        <v>135</v>
      </c>
      <c r="B21" s="170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1"/>
      <c r="O21" s="14"/>
    </row>
    <row r="22" spans="1:17" ht="21.5" customHeight="1">
      <c r="A22" s="78" t="s">
        <v>171</v>
      </c>
      <c r="B22" s="198" t="s">
        <v>175</v>
      </c>
      <c r="C22" s="22">
        <v>667</v>
      </c>
      <c r="D22" s="14"/>
      <c r="E22" s="22">
        <v>666</v>
      </c>
      <c r="F22" s="14"/>
      <c r="G22" s="107">
        <v>0</v>
      </c>
      <c r="H22" s="14"/>
      <c r="I22" s="22">
        <v>-1333</v>
      </c>
      <c r="J22" s="14"/>
      <c r="K22" s="107">
        <v>0</v>
      </c>
      <c r="L22" s="34"/>
      <c r="M22" s="107">
        <v>0</v>
      </c>
      <c r="N22" s="11"/>
      <c r="O22" s="107">
        <v>0</v>
      </c>
    </row>
    <row r="23" spans="1:17" ht="21.5" customHeight="1">
      <c r="A23" s="88" t="s">
        <v>172</v>
      </c>
      <c r="B23" s="170"/>
      <c r="C23" s="107">
        <f>SUM(C22)</f>
        <v>667</v>
      </c>
      <c r="D23" s="67">
        <f t="shared" ref="D23:O23" si="0">SUM(D22)</f>
        <v>0</v>
      </c>
      <c r="E23" s="107">
        <f t="shared" si="0"/>
        <v>666</v>
      </c>
      <c r="F23" s="67">
        <f t="shared" si="0"/>
        <v>0</v>
      </c>
      <c r="G23" s="22">
        <f t="shared" si="0"/>
        <v>0</v>
      </c>
      <c r="H23" s="34">
        <f t="shared" si="0"/>
        <v>0</v>
      </c>
      <c r="I23" s="107">
        <f t="shared" si="0"/>
        <v>-1333</v>
      </c>
      <c r="J23" s="67">
        <f t="shared" si="0"/>
        <v>0</v>
      </c>
      <c r="K23" s="22">
        <f t="shared" si="0"/>
        <v>0</v>
      </c>
      <c r="L23" s="67">
        <f t="shared" si="0"/>
        <v>0</v>
      </c>
      <c r="M23" s="22">
        <f t="shared" si="0"/>
        <v>0</v>
      </c>
      <c r="N23" s="67">
        <f t="shared" si="0"/>
        <v>0</v>
      </c>
      <c r="O23" s="22">
        <f t="shared" si="0"/>
        <v>0</v>
      </c>
      <c r="P23" s="128"/>
    </row>
    <row r="24" spans="1:17" ht="16" customHeight="1">
      <c r="A24" s="127"/>
      <c r="B24" s="12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1"/>
      <c r="O24" s="14"/>
    </row>
    <row r="25" spans="1:17" ht="21.5" customHeight="1">
      <c r="A25" s="195" t="s">
        <v>83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1"/>
      <c r="O25" s="14"/>
    </row>
    <row r="26" spans="1:17" ht="21.5" customHeight="1">
      <c r="A26" s="78" t="s">
        <v>136</v>
      </c>
      <c r="C26" s="35">
        <v>0</v>
      </c>
      <c r="D26" s="35"/>
      <c r="E26" s="35">
        <v>0</v>
      </c>
      <c r="F26" s="35"/>
      <c r="G26" s="35">
        <v>0</v>
      </c>
      <c r="H26" s="35"/>
      <c r="I26" s="35">
        <v>0</v>
      </c>
      <c r="J26" s="35"/>
      <c r="K26" s="35">
        <v>0</v>
      </c>
      <c r="L26" s="14"/>
      <c r="M26" s="14">
        <f>'OCI p.6'!L10</f>
        <v>499</v>
      </c>
      <c r="N26" s="11"/>
      <c r="O26" s="14">
        <f>SUM(C26:M26)</f>
        <v>499</v>
      </c>
    </row>
    <row r="27" spans="1:17" ht="21.5" customHeight="1">
      <c r="A27" s="4" t="s">
        <v>137</v>
      </c>
      <c r="C27" s="107">
        <v>0</v>
      </c>
      <c r="D27" s="35"/>
      <c r="E27" s="107">
        <v>0</v>
      </c>
      <c r="F27" s="35"/>
      <c r="G27" s="107">
        <v>0</v>
      </c>
      <c r="H27" s="35"/>
      <c r="I27" s="107">
        <v>0</v>
      </c>
      <c r="J27" s="35"/>
      <c r="K27" s="107">
        <v>0</v>
      </c>
      <c r="L27" s="14"/>
      <c r="M27" s="22">
        <f>'OCI p.6'!L18</f>
        <v>-2860</v>
      </c>
      <c r="N27" s="11"/>
      <c r="O27" s="22">
        <f>SUM(C27:M27)</f>
        <v>-2860</v>
      </c>
    </row>
    <row r="28" spans="1:17" ht="21.5" customHeight="1">
      <c r="A28" s="1" t="s">
        <v>170</v>
      </c>
      <c r="C28" s="107">
        <f>SUM(C26:C27)</f>
        <v>0</v>
      </c>
      <c r="D28" s="67"/>
      <c r="E28" s="107">
        <f>SUM(E26:E27)</f>
        <v>0</v>
      </c>
      <c r="F28" s="67"/>
      <c r="G28" s="107">
        <f>SUM(G26:G27)</f>
        <v>0</v>
      </c>
      <c r="H28" s="35"/>
      <c r="I28" s="107">
        <f>SUM(I26:I27)</f>
        <v>0</v>
      </c>
      <c r="J28" s="35"/>
      <c r="K28" s="107">
        <f>SUM(K26:K27)</f>
        <v>0</v>
      </c>
      <c r="L28" s="150"/>
      <c r="M28" s="107">
        <f>SUM(M26:M27)</f>
        <v>-2361</v>
      </c>
      <c r="N28" s="67">
        <f t="shared" ref="N28" si="1">SUM(N26:N27)</f>
        <v>0</v>
      </c>
      <c r="O28" s="107">
        <f>SUM(O26:O27)</f>
        <v>-2361</v>
      </c>
      <c r="P28" s="41"/>
      <c r="Q28" s="41"/>
    </row>
    <row r="29" spans="1:17" ht="17.149999999999999" customHeight="1">
      <c r="A29" s="132"/>
      <c r="C29" s="34"/>
      <c r="D29" s="34"/>
      <c r="E29" s="34"/>
      <c r="F29" s="34"/>
      <c r="G29" s="129"/>
      <c r="H29" s="14"/>
      <c r="I29" s="130"/>
      <c r="J29" s="14"/>
      <c r="K29" s="34"/>
      <c r="L29" s="66"/>
      <c r="M29" s="34"/>
      <c r="N29" s="41"/>
      <c r="O29" s="34"/>
      <c r="P29" s="41"/>
      <c r="Q29" s="41"/>
    </row>
    <row r="30" spans="1:17" s="1" customFormat="1" ht="21.5" customHeight="1" thickBot="1">
      <c r="A30" s="88" t="s">
        <v>66</v>
      </c>
      <c r="C30" s="152">
        <f>C19+C23+C28</f>
        <v>375667</v>
      </c>
      <c r="D30" s="34"/>
      <c r="E30" s="152">
        <f>E19+E23+E28</f>
        <v>192329</v>
      </c>
      <c r="F30" s="34"/>
      <c r="G30" s="152">
        <f>G19+G23+G28</f>
        <v>17117</v>
      </c>
      <c r="H30" s="14"/>
      <c r="I30" s="155">
        <f>I19+I23+I28</f>
        <v>0</v>
      </c>
      <c r="J30" s="14"/>
      <c r="K30" s="152">
        <f>K19+K23+K28</f>
        <v>11770</v>
      </c>
      <c r="L30" s="66"/>
      <c r="M30" s="152">
        <f>M19+M23+M28</f>
        <v>40367</v>
      </c>
      <c r="N30" s="41"/>
      <c r="O30" s="152">
        <f>O19+O23+O28</f>
        <v>637250</v>
      </c>
      <c r="P30" s="68"/>
      <c r="Q30" s="69"/>
    </row>
    <row r="31" spans="1:17" s="1" customFormat="1" ht="21.5" customHeight="1" thickTop="1">
      <c r="C31" s="168"/>
      <c r="D31" s="34"/>
      <c r="E31" s="168"/>
      <c r="F31" s="34"/>
      <c r="G31" s="168"/>
      <c r="H31" s="14"/>
      <c r="I31" s="169"/>
      <c r="J31" s="14"/>
      <c r="K31" s="168"/>
      <c r="L31" s="66"/>
      <c r="M31" s="168"/>
      <c r="N31" s="41"/>
      <c r="O31" s="168"/>
      <c r="P31" s="68"/>
      <c r="Q31" s="69"/>
    </row>
    <row r="32" spans="1:17" s="1" customFormat="1" ht="21.5" customHeight="1">
      <c r="C32" s="168"/>
      <c r="D32" s="34"/>
      <c r="E32" s="168"/>
      <c r="F32" s="34"/>
      <c r="G32" s="168"/>
      <c r="H32" s="14"/>
      <c r="I32" s="169"/>
      <c r="J32" s="14"/>
      <c r="K32" s="168"/>
      <c r="L32" s="66"/>
      <c r="M32" s="168"/>
      <c r="N32" s="41"/>
      <c r="O32" s="168"/>
      <c r="P32" s="68"/>
      <c r="Q32" s="69"/>
    </row>
    <row r="33" spans="1:17" s="1" customFormat="1" ht="21.5" customHeight="1">
      <c r="C33" s="168"/>
      <c r="D33" s="34"/>
      <c r="E33" s="168"/>
      <c r="F33" s="34"/>
      <c r="G33" s="168"/>
      <c r="H33" s="14"/>
      <c r="I33" s="169"/>
      <c r="J33" s="14"/>
      <c r="K33" s="168"/>
      <c r="L33" s="66"/>
      <c r="M33" s="168"/>
      <c r="N33" s="41"/>
      <c r="O33" s="168"/>
      <c r="P33" s="68"/>
      <c r="Q33" s="69"/>
    </row>
    <row r="34" spans="1:17" s="1" customFormat="1" ht="21.5" customHeight="1">
      <c r="C34" s="168"/>
      <c r="D34" s="34"/>
      <c r="E34" s="168"/>
      <c r="F34" s="34"/>
      <c r="G34" s="168"/>
      <c r="H34" s="14"/>
      <c r="I34" s="169"/>
      <c r="J34" s="14"/>
      <c r="K34" s="168"/>
      <c r="L34" s="66"/>
      <c r="M34" s="168"/>
      <c r="N34" s="41"/>
      <c r="O34" s="168"/>
      <c r="P34" s="68"/>
      <c r="Q34" s="69"/>
    </row>
    <row r="35" spans="1:17" s="1" customFormat="1" ht="21.5" customHeight="1">
      <c r="A35" s="208" t="s">
        <v>102</v>
      </c>
      <c r="B35" s="208"/>
      <c r="C35" s="208"/>
      <c r="D35" s="208"/>
      <c r="E35" s="208"/>
      <c r="F35" s="208"/>
      <c r="G35" s="164"/>
      <c r="H35" s="164"/>
      <c r="I35" s="209" t="s">
        <v>104</v>
      </c>
      <c r="J35" s="209"/>
      <c r="K35" s="209"/>
      <c r="L35" s="209"/>
      <c r="M35" s="209"/>
      <c r="N35" s="41"/>
      <c r="O35" s="168"/>
      <c r="P35" s="68"/>
      <c r="Q35" s="69"/>
    </row>
    <row r="36" spans="1:17" s="1" customFormat="1" ht="21.5" customHeight="1">
      <c r="A36" s="208" t="s">
        <v>103</v>
      </c>
      <c r="B36" s="208"/>
      <c r="C36" s="208"/>
      <c r="D36" s="208"/>
      <c r="E36" s="208"/>
      <c r="F36" s="208"/>
      <c r="G36" s="164"/>
      <c r="H36" s="164"/>
      <c r="I36" s="209" t="s">
        <v>105</v>
      </c>
      <c r="J36" s="209"/>
      <c r="K36" s="209"/>
      <c r="L36" s="209"/>
      <c r="M36" s="209"/>
      <c r="N36" s="41"/>
      <c r="O36" s="168"/>
      <c r="P36" s="68"/>
      <c r="Q36" s="69"/>
    </row>
    <row r="37" spans="1:17" s="1" customFormat="1" ht="21.5" customHeight="1">
      <c r="C37" s="168"/>
      <c r="D37" s="34"/>
      <c r="E37" s="168"/>
      <c r="F37" s="34"/>
      <c r="G37" s="168"/>
      <c r="H37" s="14"/>
      <c r="I37" s="169"/>
      <c r="J37" s="14"/>
      <c r="K37" s="168"/>
      <c r="L37" s="66"/>
      <c r="M37" s="168"/>
      <c r="N37" s="41"/>
      <c r="O37" s="168"/>
      <c r="P37" s="68"/>
      <c r="Q37" s="69"/>
    </row>
    <row r="38" spans="1:17" s="1" customFormat="1" ht="21.5" customHeight="1">
      <c r="C38" s="168"/>
      <c r="D38" s="34"/>
      <c r="E38" s="168"/>
      <c r="F38" s="34"/>
      <c r="G38" s="168"/>
      <c r="H38" s="14"/>
      <c r="I38" s="169"/>
      <c r="J38" s="14"/>
      <c r="K38" s="168"/>
      <c r="L38" s="66"/>
      <c r="M38" s="168"/>
      <c r="N38" s="41"/>
      <c r="O38" s="168"/>
      <c r="P38" s="68"/>
      <c r="Q38" s="69"/>
    </row>
    <row r="39" spans="1:17" ht="21.5" customHeight="1">
      <c r="H39" s="41" t="e">
        <f>+#REF!-N39</f>
        <v>#REF!</v>
      </c>
      <c r="I39" s="41"/>
      <c r="J39" s="41"/>
    </row>
  </sheetData>
  <mergeCells count="10">
    <mergeCell ref="A1:R1"/>
    <mergeCell ref="A2:R2"/>
    <mergeCell ref="K5:M5"/>
    <mergeCell ref="C4:O4"/>
    <mergeCell ref="C3:O3"/>
    <mergeCell ref="A35:F35"/>
    <mergeCell ref="I35:M35"/>
    <mergeCell ref="A36:F36"/>
    <mergeCell ref="I36:M36"/>
    <mergeCell ref="C9:O9"/>
  </mergeCells>
  <pageMargins left="0.8" right="0.8" top="0.48" bottom="0.5" header="0.5" footer="0.5"/>
  <pageSetup paperSize="9" scale="67" firstPageNumber="8" fitToHeight="0" orientation="landscape" useFirstPageNumber="1" r:id="rId1"/>
  <headerFooter>
    <oddFooter>&amp;L&amp;"Times New Roman,Regular"&amp;11   The accompanying notes are an integral part of these interim financial statements.&amp;"Cordia New,Regular"&amp;14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>
    <tabColor rgb="FFCCFFFF"/>
  </sheetPr>
  <dimension ref="A1:Q103"/>
  <sheetViews>
    <sheetView view="pageBreakPreview" topLeftCell="A19" zoomScale="80" zoomScaleNormal="85" zoomScaleSheetLayoutView="80" workbookViewId="0">
      <selection activeCell="C55" sqref="C55"/>
    </sheetView>
  </sheetViews>
  <sheetFormatPr defaultColWidth="9.19921875" defaultRowHeight="21.5" customHeight="1"/>
  <cols>
    <col min="1" max="1" width="2.19921875" style="93" customWidth="1"/>
    <col min="2" max="2" width="2.69921875" style="93" customWidth="1"/>
    <col min="3" max="3" width="2.19921875" style="93" customWidth="1"/>
    <col min="4" max="4" width="51.19921875" style="93" customWidth="1"/>
    <col min="5" max="5" width="8.3984375" style="93" customWidth="1"/>
    <col min="6" max="6" width="15.09765625" style="80" customWidth="1"/>
    <col min="7" max="7" width="1.19921875" style="80" customWidth="1"/>
    <col min="8" max="8" width="15.09765625" style="80" customWidth="1"/>
    <col min="9" max="9" width="1.59765625" style="80" customWidth="1"/>
    <col min="10" max="10" width="15.09765625" style="80" customWidth="1"/>
    <col min="11" max="11" width="1.69921875" style="80" customWidth="1"/>
    <col min="12" max="12" width="15.09765625" style="80" customWidth="1"/>
    <col min="13" max="13" width="11.3984375" style="93" customWidth="1"/>
    <col min="14" max="14" width="9.19921875" style="93"/>
    <col min="15" max="15" width="12.19921875" style="93" customWidth="1"/>
    <col min="16" max="16" width="9.19921875" style="93"/>
    <col min="17" max="17" width="11.19921875" style="93" customWidth="1"/>
    <col min="18" max="18" width="9.19921875" style="93"/>
    <col min="19" max="19" width="11.69921875" style="93" customWidth="1"/>
    <col min="20" max="16384" width="9.19921875" style="93"/>
  </cols>
  <sheetData>
    <row r="1" spans="1:17" ht="21.5" customHeight="1">
      <c r="A1" s="212" t="s">
        <v>47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48"/>
      <c r="N1" s="48"/>
      <c r="O1" s="48"/>
      <c r="P1" s="48"/>
      <c r="Q1" s="48"/>
    </row>
    <row r="2" spans="1:17" ht="21.5" customHeight="1">
      <c r="A2" s="225" t="s">
        <v>69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7" ht="21.5" customHeight="1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7" ht="21.5" customHeight="1">
      <c r="F4" s="232" t="s">
        <v>39</v>
      </c>
      <c r="G4" s="232"/>
      <c r="H4" s="232"/>
      <c r="I4" s="88"/>
      <c r="J4" s="232" t="s">
        <v>40</v>
      </c>
      <c r="K4" s="232"/>
      <c r="L4" s="232"/>
    </row>
    <row r="5" spans="1:17" ht="21.5" customHeight="1">
      <c r="F5" s="232" t="s">
        <v>41</v>
      </c>
      <c r="G5" s="232"/>
      <c r="H5" s="232"/>
      <c r="I5" s="88"/>
      <c r="J5" s="232" t="s">
        <v>41</v>
      </c>
      <c r="K5" s="232"/>
      <c r="L5" s="232"/>
    </row>
    <row r="6" spans="1:17" ht="21.5" customHeight="1">
      <c r="F6" s="233" t="s">
        <v>58</v>
      </c>
      <c r="G6" s="233"/>
      <c r="H6" s="233"/>
      <c r="I6" s="88"/>
      <c r="J6" s="233" t="s">
        <v>58</v>
      </c>
      <c r="K6" s="233"/>
      <c r="L6" s="233"/>
    </row>
    <row r="7" spans="1:17" ht="21.5" customHeight="1">
      <c r="F7" s="230" t="s">
        <v>59</v>
      </c>
      <c r="G7" s="230"/>
      <c r="H7" s="230"/>
      <c r="I7" s="94"/>
      <c r="J7" s="230" t="s">
        <v>59</v>
      </c>
      <c r="K7" s="230"/>
      <c r="L7" s="230"/>
    </row>
    <row r="8" spans="1:17" ht="21.5" customHeight="1">
      <c r="E8" s="74"/>
      <c r="F8" s="94">
        <v>2022</v>
      </c>
      <c r="G8" s="94"/>
      <c r="H8" s="94">
        <v>2021</v>
      </c>
      <c r="I8" s="94"/>
      <c r="J8" s="94">
        <v>2022</v>
      </c>
      <c r="K8" s="94"/>
      <c r="L8" s="94">
        <v>2021</v>
      </c>
    </row>
    <row r="9" spans="1:17" ht="21.5" customHeight="1">
      <c r="F9" s="222" t="s">
        <v>45</v>
      </c>
      <c r="G9" s="222"/>
      <c r="H9" s="222"/>
      <c r="I9" s="222"/>
      <c r="J9" s="222"/>
      <c r="K9" s="222"/>
      <c r="L9" s="222"/>
    </row>
    <row r="10" spans="1:17" ht="21.5" customHeight="1">
      <c r="A10" s="95" t="s">
        <v>70</v>
      </c>
      <c r="B10" s="96"/>
      <c r="C10" s="96"/>
      <c r="D10" s="96"/>
      <c r="E10" s="96"/>
    </row>
    <row r="11" spans="1:17" ht="21.5" customHeight="1">
      <c r="A11" s="96" t="s">
        <v>141</v>
      </c>
      <c r="C11" s="96"/>
      <c r="D11" s="96"/>
      <c r="E11" s="96"/>
      <c r="F11" s="14">
        <v>2131</v>
      </c>
      <c r="G11" s="14"/>
      <c r="H11" s="14">
        <v>127</v>
      </c>
      <c r="I11" s="14"/>
      <c r="J11" s="14">
        <v>499</v>
      </c>
      <c r="K11" s="14"/>
      <c r="L11" s="14">
        <v>3853</v>
      </c>
    </row>
    <row r="12" spans="1:17" ht="21.5" customHeight="1">
      <c r="A12" s="120" t="s">
        <v>142</v>
      </c>
      <c r="C12" s="96"/>
      <c r="D12" s="96"/>
      <c r="E12" s="96"/>
      <c r="F12" s="14"/>
      <c r="G12" s="14"/>
      <c r="H12" s="14"/>
      <c r="I12" s="14"/>
      <c r="J12" s="14"/>
      <c r="K12" s="14"/>
      <c r="L12" s="14"/>
    </row>
    <row r="13" spans="1:17" ht="21.5" customHeight="1">
      <c r="A13" s="96" t="s">
        <v>121</v>
      </c>
      <c r="C13" s="96"/>
      <c r="D13" s="96"/>
      <c r="E13" s="96"/>
      <c r="F13" s="14">
        <v>1401</v>
      </c>
      <c r="G13" s="14"/>
      <c r="H13" s="14">
        <v>3258</v>
      </c>
      <c r="I13" s="14"/>
      <c r="J13" s="14">
        <v>-336</v>
      </c>
      <c r="K13" s="14"/>
      <c r="L13" s="14">
        <v>3263</v>
      </c>
    </row>
    <row r="14" spans="1:17" ht="21.5" customHeight="1">
      <c r="A14" s="96" t="s">
        <v>35</v>
      </c>
      <c r="C14" s="96"/>
      <c r="D14" s="96"/>
      <c r="E14" s="96"/>
      <c r="F14" s="14">
        <v>1914</v>
      </c>
      <c r="G14" s="14"/>
      <c r="H14" s="14">
        <v>2675</v>
      </c>
      <c r="I14" s="14"/>
      <c r="J14" s="14">
        <v>1901</v>
      </c>
      <c r="K14" s="14"/>
      <c r="L14" s="14">
        <v>2667</v>
      </c>
    </row>
    <row r="15" spans="1:17" ht="21.5" customHeight="1">
      <c r="A15" s="96" t="s">
        <v>95</v>
      </c>
      <c r="B15" s="96"/>
      <c r="C15" s="96"/>
      <c r="F15" s="14">
        <v>8246</v>
      </c>
      <c r="G15" s="14"/>
      <c r="H15" s="14">
        <v>8365</v>
      </c>
      <c r="I15" s="14"/>
      <c r="J15" s="14">
        <v>4538</v>
      </c>
      <c r="K15" s="14"/>
      <c r="L15" s="14">
        <v>4540</v>
      </c>
    </row>
    <row r="16" spans="1:17" ht="21.5" customHeight="1">
      <c r="A16" s="96" t="s">
        <v>96</v>
      </c>
      <c r="B16" s="96"/>
      <c r="C16" s="96"/>
      <c r="F16" s="14">
        <v>63</v>
      </c>
      <c r="G16" s="14"/>
      <c r="H16" s="14">
        <v>0</v>
      </c>
      <c r="I16" s="14"/>
      <c r="J16" s="14">
        <v>63</v>
      </c>
      <c r="K16" s="14"/>
      <c r="L16" s="14">
        <v>0</v>
      </c>
    </row>
    <row r="17" spans="1:12" ht="21.5" customHeight="1">
      <c r="A17" s="96" t="s">
        <v>97</v>
      </c>
      <c r="B17" s="96"/>
      <c r="C17" s="96"/>
      <c r="F17" s="14">
        <v>-12</v>
      </c>
      <c r="G17" s="14"/>
      <c r="H17" s="14">
        <v>0</v>
      </c>
      <c r="I17" s="14"/>
      <c r="J17" s="14">
        <v>-12</v>
      </c>
      <c r="K17" s="14"/>
      <c r="L17" s="14">
        <v>0</v>
      </c>
    </row>
    <row r="18" spans="1:12" ht="21.5" customHeight="1">
      <c r="A18" s="96" t="s">
        <v>143</v>
      </c>
      <c r="B18" s="96"/>
      <c r="C18" s="96"/>
      <c r="F18" s="14">
        <v>-19</v>
      </c>
      <c r="G18" s="14"/>
      <c r="H18" s="14">
        <v>-4574</v>
      </c>
      <c r="I18" s="14"/>
      <c r="J18" s="14">
        <v>-19</v>
      </c>
      <c r="K18" s="14"/>
      <c r="L18" s="14">
        <v>-4574</v>
      </c>
    </row>
    <row r="19" spans="1:12" ht="21.5" customHeight="1">
      <c r="A19" s="96" t="s">
        <v>76</v>
      </c>
      <c r="B19" s="96"/>
      <c r="C19" s="96"/>
      <c r="F19" s="14">
        <v>-668</v>
      </c>
      <c r="G19" s="14"/>
      <c r="H19" s="14">
        <v>288</v>
      </c>
      <c r="I19" s="14"/>
      <c r="J19" s="14">
        <v>-668</v>
      </c>
      <c r="K19" s="14"/>
      <c r="L19" s="14">
        <v>288</v>
      </c>
    </row>
    <row r="20" spans="1:12" ht="21.5" customHeight="1">
      <c r="A20" s="96" t="s">
        <v>177</v>
      </c>
      <c r="B20" s="96"/>
      <c r="C20" s="96"/>
      <c r="F20" s="14">
        <v>-332</v>
      </c>
      <c r="G20" s="14"/>
      <c r="H20" s="14">
        <v>0</v>
      </c>
      <c r="I20" s="14"/>
      <c r="J20" s="14">
        <v>0</v>
      </c>
      <c r="K20" s="14"/>
      <c r="L20" s="14">
        <v>0</v>
      </c>
    </row>
    <row r="21" spans="1:12" ht="21.5" customHeight="1">
      <c r="A21" s="96" t="s">
        <v>144</v>
      </c>
      <c r="B21" s="96"/>
      <c r="C21" s="96"/>
      <c r="F21" s="14">
        <v>514</v>
      </c>
      <c r="G21" s="14"/>
      <c r="H21" s="14">
        <v>369</v>
      </c>
      <c r="I21" s="14"/>
      <c r="J21" s="14">
        <v>400</v>
      </c>
      <c r="K21" s="14"/>
      <c r="L21" s="14">
        <v>341</v>
      </c>
    </row>
    <row r="22" spans="1:12" ht="21.5" customHeight="1">
      <c r="A22" s="96" t="s">
        <v>145</v>
      </c>
      <c r="B22" s="96"/>
      <c r="C22" s="96"/>
      <c r="F22" s="22">
        <v>-43</v>
      </c>
      <c r="G22" s="14"/>
      <c r="H22" s="22">
        <v>-11</v>
      </c>
      <c r="I22" s="14"/>
      <c r="J22" s="22">
        <v>-7</v>
      </c>
      <c r="K22" s="14"/>
      <c r="L22" s="22">
        <v>-11</v>
      </c>
    </row>
    <row r="23" spans="1:12" ht="21.5" customHeight="1">
      <c r="A23" s="96"/>
      <c r="B23" s="96"/>
      <c r="C23" s="96"/>
      <c r="D23" s="96"/>
      <c r="E23" s="96"/>
      <c r="F23" s="173">
        <f>SUM(F11:F22)</f>
        <v>13195</v>
      </c>
      <c r="G23" s="72"/>
      <c r="H23" s="173">
        <f>SUM(H11:H22)</f>
        <v>10497</v>
      </c>
      <c r="I23" s="72"/>
      <c r="J23" s="173">
        <f>SUM(J11:J22)</f>
        <v>6359</v>
      </c>
      <c r="K23" s="72"/>
      <c r="L23" s="173">
        <f>SUM(L11:L22)</f>
        <v>10367</v>
      </c>
    </row>
    <row r="24" spans="1:12" ht="21.5" customHeight="1">
      <c r="A24" s="120" t="s">
        <v>77</v>
      </c>
      <c r="B24" s="121"/>
      <c r="C24" s="120"/>
      <c r="D24" s="120"/>
      <c r="E24" s="96"/>
    </row>
    <row r="25" spans="1:12" ht="21.5" customHeight="1">
      <c r="A25" s="96" t="s">
        <v>78</v>
      </c>
      <c r="B25" s="96"/>
      <c r="D25" s="96"/>
      <c r="E25" s="96"/>
      <c r="F25" s="14">
        <v>10199</v>
      </c>
      <c r="G25" s="14"/>
      <c r="H25" s="14">
        <v>62425</v>
      </c>
      <c r="I25" s="14"/>
      <c r="J25" s="14">
        <v>4816</v>
      </c>
      <c r="K25" s="14"/>
      <c r="L25" s="14">
        <v>68150</v>
      </c>
    </row>
    <row r="26" spans="1:12" ht="21.5" customHeight="1">
      <c r="A26" s="96" t="s">
        <v>98</v>
      </c>
      <c r="B26" s="96"/>
      <c r="D26" s="96"/>
      <c r="E26" s="96"/>
      <c r="F26" s="14">
        <v>-20781</v>
      </c>
      <c r="G26" s="14"/>
      <c r="H26" s="14">
        <v>86333</v>
      </c>
      <c r="I26" s="14"/>
      <c r="J26" s="14">
        <v>13603</v>
      </c>
      <c r="K26" s="14"/>
      <c r="L26" s="14">
        <v>86369</v>
      </c>
    </row>
    <row r="27" spans="1:12" ht="21.5" customHeight="1">
      <c r="A27" s="96" t="s">
        <v>75</v>
      </c>
      <c r="B27" s="96"/>
      <c r="D27" s="96"/>
      <c r="E27" s="96"/>
      <c r="F27" s="14">
        <v>-10318</v>
      </c>
      <c r="G27" s="14"/>
      <c r="H27" s="14">
        <v>-2178</v>
      </c>
      <c r="I27" s="14"/>
      <c r="J27" s="14">
        <v>-8871</v>
      </c>
      <c r="K27" s="14"/>
      <c r="L27" s="14">
        <v>-2178</v>
      </c>
    </row>
    <row r="28" spans="1:12" ht="21.5" customHeight="1">
      <c r="A28" s="97" t="s">
        <v>106</v>
      </c>
      <c r="B28" s="96"/>
      <c r="D28" s="96"/>
      <c r="E28" s="96"/>
      <c r="F28" s="14">
        <v>314</v>
      </c>
      <c r="G28" s="14"/>
      <c r="H28" s="14">
        <v>1799</v>
      </c>
      <c r="I28" s="14"/>
      <c r="J28" s="14">
        <v>1260</v>
      </c>
      <c r="K28" s="14"/>
      <c r="L28" s="14">
        <v>1769</v>
      </c>
    </row>
    <row r="29" spans="1:12" ht="21.5" customHeight="1">
      <c r="A29" s="96" t="s">
        <v>3</v>
      </c>
      <c r="B29" s="96"/>
      <c r="D29" s="96"/>
      <c r="E29" s="96"/>
      <c r="F29" s="14">
        <v>-4547</v>
      </c>
      <c r="G29" s="14"/>
      <c r="H29" s="14">
        <v>9569</v>
      </c>
      <c r="I29" s="14"/>
      <c r="J29" s="14">
        <v>-2223</v>
      </c>
      <c r="K29" s="14"/>
      <c r="L29" s="14">
        <v>1186</v>
      </c>
    </row>
    <row r="30" spans="1:12" ht="21.5" customHeight="1">
      <c r="A30" s="96" t="s">
        <v>6</v>
      </c>
      <c r="B30" s="96"/>
      <c r="D30" s="96"/>
      <c r="E30" s="96"/>
      <c r="F30" s="14">
        <v>55</v>
      </c>
      <c r="G30" s="14"/>
      <c r="H30" s="14">
        <v>-8723</v>
      </c>
      <c r="I30" s="14"/>
      <c r="J30" s="14">
        <v>55</v>
      </c>
      <c r="K30" s="14"/>
      <c r="L30" s="14">
        <v>-772</v>
      </c>
    </row>
    <row r="31" spans="1:12" ht="21.5" customHeight="1">
      <c r="A31" s="98" t="s">
        <v>146</v>
      </c>
      <c r="B31" s="96"/>
      <c r="D31" s="96"/>
      <c r="E31" s="96"/>
      <c r="F31" s="14">
        <v>16594</v>
      </c>
      <c r="G31" s="14"/>
      <c r="H31" s="14">
        <v>-45902</v>
      </c>
      <c r="I31" s="14"/>
      <c r="J31" s="14">
        <v>11206</v>
      </c>
      <c r="K31" s="14"/>
      <c r="L31" s="14">
        <v>-51630</v>
      </c>
    </row>
    <row r="32" spans="1:12" ht="21.5" customHeight="1">
      <c r="A32" s="97" t="s">
        <v>147</v>
      </c>
      <c r="B32" s="96"/>
      <c r="D32" s="96"/>
      <c r="E32" s="96"/>
      <c r="F32" s="14">
        <v>2962</v>
      </c>
      <c r="G32" s="14"/>
      <c r="H32" s="14">
        <v>-8030</v>
      </c>
      <c r="I32" s="14"/>
      <c r="J32" s="14">
        <v>1743</v>
      </c>
      <c r="K32" s="14"/>
      <c r="L32" s="14">
        <v>-8030</v>
      </c>
    </row>
    <row r="33" spans="1:12" ht="21.5" customHeight="1">
      <c r="A33" s="96" t="s">
        <v>10</v>
      </c>
      <c r="B33" s="96"/>
      <c r="D33" s="96"/>
      <c r="E33" s="96"/>
      <c r="F33" s="22">
        <v>352</v>
      </c>
      <c r="G33" s="14"/>
      <c r="H33" s="22">
        <v>-304</v>
      </c>
      <c r="I33" s="14"/>
      <c r="J33" s="22">
        <v>366</v>
      </c>
      <c r="K33" s="14"/>
      <c r="L33" s="22">
        <v>-46</v>
      </c>
    </row>
    <row r="34" spans="1:12" s="99" customFormat="1" ht="21.5" customHeight="1">
      <c r="A34" s="96" t="s">
        <v>148</v>
      </c>
      <c r="B34" s="96"/>
      <c r="C34" s="96"/>
      <c r="D34" s="96"/>
      <c r="E34" s="96"/>
      <c r="F34" s="14">
        <f>SUM(F23:F33)</f>
        <v>8025</v>
      </c>
      <c r="G34" s="14"/>
      <c r="H34" s="14">
        <f>SUM(H23:H33)</f>
        <v>105486</v>
      </c>
      <c r="I34" s="14"/>
      <c r="J34" s="14">
        <f>SUM(J23:J33)</f>
        <v>28314</v>
      </c>
      <c r="K34" s="14"/>
      <c r="L34" s="14">
        <f>SUM(L23:L33)</f>
        <v>105185</v>
      </c>
    </row>
    <row r="35" spans="1:12" s="96" customFormat="1" ht="21.5" customHeight="1">
      <c r="A35" s="100" t="s">
        <v>149</v>
      </c>
      <c r="F35" s="14">
        <v>-106</v>
      </c>
      <c r="G35" s="14"/>
      <c r="H35" s="14">
        <v>-1777</v>
      </c>
      <c r="I35" s="14"/>
      <c r="J35" s="14">
        <v>-106</v>
      </c>
      <c r="K35" s="14"/>
      <c r="L35" s="14">
        <v>-1777</v>
      </c>
    </row>
    <row r="36" spans="1:12" s="96" customFormat="1" ht="21.5" customHeight="1">
      <c r="A36" s="97" t="s">
        <v>150</v>
      </c>
      <c r="F36" s="14">
        <v>-310</v>
      </c>
      <c r="G36" s="14"/>
      <c r="H36" s="14">
        <v>-120</v>
      </c>
      <c r="I36" s="14"/>
      <c r="J36" s="14">
        <v>-309</v>
      </c>
      <c r="K36" s="14"/>
      <c r="L36" s="14">
        <v>-120</v>
      </c>
    </row>
    <row r="37" spans="1:12" s="102" customFormat="1" ht="21.5" customHeight="1">
      <c r="A37" s="101" t="s">
        <v>99</v>
      </c>
      <c r="B37" s="99"/>
      <c r="C37" s="99"/>
      <c r="D37" s="99"/>
      <c r="E37" s="99"/>
      <c r="F37" s="28">
        <f>SUM(F34:F36)</f>
        <v>7609</v>
      </c>
      <c r="G37" s="35"/>
      <c r="H37" s="28">
        <f>SUM(H34:H36)</f>
        <v>103589</v>
      </c>
      <c r="I37" s="35"/>
      <c r="J37" s="28">
        <f>SUM(J34:J36)</f>
        <v>27899</v>
      </c>
      <c r="K37" s="35"/>
      <c r="L37" s="28">
        <f>SUM(L34:L36)</f>
        <v>103288</v>
      </c>
    </row>
    <row r="38" spans="1:12" s="102" customFormat="1" ht="21.5" customHeight="1">
      <c r="A38" s="101"/>
      <c r="B38" s="99"/>
      <c r="C38" s="99"/>
      <c r="D38" s="99"/>
      <c r="E38" s="99"/>
      <c r="F38" s="67"/>
      <c r="G38" s="35"/>
      <c r="H38" s="67"/>
      <c r="I38" s="35"/>
      <c r="J38" s="67"/>
      <c r="K38" s="35"/>
      <c r="L38" s="67"/>
    </row>
    <row r="39" spans="1:12" s="102" customFormat="1" ht="21.5" customHeight="1">
      <c r="A39" s="101"/>
      <c r="B39" s="99"/>
      <c r="C39" s="99"/>
      <c r="D39" s="99"/>
      <c r="E39" s="99"/>
      <c r="F39" s="67"/>
      <c r="G39" s="35"/>
      <c r="H39" s="67"/>
      <c r="I39" s="35"/>
      <c r="J39" s="67"/>
      <c r="K39" s="35"/>
      <c r="L39" s="67"/>
    </row>
    <row r="40" spans="1:12" s="102" customFormat="1" ht="21.5" customHeight="1">
      <c r="A40" s="101"/>
      <c r="B40" s="99"/>
      <c r="C40" s="99"/>
      <c r="D40" s="99"/>
      <c r="E40" s="99"/>
      <c r="F40" s="67"/>
      <c r="G40" s="35"/>
      <c r="H40" s="67"/>
      <c r="I40" s="35"/>
      <c r="J40" s="67"/>
      <c r="K40" s="35"/>
      <c r="L40" s="67"/>
    </row>
    <row r="41" spans="1:12" s="102" customFormat="1" ht="21.5" customHeight="1">
      <c r="A41" s="101"/>
      <c r="B41" s="99"/>
      <c r="C41" s="99"/>
      <c r="D41" s="99"/>
      <c r="E41" s="99"/>
      <c r="F41" s="67"/>
      <c r="G41" s="35"/>
      <c r="H41" s="67"/>
      <c r="I41" s="35"/>
      <c r="J41" s="67"/>
      <c r="K41" s="35"/>
      <c r="L41" s="67"/>
    </row>
    <row r="42" spans="1:12" s="102" customFormat="1" ht="21.5" customHeight="1">
      <c r="A42" s="101"/>
      <c r="B42" s="99"/>
      <c r="C42" s="99"/>
      <c r="D42" s="99"/>
      <c r="E42" s="99"/>
      <c r="F42" s="67"/>
      <c r="G42" s="35"/>
      <c r="H42" s="67"/>
      <c r="I42" s="35"/>
      <c r="J42" s="67"/>
      <c r="K42" s="35"/>
      <c r="L42" s="67"/>
    </row>
    <row r="43" spans="1:12" s="102" customFormat="1" ht="21.5" customHeight="1">
      <c r="A43" s="101"/>
      <c r="B43" s="99"/>
      <c r="C43" s="99"/>
      <c r="D43" s="99"/>
      <c r="E43" s="99"/>
      <c r="F43" s="67"/>
      <c r="G43" s="35"/>
      <c r="H43" s="67"/>
      <c r="I43" s="35"/>
      <c r="J43" s="67"/>
      <c r="K43" s="35"/>
      <c r="L43" s="67"/>
    </row>
    <row r="44" spans="1:12" s="102" customFormat="1" ht="21.5" customHeight="1">
      <c r="A44" s="101"/>
      <c r="B44" s="99"/>
      <c r="C44" s="99"/>
      <c r="D44" s="99"/>
      <c r="E44" s="99"/>
      <c r="F44" s="67"/>
      <c r="G44" s="35"/>
      <c r="H44" s="67"/>
      <c r="I44" s="35"/>
      <c r="J44" s="67"/>
      <c r="K44" s="35"/>
      <c r="L44" s="67"/>
    </row>
    <row r="45" spans="1:12" s="102" customFormat="1" ht="21.5" customHeight="1">
      <c r="A45" s="101"/>
      <c r="B45" s="99"/>
      <c r="C45" s="99"/>
      <c r="D45" s="99"/>
      <c r="E45" s="99"/>
      <c r="F45" s="67"/>
      <c r="G45" s="35"/>
      <c r="H45" s="67"/>
      <c r="I45" s="35"/>
      <c r="J45" s="67"/>
      <c r="K45" s="35"/>
      <c r="L45" s="67"/>
    </row>
    <row r="46" spans="1:12" s="102" customFormat="1" ht="21.5" customHeight="1">
      <c r="A46" s="101"/>
      <c r="B46" s="99"/>
      <c r="C46" s="99"/>
      <c r="D46" s="99"/>
      <c r="E46" s="99"/>
      <c r="F46" s="67"/>
      <c r="G46" s="35"/>
      <c r="H46" s="67"/>
      <c r="I46" s="35"/>
      <c r="J46" s="67"/>
      <c r="K46" s="35"/>
      <c r="L46" s="67"/>
    </row>
    <row r="47" spans="1:12" s="102" customFormat="1" ht="21.5" customHeight="1">
      <c r="A47" s="101"/>
      <c r="B47" s="99"/>
      <c r="C47" s="99"/>
      <c r="D47" s="99"/>
      <c r="E47" s="99"/>
      <c r="F47" s="67"/>
      <c r="G47" s="35"/>
      <c r="H47" s="67"/>
      <c r="I47" s="35"/>
      <c r="J47" s="67"/>
      <c r="K47" s="35"/>
      <c r="L47" s="67"/>
    </row>
    <row r="48" spans="1:12" s="102" customFormat="1" ht="21.5" customHeight="1">
      <c r="A48" s="208" t="s">
        <v>102</v>
      </c>
      <c r="B48" s="208"/>
      <c r="C48" s="208"/>
      <c r="D48" s="208"/>
      <c r="E48" s="208"/>
      <c r="F48" s="164"/>
      <c r="G48" s="164"/>
      <c r="H48" s="209" t="s">
        <v>104</v>
      </c>
      <c r="I48" s="209"/>
      <c r="J48" s="209"/>
      <c r="K48" s="209"/>
      <c r="L48" s="209"/>
    </row>
    <row r="49" spans="1:12" s="102" customFormat="1" ht="21.5" customHeight="1">
      <c r="A49" s="208" t="s">
        <v>103</v>
      </c>
      <c r="B49" s="208"/>
      <c r="C49" s="208"/>
      <c r="D49" s="208"/>
      <c r="E49" s="208"/>
      <c r="F49" s="164"/>
      <c r="G49" s="164"/>
      <c r="H49" s="209" t="s">
        <v>105</v>
      </c>
      <c r="I49" s="209"/>
      <c r="J49" s="209"/>
      <c r="K49" s="209"/>
      <c r="L49" s="209"/>
    </row>
    <row r="50" spans="1:12" s="102" customFormat="1" ht="21.5" customHeight="1">
      <c r="A50" s="101"/>
      <c r="B50" s="99"/>
      <c r="C50" s="99"/>
      <c r="D50" s="99"/>
      <c r="E50" s="99"/>
      <c r="F50" s="67"/>
      <c r="G50" s="35"/>
      <c r="H50" s="67"/>
      <c r="I50" s="35"/>
      <c r="J50" s="67"/>
      <c r="K50" s="35"/>
      <c r="L50" s="67"/>
    </row>
    <row r="51" spans="1:12" ht="21.5" customHeight="1">
      <c r="A51" s="96"/>
      <c r="B51" s="96"/>
      <c r="C51" s="96"/>
      <c r="D51" s="96"/>
      <c r="E51" s="96"/>
      <c r="F51" s="34"/>
      <c r="G51" s="14"/>
      <c r="H51" s="34"/>
      <c r="I51" s="14"/>
      <c r="J51" s="34"/>
      <c r="K51" s="14"/>
      <c r="L51" s="34"/>
    </row>
    <row r="52" spans="1:12" ht="21.5" customHeight="1">
      <c r="A52" s="212" t="s">
        <v>47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</row>
    <row r="53" spans="1:12" ht="21.5" customHeight="1">
      <c r="A53" s="225" t="s">
        <v>69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</row>
    <row r="54" spans="1:12" ht="21.5" customHeight="1">
      <c r="A54" s="231"/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</row>
    <row r="55" spans="1:12" ht="21.5" customHeight="1">
      <c r="F55" s="232" t="s">
        <v>39</v>
      </c>
      <c r="G55" s="232"/>
      <c r="H55" s="232"/>
      <c r="I55" s="88"/>
      <c r="J55" s="232" t="s">
        <v>40</v>
      </c>
      <c r="K55" s="232"/>
      <c r="L55" s="232"/>
    </row>
    <row r="56" spans="1:12" ht="21.5" customHeight="1">
      <c r="F56" s="232" t="s">
        <v>41</v>
      </c>
      <c r="G56" s="232"/>
      <c r="H56" s="232"/>
      <c r="I56" s="88"/>
      <c r="J56" s="232" t="s">
        <v>41</v>
      </c>
      <c r="K56" s="232"/>
      <c r="L56" s="232"/>
    </row>
    <row r="57" spans="1:12" ht="21.5" customHeight="1">
      <c r="F57" s="233" t="s">
        <v>58</v>
      </c>
      <c r="G57" s="233"/>
      <c r="H57" s="233"/>
      <c r="I57" s="88"/>
      <c r="J57" s="233" t="s">
        <v>58</v>
      </c>
      <c r="K57" s="233"/>
      <c r="L57" s="233"/>
    </row>
    <row r="58" spans="1:12" ht="21.5" customHeight="1">
      <c r="F58" s="230" t="s">
        <v>59</v>
      </c>
      <c r="G58" s="230"/>
      <c r="H58" s="230"/>
      <c r="I58" s="94"/>
      <c r="J58" s="230" t="s">
        <v>59</v>
      </c>
      <c r="K58" s="230"/>
      <c r="L58" s="230"/>
    </row>
    <row r="59" spans="1:12" ht="21.5" customHeight="1">
      <c r="F59" s="94">
        <v>2022</v>
      </c>
      <c r="G59" s="94"/>
      <c r="H59" s="94">
        <v>2021</v>
      </c>
      <c r="I59" s="94"/>
      <c r="J59" s="94">
        <v>2022</v>
      </c>
      <c r="K59" s="94"/>
      <c r="L59" s="94">
        <v>2021</v>
      </c>
    </row>
    <row r="60" spans="1:12" ht="21.5" customHeight="1">
      <c r="F60" s="222" t="s">
        <v>45</v>
      </c>
      <c r="G60" s="222"/>
      <c r="H60" s="222"/>
      <c r="I60" s="222"/>
      <c r="J60" s="222"/>
      <c r="K60" s="222"/>
      <c r="L60" s="222"/>
    </row>
    <row r="61" spans="1:12" ht="21.5" customHeight="1">
      <c r="A61" s="95" t="s">
        <v>71</v>
      </c>
      <c r="B61" s="96"/>
      <c r="C61" s="96"/>
      <c r="D61" s="96"/>
      <c r="E61" s="96"/>
      <c r="F61" s="14"/>
      <c r="G61" s="14"/>
      <c r="H61" s="71"/>
      <c r="I61" s="103"/>
      <c r="J61" s="70"/>
      <c r="K61" s="103"/>
      <c r="L61" s="71"/>
    </row>
    <row r="62" spans="1:12" ht="21.5" customHeight="1">
      <c r="A62" s="96" t="s">
        <v>151</v>
      </c>
      <c r="B62" s="78"/>
      <c r="C62" s="96"/>
      <c r="D62" s="96"/>
      <c r="E62" s="96"/>
      <c r="F62" s="14">
        <v>0</v>
      </c>
      <c r="G62" s="14"/>
      <c r="H62" s="71">
        <v>0</v>
      </c>
      <c r="I62" s="103"/>
      <c r="J62" s="70">
        <v>-27500</v>
      </c>
      <c r="K62" s="103"/>
      <c r="L62" s="71">
        <v>0</v>
      </c>
    </row>
    <row r="63" spans="1:12" ht="21.5" customHeight="1">
      <c r="A63" s="96" t="s">
        <v>152</v>
      </c>
      <c r="B63" s="78"/>
      <c r="C63" s="96"/>
      <c r="D63" s="96"/>
      <c r="E63" s="96"/>
      <c r="F63" s="14">
        <v>-40000</v>
      </c>
      <c r="G63" s="14"/>
      <c r="H63" s="71">
        <v>0</v>
      </c>
      <c r="I63" s="103"/>
      <c r="J63" s="70">
        <v>-40000</v>
      </c>
      <c r="K63" s="103"/>
      <c r="L63" s="71">
        <v>0</v>
      </c>
    </row>
    <row r="64" spans="1:12" ht="21.5" customHeight="1">
      <c r="A64" s="96" t="s">
        <v>153</v>
      </c>
      <c r="B64" s="78"/>
      <c r="C64" s="96"/>
      <c r="D64" s="96"/>
      <c r="E64" s="96"/>
      <c r="F64" s="14">
        <v>12</v>
      </c>
      <c r="G64" s="14"/>
      <c r="H64" s="71">
        <v>0</v>
      </c>
      <c r="I64" s="103"/>
      <c r="J64" s="70">
        <v>12</v>
      </c>
      <c r="K64" s="103"/>
      <c r="L64" s="71">
        <v>0</v>
      </c>
    </row>
    <row r="65" spans="1:12" s="96" customFormat="1" ht="21.5" customHeight="1">
      <c r="A65" s="96" t="s">
        <v>154</v>
      </c>
      <c r="B65" s="78"/>
      <c r="F65" s="14">
        <v>-9797</v>
      </c>
      <c r="G65" s="14"/>
      <c r="H65" s="14">
        <v>-1097</v>
      </c>
      <c r="I65" s="14"/>
      <c r="J65" s="14">
        <v>-7053</v>
      </c>
      <c r="K65" s="14"/>
      <c r="L65" s="14">
        <v>-377</v>
      </c>
    </row>
    <row r="66" spans="1:12" s="96" customFormat="1" ht="21.5" customHeight="1">
      <c r="A66" s="96" t="s">
        <v>38</v>
      </c>
      <c r="C66" s="78"/>
      <c r="F66" s="14">
        <v>43</v>
      </c>
      <c r="G66" s="14"/>
      <c r="H66" s="14">
        <v>11</v>
      </c>
      <c r="I66" s="14"/>
      <c r="J66" s="14">
        <v>7</v>
      </c>
      <c r="K66" s="14"/>
      <c r="L66" s="14">
        <v>11</v>
      </c>
    </row>
    <row r="67" spans="1:12" ht="21.5" customHeight="1">
      <c r="A67" s="184" t="s">
        <v>100</v>
      </c>
      <c r="B67" s="96"/>
      <c r="C67" s="78"/>
      <c r="D67" s="96"/>
      <c r="E67" s="96"/>
      <c r="F67" s="28">
        <f>SUM(F62:F66)</f>
        <v>-49742</v>
      </c>
      <c r="G67" s="35"/>
      <c r="H67" s="28">
        <f>SUM(H62:H66)</f>
        <v>-1086</v>
      </c>
      <c r="I67" s="35"/>
      <c r="J67" s="28">
        <f>SUM(J62:J66)</f>
        <v>-74534</v>
      </c>
      <c r="K67" s="35"/>
      <c r="L67" s="28">
        <f>SUM(L62:L66)</f>
        <v>-366</v>
      </c>
    </row>
    <row r="68" spans="1:12" ht="21.5" customHeight="1">
      <c r="B68" s="96"/>
      <c r="C68" s="96"/>
      <c r="D68" s="96"/>
      <c r="E68" s="96"/>
      <c r="F68" s="14"/>
      <c r="G68" s="14"/>
      <c r="H68" s="14"/>
      <c r="I68" s="14"/>
      <c r="J68" s="14"/>
      <c r="K68" s="14"/>
      <c r="L68" s="14"/>
    </row>
    <row r="69" spans="1:12" ht="21.5" customHeight="1">
      <c r="A69" s="95" t="s">
        <v>72</v>
      </c>
      <c r="B69" s="96"/>
      <c r="C69" s="96"/>
      <c r="D69" s="96"/>
      <c r="E69" s="96"/>
      <c r="F69" s="14"/>
      <c r="G69" s="14"/>
      <c r="H69" s="14"/>
      <c r="I69" s="14"/>
      <c r="J69" s="14"/>
      <c r="K69" s="14"/>
      <c r="L69" s="14"/>
    </row>
    <row r="70" spans="1:12" ht="21.5" customHeight="1">
      <c r="A70" s="185" t="s">
        <v>173</v>
      </c>
      <c r="B70" s="96"/>
      <c r="C70" s="96"/>
      <c r="D70" s="96"/>
      <c r="E70" s="96"/>
      <c r="F70" s="14"/>
      <c r="G70" s="14"/>
      <c r="H70" s="14"/>
      <c r="I70" s="14"/>
      <c r="J70" s="14"/>
      <c r="K70" s="14"/>
      <c r="L70" s="14"/>
    </row>
    <row r="71" spans="1:12" ht="21.5" customHeight="1">
      <c r="A71" s="96" t="s">
        <v>155</v>
      </c>
      <c r="D71" s="96"/>
      <c r="E71" s="96"/>
      <c r="F71" s="14">
        <v>11718</v>
      </c>
      <c r="G71" s="14"/>
      <c r="H71" s="14">
        <v>-64735</v>
      </c>
      <c r="I71" s="14"/>
      <c r="J71" s="14">
        <v>11718</v>
      </c>
      <c r="K71" s="14"/>
      <c r="L71" s="14">
        <v>-64736</v>
      </c>
    </row>
    <row r="72" spans="1:12" ht="21.5" customHeight="1">
      <c r="A72" s="78" t="s">
        <v>156</v>
      </c>
      <c r="C72" s="96"/>
      <c r="D72" s="96"/>
      <c r="E72" s="96"/>
      <c r="F72" s="14">
        <v>-10000</v>
      </c>
      <c r="G72" s="14"/>
      <c r="H72" s="14">
        <v>0</v>
      </c>
      <c r="I72" s="14"/>
      <c r="J72" s="14">
        <v>-10000</v>
      </c>
      <c r="K72" s="14"/>
      <c r="L72" s="14">
        <v>0</v>
      </c>
    </row>
    <row r="73" spans="1:12" ht="21.5" customHeight="1">
      <c r="A73" s="78" t="s">
        <v>37</v>
      </c>
      <c r="C73" s="96"/>
      <c r="D73" s="96"/>
      <c r="E73" s="96"/>
      <c r="F73" s="14">
        <v>-855</v>
      </c>
      <c r="G73" s="14"/>
      <c r="H73" s="14">
        <v>-2675</v>
      </c>
      <c r="I73" s="14"/>
      <c r="J73" s="14">
        <v>-842</v>
      </c>
      <c r="K73" s="14"/>
      <c r="L73" s="14">
        <v>-2667</v>
      </c>
    </row>
    <row r="74" spans="1:12" ht="21.5" customHeight="1">
      <c r="A74" s="78" t="s">
        <v>157</v>
      </c>
      <c r="C74" s="96"/>
      <c r="D74" s="96"/>
      <c r="E74" s="96"/>
      <c r="F74" s="14">
        <v>-3025</v>
      </c>
      <c r="G74" s="14"/>
      <c r="H74" s="14">
        <v>-1936</v>
      </c>
      <c r="I74" s="14"/>
      <c r="J74" s="14">
        <v>-3025</v>
      </c>
      <c r="K74" s="14"/>
      <c r="L74" s="14">
        <v>-1896</v>
      </c>
    </row>
    <row r="75" spans="1:12" ht="21.5" customHeight="1">
      <c r="A75" s="99" t="s">
        <v>158</v>
      </c>
      <c r="B75" s="96"/>
      <c r="C75" s="96"/>
      <c r="D75" s="96"/>
      <c r="E75" s="96"/>
      <c r="F75" s="28">
        <f>SUM(F71:F74)</f>
        <v>-2162</v>
      </c>
      <c r="G75" s="14"/>
      <c r="H75" s="28">
        <f>SUM(H71:H74)</f>
        <v>-69346</v>
      </c>
      <c r="I75" s="35"/>
      <c r="J75" s="28">
        <f>SUM(J71:J74)</f>
        <v>-2149</v>
      </c>
      <c r="K75" s="35"/>
      <c r="L75" s="28">
        <f>SUM(L71:L74)</f>
        <v>-69299</v>
      </c>
    </row>
    <row r="76" spans="1:12" ht="21.5" customHeight="1">
      <c r="A76" s="96"/>
      <c r="B76" s="96"/>
      <c r="C76" s="96"/>
      <c r="D76" s="96"/>
      <c r="E76" s="96"/>
      <c r="F76" s="14"/>
      <c r="G76" s="14"/>
      <c r="H76" s="14"/>
      <c r="I76" s="14"/>
      <c r="J76" s="14"/>
      <c r="K76" s="14"/>
      <c r="L76" s="14"/>
    </row>
    <row r="77" spans="1:12" ht="21.5" customHeight="1">
      <c r="A77" s="104" t="s">
        <v>159</v>
      </c>
      <c r="B77" s="96"/>
      <c r="C77" s="96"/>
      <c r="D77" s="96"/>
      <c r="E77" s="96"/>
      <c r="F77" s="153">
        <f>F75+F67+F37</f>
        <v>-44295</v>
      </c>
      <c r="G77" s="153"/>
      <c r="H77" s="153">
        <f>H75+H67+H37</f>
        <v>33157</v>
      </c>
      <c r="I77" s="35"/>
      <c r="J77" s="153">
        <f>J75+J67+J37</f>
        <v>-48784</v>
      </c>
      <c r="K77" s="35"/>
      <c r="L77" s="153">
        <f>L75+L67+L37</f>
        <v>33623</v>
      </c>
    </row>
    <row r="78" spans="1:12" ht="21.5" customHeight="1">
      <c r="A78" s="78" t="s">
        <v>101</v>
      </c>
      <c r="B78" s="96"/>
      <c r="C78" s="96"/>
      <c r="D78" s="96"/>
      <c r="E78" s="96"/>
      <c r="F78" s="72">
        <v>178508</v>
      </c>
      <c r="G78" s="72"/>
      <c r="H78" s="72">
        <v>31535.782999999999</v>
      </c>
      <c r="I78" s="14"/>
      <c r="J78" s="14">
        <v>122966</v>
      </c>
      <c r="K78" s="14"/>
      <c r="L78" s="14">
        <v>25817</v>
      </c>
    </row>
    <row r="79" spans="1:12" ht="21.5" customHeight="1" thickBot="1">
      <c r="A79" s="88" t="s">
        <v>79</v>
      </c>
      <c r="B79" s="96"/>
      <c r="C79" s="96"/>
      <c r="D79" s="96"/>
      <c r="E79" s="96"/>
      <c r="F79" s="108">
        <f>SUM(F77:F78)</f>
        <v>134213</v>
      </c>
      <c r="G79" s="14"/>
      <c r="H79" s="108">
        <f>SUM(H77:H78)</f>
        <v>64692.782999999996</v>
      </c>
      <c r="I79" s="35"/>
      <c r="J79" s="108">
        <f>SUM(J77:J78)</f>
        <v>74182</v>
      </c>
      <c r="K79" s="35"/>
      <c r="L79" s="108">
        <f>SUM(L77:L78)</f>
        <v>59440</v>
      </c>
    </row>
    <row r="80" spans="1:12" ht="21.5" customHeight="1" thickTop="1">
      <c r="A80" s="88"/>
      <c r="B80" s="96"/>
      <c r="C80" s="96"/>
      <c r="D80" s="96"/>
      <c r="E80" s="96"/>
      <c r="F80" s="67"/>
      <c r="G80" s="14"/>
      <c r="H80" s="67"/>
      <c r="I80" s="35"/>
      <c r="J80" s="67"/>
      <c r="K80" s="35"/>
      <c r="L80" s="67"/>
    </row>
    <row r="81" spans="1:12" ht="21.5" customHeight="1">
      <c r="A81" s="88"/>
      <c r="B81" s="96"/>
      <c r="C81" s="96"/>
      <c r="D81" s="96"/>
      <c r="E81" s="96"/>
      <c r="F81" s="67"/>
      <c r="G81" s="14"/>
      <c r="H81" s="67"/>
      <c r="I81" s="35"/>
      <c r="J81" s="67"/>
      <c r="K81" s="35"/>
      <c r="L81" s="67"/>
    </row>
    <row r="82" spans="1:12" ht="21.5" customHeight="1">
      <c r="A82" s="88"/>
      <c r="B82" s="96"/>
      <c r="C82" s="96"/>
      <c r="D82" s="96"/>
      <c r="E82" s="96"/>
      <c r="F82" s="67"/>
      <c r="G82" s="14"/>
      <c r="H82" s="67"/>
      <c r="I82" s="35"/>
      <c r="J82" s="67"/>
      <c r="K82" s="35"/>
      <c r="L82" s="67"/>
    </row>
    <row r="83" spans="1:12" ht="21.5" customHeight="1">
      <c r="A83" s="88"/>
      <c r="B83" s="96"/>
      <c r="C83" s="96"/>
      <c r="D83" s="96"/>
      <c r="E83" s="96"/>
      <c r="F83" s="67"/>
      <c r="G83" s="14"/>
      <c r="H83" s="67"/>
      <c r="I83" s="35"/>
      <c r="J83" s="67"/>
      <c r="K83" s="35"/>
      <c r="L83" s="67"/>
    </row>
    <row r="84" spans="1:12" ht="21.5" customHeight="1">
      <c r="A84" s="88"/>
      <c r="B84" s="96"/>
      <c r="C84" s="96"/>
      <c r="D84" s="96"/>
      <c r="E84" s="96"/>
      <c r="F84" s="67"/>
      <c r="G84" s="14"/>
      <c r="H84" s="67"/>
      <c r="I84" s="35"/>
      <c r="J84" s="67"/>
      <c r="K84" s="35"/>
      <c r="L84" s="67"/>
    </row>
    <row r="85" spans="1:12" ht="21.5" customHeight="1">
      <c r="A85" s="88"/>
      <c r="B85" s="96"/>
      <c r="C85" s="96"/>
      <c r="D85" s="96"/>
      <c r="E85" s="96"/>
      <c r="F85" s="67"/>
      <c r="G85" s="14"/>
      <c r="H85" s="67"/>
      <c r="I85" s="35"/>
      <c r="J85" s="67"/>
      <c r="K85" s="35"/>
      <c r="L85" s="67"/>
    </row>
    <row r="86" spans="1:12" ht="21.5" customHeight="1">
      <c r="A86" s="88"/>
      <c r="B86" s="96"/>
      <c r="C86" s="96"/>
      <c r="D86" s="96"/>
      <c r="E86" s="96"/>
      <c r="F86" s="67"/>
      <c r="G86" s="14"/>
      <c r="H86" s="67"/>
      <c r="I86" s="35"/>
      <c r="J86" s="67"/>
      <c r="K86" s="35"/>
      <c r="L86" s="67"/>
    </row>
    <row r="87" spans="1:12" ht="21.5" customHeight="1">
      <c r="A87" s="88"/>
      <c r="B87" s="96"/>
      <c r="C87" s="96"/>
      <c r="D87" s="96"/>
      <c r="E87" s="96"/>
      <c r="F87" s="67"/>
      <c r="G87" s="14"/>
      <c r="H87" s="67"/>
      <c r="I87" s="35"/>
      <c r="J87" s="67"/>
      <c r="K87" s="35"/>
      <c r="L87" s="67"/>
    </row>
    <row r="88" spans="1:12" ht="21.5" customHeight="1">
      <c r="A88" s="88"/>
      <c r="B88" s="96"/>
      <c r="C88" s="96"/>
      <c r="D88" s="96"/>
      <c r="E88" s="96"/>
      <c r="F88" s="67"/>
      <c r="G88" s="14"/>
      <c r="H88" s="67"/>
      <c r="I88" s="35"/>
      <c r="J88" s="67"/>
      <c r="K88" s="35"/>
      <c r="L88" s="67"/>
    </row>
    <row r="89" spans="1:12" ht="21.5" customHeight="1">
      <c r="A89" s="88"/>
      <c r="B89" s="96"/>
      <c r="C89" s="96"/>
      <c r="D89" s="96"/>
      <c r="E89" s="96"/>
      <c r="F89" s="67"/>
      <c r="G89" s="14"/>
      <c r="H89" s="67"/>
      <c r="I89" s="35"/>
      <c r="J89" s="67"/>
      <c r="K89" s="35"/>
      <c r="L89" s="67"/>
    </row>
    <row r="90" spans="1:12" ht="21.5" customHeight="1">
      <c r="A90" s="88"/>
      <c r="B90" s="96"/>
      <c r="C90" s="96"/>
      <c r="D90" s="96"/>
      <c r="E90" s="96"/>
      <c r="F90" s="67"/>
      <c r="G90" s="14"/>
      <c r="H90" s="67"/>
      <c r="I90" s="35"/>
      <c r="J90" s="67"/>
      <c r="K90" s="35"/>
      <c r="L90" s="67"/>
    </row>
    <row r="91" spans="1:12" ht="21.5" customHeight="1">
      <c r="A91" s="88"/>
      <c r="B91" s="96"/>
      <c r="C91" s="96"/>
      <c r="D91" s="96"/>
      <c r="E91" s="96"/>
      <c r="F91" s="67"/>
      <c r="G91" s="14"/>
      <c r="H91" s="67"/>
      <c r="I91" s="35"/>
      <c r="J91" s="67"/>
      <c r="K91" s="35"/>
      <c r="L91" s="67"/>
    </row>
    <row r="92" spans="1:12" ht="21.5" customHeight="1">
      <c r="A92" s="88"/>
      <c r="B92" s="96"/>
      <c r="C92" s="96"/>
      <c r="D92" s="96"/>
      <c r="E92" s="96"/>
      <c r="F92" s="67"/>
      <c r="G92" s="14"/>
      <c r="H92" s="67"/>
      <c r="I92" s="35"/>
      <c r="J92" s="67"/>
      <c r="K92" s="35"/>
      <c r="L92" s="67"/>
    </row>
    <row r="93" spans="1:12" ht="21.5" customHeight="1">
      <c r="A93" s="88"/>
      <c r="B93" s="96"/>
      <c r="C93" s="96"/>
      <c r="D93" s="96"/>
      <c r="E93" s="96"/>
      <c r="F93" s="67"/>
      <c r="G93" s="14"/>
      <c r="H93" s="67"/>
      <c r="I93" s="35"/>
      <c r="J93" s="67"/>
      <c r="K93" s="35"/>
      <c r="L93" s="67"/>
    </row>
    <row r="94" spans="1:12" ht="21.5" customHeight="1">
      <c r="A94" s="88"/>
      <c r="B94" s="96"/>
      <c r="C94" s="96"/>
      <c r="D94" s="96"/>
      <c r="E94" s="96"/>
      <c r="F94" s="67"/>
      <c r="G94" s="14"/>
      <c r="H94" s="67"/>
      <c r="I94" s="35"/>
      <c r="J94" s="67"/>
      <c r="K94" s="35"/>
      <c r="L94" s="67"/>
    </row>
    <row r="95" spans="1:12" ht="21.5" customHeight="1">
      <c r="A95" s="88"/>
      <c r="B95" s="96"/>
      <c r="C95" s="96"/>
      <c r="D95" s="96"/>
      <c r="E95" s="96"/>
      <c r="F95" s="67"/>
      <c r="G95" s="14"/>
      <c r="H95" s="67"/>
      <c r="I95" s="35"/>
      <c r="J95" s="67"/>
      <c r="K95" s="35"/>
      <c r="L95" s="67"/>
    </row>
    <row r="96" spans="1:12" ht="21.5" customHeight="1">
      <c r="A96" s="88"/>
      <c r="B96" s="96"/>
      <c r="C96" s="96"/>
      <c r="D96" s="96"/>
      <c r="E96" s="96"/>
      <c r="F96" s="67"/>
      <c r="G96" s="14"/>
      <c r="H96" s="67"/>
      <c r="I96" s="35"/>
      <c r="J96" s="67"/>
      <c r="K96" s="35"/>
      <c r="L96" s="67"/>
    </row>
    <row r="97" spans="1:12" ht="21.5" customHeight="1">
      <c r="A97" s="88"/>
      <c r="B97" s="96"/>
      <c r="C97" s="96"/>
      <c r="D97" s="96"/>
      <c r="E97" s="96"/>
      <c r="F97" s="67"/>
      <c r="G97" s="14"/>
      <c r="H97" s="67"/>
      <c r="I97" s="35"/>
      <c r="J97" s="67"/>
      <c r="K97" s="35"/>
      <c r="L97" s="67"/>
    </row>
    <row r="98" spans="1:12" ht="21.5" customHeight="1">
      <c r="A98" s="88"/>
      <c r="B98" s="96"/>
      <c r="C98" s="96"/>
      <c r="D98" s="96"/>
      <c r="E98" s="96"/>
      <c r="F98" s="67"/>
      <c r="G98" s="14"/>
      <c r="H98" s="67"/>
      <c r="I98" s="35"/>
      <c r="J98" s="67"/>
      <c r="K98" s="35"/>
      <c r="L98" s="67"/>
    </row>
    <row r="99" spans="1:12" ht="21.5" customHeight="1">
      <c r="A99" s="208" t="s">
        <v>102</v>
      </c>
      <c r="B99" s="208"/>
      <c r="C99" s="208"/>
      <c r="D99" s="208"/>
      <c r="E99" s="208"/>
      <c r="F99" s="164"/>
      <c r="G99" s="164"/>
      <c r="H99" s="209" t="s">
        <v>104</v>
      </c>
      <c r="I99" s="209"/>
      <c r="J99" s="209"/>
      <c r="K99" s="209"/>
      <c r="L99" s="209"/>
    </row>
    <row r="100" spans="1:12" ht="21.5" customHeight="1">
      <c r="A100" s="208" t="s">
        <v>103</v>
      </c>
      <c r="B100" s="208"/>
      <c r="C100" s="208"/>
      <c r="D100" s="208"/>
      <c r="E100" s="208"/>
      <c r="F100" s="164"/>
      <c r="G100" s="164"/>
      <c r="H100" s="209" t="s">
        <v>105</v>
      </c>
      <c r="I100" s="209"/>
      <c r="J100" s="209"/>
      <c r="K100" s="209"/>
      <c r="L100" s="209"/>
    </row>
    <row r="101" spans="1:12" ht="21.5" customHeight="1">
      <c r="A101" s="96"/>
      <c r="C101" s="96"/>
      <c r="D101" s="96"/>
      <c r="E101" s="96"/>
      <c r="G101" s="73"/>
      <c r="I101" s="73"/>
      <c r="K101" s="73"/>
    </row>
    <row r="102" spans="1:12" ht="21.5" customHeight="1">
      <c r="A102" s="105"/>
      <c r="B102" s="105"/>
      <c r="C102" s="105"/>
      <c r="D102" s="105"/>
      <c r="E102" s="105"/>
      <c r="F102" s="105"/>
      <c r="G102" s="105"/>
      <c r="H102" s="105"/>
      <c r="I102" s="73"/>
      <c r="J102" s="73"/>
      <c r="K102" s="73"/>
      <c r="L102" s="73"/>
    </row>
    <row r="103" spans="1:12" ht="21.5" customHeight="1">
      <c r="A103" s="96"/>
      <c r="C103" s="96"/>
      <c r="D103" s="96"/>
      <c r="E103" s="96"/>
      <c r="F103" s="73"/>
      <c r="G103" s="73"/>
      <c r="H103" s="73"/>
      <c r="I103" s="73"/>
      <c r="J103" s="73"/>
      <c r="K103" s="73"/>
      <c r="L103" s="73"/>
    </row>
  </sheetData>
  <mergeCells count="32">
    <mergeCell ref="A1:L1"/>
    <mergeCell ref="A2:L2"/>
    <mergeCell ref="A3:L3"/>
    <mergeCell ref="F60:L60"/>
    <mergeCell ref="F56:H56"/>
    <mergeCell ref="J56:L56"/>
    <mergeCell ref="F57:H57"/>
    <mergeCell ref="F4:H4"/>
    <mergeCell ref="J4:L4"/>
    <mergeCell ref="F5:H5"/>
    <mergeCell ref="J5:L5"/>
    <mergeCell ref="F6:H6"/>
    <mergeCell ref="J6:L6"/>
    <mergeCell ref="F7:H7"/>
    <mergeCell ref="J7:L7"/>
    <mergeCell ref="J57:L57"/>
    <mergeCell ref="F9:L9"/>
    <mergeCell ref="A52:L52"/>
    <mergeCell ref="A53:L53"/>
    <mergeCell ref="A54:L54"/>
    <mergeCell ref="F55:H55"/>
    <mergeCell ref="J55:L55"/>
    <mergeCell ref="A48:E48"/>
    <mergeCell ref="H48:L48"/>
    <mergeCell ref="A49:E49"/>
    <mergeCell ref="H49:L49"/>
    <mergeCell ref="A99:E99"/>
    <mergeCell ref="H99:L99"/>
    <mergeCell ref="A100:E100"/>
    <mergeCell ref="H100:L100"/>
    <mergeCell ref="F58:H58"/>
    <mergeCell ref="J58:L58"/>
  </mergeCells>
  <pageMargins left="0.8" right="0.8" top="0.48" bottom="0.5" header="0.5" footer="0.5"/>
  <pageSetup paperSize="9" scale="70" firstPageNumber="9" fitToHeight="0" orientation="portrait" useFirstPageNumber="1" r:id="rId1"/>
  <headerFooter>
    <oddFooter>&amp;L&amp;"Times New Roman,Regular"&amp;11   The accompanying notes are an integral part of these interim financial statements.&amp;"Cordia New,Regular"&amp;14
&amp;C&amp;"Times New Roman,Regular"&amp;11&amp;P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p.3-4</vt:lpstr>
      <vt:lpstr>PL p.5</vt:lpstr>
      <vt:lpstr>OCI p.6</vt:lpstr>
      <vt:lpstr>Equity (conso) p.7</vt:lpstr>
      <vt:lpstr>Equity (seperate) p.8</vt:lpstr>
      <vt:lpstr>CF 9-10</vt:lpstr>
      <vt:lpstr>'BS p.3-4'!Print_Area</vt:lpstr>
      <vt:lpstr>'CF 9-10'!Print_Area</vt:lpstr>
      <vt:lpstr>'Equity (conso) p.7'!Print_Area</vt:lpstr>
      <vt:lpstr>'Equity (seperate) p.8'!Print_Area</vt:lpstr>
      <vt:lpstr>'OCI p.6'!Print_Area</vt:lpstr>
      <vt:lpstr>'PL p.5'!Print_Area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Saisamorn, Chimyoo</cp:lastModifiedBy>
  <cp:lastPrinted>2022-05-11T00:07:42Z</cp:lastPrinted>
  <dcterms:created xsi:type="dcterms:W3CDTF">2021-05-13T11:32:42Z</dcterms:created>
  <dcterms:modified xsi:type="dcterms:W3CDTF">2022-05-11T00:07:49Z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